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ESIS\Lab\Triaxial Static\Static Cores\Cores 3 Static Triaxial\Core 3\"/>
    </mc:Choice>
  </mc:AlternateContent>
  <xr:revisionPtr revIDLastSave="0" documentId="13_ncr:1_{C787FE99-F522-4F3B-9DA5-1DBC95E81D4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Numbers and calcs " sheetId="3" r:id="rId1"/>
    <sheet name="Shear " sheetId="1" r:id="rId2"/>
    <sheet name="Shear graph" sheetId="4" r:id="rId3"/>
    <sheet name="P' Q' Plot" sheetId="15" r:id="rId4"/>
    <sheet name="Strain vs Pwp (Top vs Bottom)" sheetId="7" r:id="rId5"/>
    <sheet name="Strain vs PWP &amp; Shear" sheetId="10" r:id="rId6"/>
    <sheet name="Strain vs Pwp Base &amp; shear" sheetId="11" r:id="rId7"/>
    <sheet name="Strain vs Pwp top &amp; shear 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" l="1"/>
  <c r="Z2" i="1" l="1"/>
  <c r="T13" i="3"/>
  <c r="T12" i="3" l="1"/>
  <c r="T14" i="3" s="1"/>
  <c r="C6" i="3" s="1"/>
  <c r="C21" i="3"/>
  <c r="H1498" i="1" l="1"/>
  <c r="J1498" i="1" s="1"/>
  <c r="M1498" i="1"/>
  <c r="S1498" i="1"/>
  <c r="T1498" i="1"/>
  <c r="H1499" i="1"/>
  <c r="J1499" i="1" s="1"/>
  <c r="M1499" i="1"/>
  <c r="S1499" i="1"/>
  <c r="T1499" i="1"/>
  <c r="H1500" i="1"/>
  <c r="J1500" i="1" s="1"/>
  <c r="M1500" i="1"/>
  <c r="S1500" i="1"/>
  <c r="T1500" i="1"/>
  <c r="H1501" i="1"/>
  <c r="J1501" i="1" s="1"/>
  <c r="M1501" i="1"/>
  <c r="S1501" i="1"/>
  <c r="T1501" i="1"/>
  <c r="H1502" i="1"/>
  <c r="J1502" i="1" s="1"/>
  <c r="M1502" i="1"/>
  <c r="S1502" i="1"/>
  <c r="T1502" i="1"/>
  <c r="H1503" i="1"/>
  <c r="J1503" i="1" s="1"/>
  <c r="M1503" i="1"/>
  <c r="S1503" i="1"/>
  <c r="T1503" i="1"/>
  <c r="H1504" i="1"/>
  <c r="J1504" i="1" s="1"/>
  <c r="M1504" i="1"/>
  <c r="S1504" i="1"/>
  <c r="T1504" i="1"/>
  <c r="H1505" i="1"/>
  <c r="J1505" i="1" s="1"/>
  <c r="M1505" i="1"/>
  <c r="S1505" i="1"/>
  <c r="T1505" i="1"/>
  <c r="H1506" i="1"/>
  <c r="J1506" i="1" s="1"/>
  <c r="M1506" i="1"/>
  <c r="S1506" i="1"/>
  <c r="T1506" i="1"/>
  <c r="H1507" i="1"/>
  <c r="J1507" i="1" s="1"/>
  <c r="M1507" i="1"/>
  <c r="S1507" i="1"/>
  <c r="T1507" i="1"/>
  <c r="H1508" i="1"/>
  <c r="J1508" i="1" s="1"/>
  <c r="M1508" i="1"/>
  <c r="S1508" i="1"/>
  <c r="T1508" i="1"/>
  <c r="H1509" i="1"/>
  <c r="J1509" i="1" s="1"/>
  <c r="M1509" i="1"/>
  <c r="S1509" i="1"/>
  <c r="T1509" i="1"/>
  <c r="H1510" i="1"/>
  <c r="J1510" i="1" s="1"/>
  <c r="Y2" i="1" s="1"/>
  <c r="M1510" i="1"/>
  <c r="S1510" i="1"/>
  <c r="T1510" i="1"/>
  <c r="S3" i="1" l="1"/>
  <c r="T3" i="1"/>
  <c r="S4" i="1"/>
  <c r="T4" i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4" i="1"/>
  <c r="T104" i="1"/>
  <c r="S105" i="1"/>
  <c r="T105" i="1"/>
  <c r="S106" i="1"/>
  <c r="T106" i="1"/>
  <c r="S107" i="1"/>
  <c r="T107" i="1"/>
  <c r="S108" i="1"/>
  <c r="T108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6" i="1"/>
  <c r="T156" i="1"/>
  <c r="S157" i="1"/>
  <c r="T157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68" i="1"/>
  <c r="T168" i="1"/>
  <c r="S169" i="1"/>
  <c r="T169" i="1"/>
  <c r="S170" i="1"/>
  <c r="T170" i="1"/>
  <c r="S171" i="1"/>
  <c r="T171" i="1"/>
  <c r="S172" i="1"/>
  <c r="T172" i="1"/>
  <c r="S173" i="1"/>
  <c r="T173" i="1"/>
  <c r="S174" i="1"/>
  <c r="T174" i="1"/>
  <c r="S175" i="1"/>
  <c r="T175" i="1"/>
  <c r="S176" i="1"/>
  <c r="T176" i="1"/>
  <c r="S177" i="1"/>
  <c r="T177" i="1"/>
  <c r="S178" i="1"/>
  <c r="T178" i="1"/>
  <c r="S179" i="1"/>
  <c r="T179" i="1"/>
  <c r="S180" i="1"/>
  <c r="T180" i="1"/>
  <c r="S181" i="1"/>
  <c r="T181" i="1"/>
  <c r="S182" i="1"/>
  <c r="T182" i="1"/>
  <c r="S183" i="1"/>
  <c r="T183" i="1"/>
  <c r="S184" i="1"/>
  <c r="T184" i="1"/>
  <c r="S185" i="1"/>
  <c r="T185" i="1"/>
  <c r="S186" i="1"/>
  <c r="T186" i="1"/>
  <c r="S187" i="1"/>
  <c r="T187" i="1"/>
  <c r="S188" i="1"/>
  <c r="T188" i="1"/>
  <c r="S189" i="1"/>
  <c r="T189" i="1"/>
  <c r="S190" i="1"/>
  <c r="T190" i="1"/>
  <c r="S191" i="1"/>
  <c r="T191" i="1"/>
  <c r="S192" i="1"/>
  <c r="T192" i="1"/>
  <c r="S193" i="1"/>
  <c r="T193" i="1"/>
  <c r="S194" i="1"/>
  <c r="T194" i="1"/>
  <c r="S195" i="1"/>
  <c r="T195" i="1"/>
  <c r="S196" i="1"/>
  <c r="T196" i="1"/>
  <c r="S197" i="1"/>
  <c r="T197" i="1"/>
  <c r="S198" i="1"/>
  <c r="T198" i="1"/>
  <c r="S199" i="1"/>
  <c r="T199" i="1"/>
  <c r="S200" i="1"/>
  <c r="T200" i="1"/>
  <c r="S201" i="1"/>
  <c r="T201" i="1"/>
  <c r="S202" i="1"/>
  <c r="T202" i="1"/>
  <c r="S203" i="1"/>
  <c r="T203" i="1"/>
  <c r="S204" i="1"/>
  <c r="T204" i="1"/>
  <c r="S205" i="1"/>
  <c r="T205" i="1"/>
  <c r="S206" i="1"/>
  <c r="T206" i="1"/>
  <c r="S207" i="1"/>
  <c r="T207" i="1"/>
  <c r="S208" i="1"/>
  <c r="T208" i="1"/>
  <c r="S209" i="1"/>
  <c r="T209" i="1"/>
  <c r="S210" i="1"/>
  <c r="T210" i="1"/>
  <c r="S211" i="1"/>
  <c r="T211" i="1"/>
  <c r="S212" i="1"/>
  <c r="T212" i="1"/>
  <c r="S213" i="1"/>
  <c r="T213" i="1"/>
  <c r="S214" i="1"/>
  <c r="T214" i="1"/>
  <c r="S215" i="1"/>
  <c r="T215" i="1"/>
  <c r="S216" i="1"/>
  <c r="T216" i="1"/>
  <c r="S217" i="1"/>
  <c r="T217" i="1"/>
  <c r="S218" i="1"/>
  <c r="T218" i="1"/>
  <c r="S219" i="1"/>
  <c r="T219" i="1"/>
  <c r="S220" i="1"/>
  <c r="T220" i="1"/>
  <c r="S221" i="1"/>
  <c r="T221" i="1"/>
  <c r="S222" i="1"/>
  <c r="T222" i="1"/>
  <c r="S223" i="1"/>
  <c r="T223" i="1"/>
  <c r="S224" i="1"/>
  <c r="T224" i="1"/>
  <c r="S225" i="1"/>
  <c r="T225" i="1"/>
  <c r="S226" i="1"/>
  <c r="T226" i="1"/>
  <c r="S227" i="1"/>
  <c r="T227" i="1"/>
  <c r="S228" i="1"/>
  <c r="T228" i="1"/>
  <c r="S229" i="1"/>
  <c r="T229" i="1"/>
  <c r="S230" i="1"/>
  <c r="T230" i="1"/>
  <c r="S231" i="1"/>
  <c r="T231" i="1"/>
  <c r="S232" i="1"/>
  <c r="T232" i="1"/>
  <c r="S233" i="1"/>
  <c r="T233" i="1"/>
  <c r="S234" i="1"/>
  <c r="T234" i="1"/>
  <c r="S235" i="1"/>
  <c r="T235" i="1"/>
  <c r="S236" i="1"/>
  <c r="T236" i="1"/>
  <c r="S237" i="1"/>
  <c r="T237" i="1"/>
  <c r="S238" i="1"/>
  <c r="T238" i="1"/>
  <c r="S239" i="1"/>
  <c r="T239" i="1"/>
  <c r="S240" i="1"/>
  <c r="T240" i="1"/>
  <c r="S241" i="1"/>
  <c r="T241" i="1"/>
  <c r="S242" i="1"/>
  <c r="T242" i="1"/>
  <c r="S243" i="1"/>
  <c r="T243" i="1"/>
  <c r="S244" i="1"/>
  <c r="T244" i="1"/>
  <c r="S245" i="1"/>
  <c r="T245" i="1"/>
  <c r="S246" i="1"/>
  <c r="T246" i="1"/>
  <c r="S247" i="1"/>
  <c r="T247" i="1"/>
  <c r="S248" i="1"/>
  <c r="T248" i="1"/>
  <c r="S249" i="1"/>
  <c r="T249" i="1"/>
  <c r="S250" i="1"/>
  <c r="T250" i="1"/>
  <c r="S251" i="1"/>
  <c r="T251" i="1"/>
  <c r="S252" i="1"/>
  <c r="T252" i="1"/>
  <c r="S253" i="1"/>
  <c r="T253" i="1"/>
  <c r="S254" i="1"/>
  <c r="T254" i="1"/>
  <c r="S255" i="1"/>
  <c r="T255" i="1"/>
  <c r="S256" i="1"/>
  <c r="T256" i="1"/>
  <c r="S257" i="1"/>
  <c r="T257" i="1"/>
  <c r="S258" i="1"/>
  <c r="T258" i="1"/>
  <c r="S259" i="1"/>
  <c r="T259" i="1"/>
  <c r="S260" i="1"/>
  <c r="T260" i="1"/>
  <c r="S261" i="1"/>
  <c r="T261" i="1"/>
  <c r="S262" i="1"/>
  <c r="T262" i="1"/>
  <c r="S263" i="1"/>
  <c r="T263" i="1"/>
  <c r="S264" i="1"/>
  <c r="T264" i="1"/>
  <c r="S265" i="1"/>
  <c r="T265" i="1"/>
  <c r="S266" i="1"/>
  <c r="T266" i="1"/>
  <c r="S267" i="1"/>
  <c r="T267" i="1"/>
  <c r="S268" i="1"/>
  <c r="T268" i="1"/>
  <c r="S269" i="1"/>
  <c r="T269" i="1"/>
  <c r="S270" i="1"/>
  <c r="T270" i="1"/>
  <c r="S271" i="1"/>
  <c r="T271" i="1"/>
  <c r="S272" i="1"/>
  <c r="T272" i="1"/>
  <c r="S273" i="1"/>
  <c r="T273" i="1"/>
  <c r="S274" i="1"/>
  <c r="T274" i="1"/>
  <c r="S275" i="1"/>
  <c r="T275" i="1"/>
  <c r="S276" i="1"/>
  <c r="T276" i="1"/>
  <c r="S277" i="1"/>
  <c r="T277" i="1"/>
  <c r="S278" i="1"/>
  <c r="T278" i="1"/>
  <c r="S279" i="1"/>
  <c r="T279" i="1"/>
  <c r="S280" i="1"/>
  <c r="T280" i="1"/>
  <c r="S281" i="1"/>
  <c r="T281" i="1"/>
  <c r="S282" i="1"/>
  <c r="T282" i="1"/>
  <c r="S283" i="1"/>
  <c r="T283" i="1"/>
  <c r="S284" i="1"/>
  <c r="T284" i="1"/>
  <c r="S285" i="1"/>
  <c r="T285" i="1"/>
  <c r="S286" i="1"/>
  <c r="T286" i="1"/>
  <c r="S287" i="1"/>
  <c r="T287" i="1"/>
  <c r="S288" i="1"/>
  <c r="T288" i="1"/>
  <c r="S289" i="1"/>
  <c r="T289" i="1"/>
  <c r="S290" i="1"/>
  <c r="T290" i="1"/>
  <c r="S291" i="1"/>
  <c r="T291" i="1"/>
  <c r="S292" i="1"/>
  <c r="T292" i="1"/>
  <c r="S293" i="1"/>
  <c r="T293" i="1"/>
  <c r="S294" i="1"/>
  <c r="T294" i="1"/>
  <c r="S295" i="1"/>
  <c r="T295" i="1"/>
  <c r="S296" i="1"/>
  <c r="T296" i="1"/>
  <c r="S297" i="1"/>
  <c r="T297" i="1"/>
  <c r="S298" i="1"/>
  <c r="T298" i="1"/>
  <c r="S299" i="1"/>
  <c r="T299" i="1"/>
  <c r="S300" i="1"/>
  <c r="T300" i="1"/>
  <c r="S301" i="1"/>
  <c r="T301" i="1"/>
  <c r="S302" i="1"/>
  <c r="T302" i="1"/>
  <c r="S303" i="1"/>
  <c r="T303" i="1"/>
  <c r="S304" i="1"/>
  <c r="T304" i="1"/>
  <c r="S305" i="1"/>
  <c r="T305" i="1"/>
  <c r="S306" i="1"/>
  <c r="T306" i="1"/>
  <c r="S307" i="1"/>
  <c r="T307" i="1"/>
  <c r="S308" i="1"/>
  <c r="T308" i="1"/>
  <c r="S309" i="1"/>
  <c r="T309" i="1"/>
  <c r="S310" i="1"/>
  <c r="T310" i="1"/>
  <c r="S311" i="1"/>
  <c r="T311" i="1"/>
  <c r="S312" i="1"/>
  <c r="T312" i="1"/>
  <c r="S313" i="1"/>
  <c r="T313" i="1"/>
  <c r="S314" i="1"/>
  <c r="T314" i="1"/>
  <c r="S315" i="1"/>
  <c r="T315" i="1"/>
  <c r="S316" i="1"/>
  <c r="T316" i="1"/>
  <c r="S317" i="1"/>
  <c r="T317" i="1"/>
  <c r="S318" i="1"/>
  <c r="T318" i="1"/>
  <c r="S319" i="1"/>
  <c r="T319" i="1"/>
  <c r="S320" i="1"/>
  <c r="T320" i="1"/>
  <c r="S321" i="1"/>
  <c r="T321" i="1"/>
  <c r="S322" i="1"/>
  <c r="T322" i="1"/>
  <c r="S323" i="1"/>
  <c r="T323" i="1"/>
  <c r="S324" i="1"/>
  <c r="T324" i="1"/>
  <c r="S325" i="1"/>
  <c r="T325" i="1"/>
  <c r="S326" i="1"/>
  <c r="T326" i="1"/>
  <c r="S327" i="1"/>
  <c r="T327" i="1"/>
  <c r="S328" i="1"/>
  <c r="T328" i="1"/>
  <c r="S329" i="1"/>
  <c r="T329" i="1"/>
  <c r="S330" i="1"/>
  <c r="T330" i="1"/>
  <c r="S331" i="1"/>
  <c r="T331" i="1"/>
  <c r="S332" i="1"/>
  <c r="T332" i="1"/>
  <c r="S333" i="1"/>
  <c r="T333" i="1"/>
  <c r="S334" i="1"/>
  <c r="T334" i="1"/>
  <c r="S335" i="1"/>
  <c r="T335" i="1"/>
  <c r="S336" i="1"/>
  <c r="T336" i="1"/>
  <c r="S337" i="1"/>
  <c r="T337" i="1"/>
  <c r="S338" i="1"/>
  <c r="T338" i="1"/>
  <c r="S339" i="1"/>
  <c r="T339" i="1"/>
  <c r="S340" i="1"/>
  <c r="T340" i="1"/>
  <c r="S341" i="1"/>
  <c r="T341" i="1"/>
  <c r="S342" i="1"/>
  <c r="T342" i="1"/>
  <c r="S343" i="1"/>
  <c r="T343" i="1"/>
  <c r="S344" i="1"/>
  <c r="T344" i="1"/>
  <c r="S345" i="1"/>
  <c r="T345" i="1"/>
  <c r="S346" i="1"/>
  <c r="T346" i="1"/>
  <c r="S347" i="1"/>
  <c r="T347" i="1"/>
  <c r="S348" i="1"/>
  <c r="T348" i="1"/>
  <c r="S349" i="1"/>
  <c r="T349" i="1"/>
  <c r="S350" i="1"/>
  <c r="T350" i="1"/>
  <c r="S351" i="1"/>
  <c r="T351" i="1"/>
  <c r="S352" i="1"/>
  <c r="T352" i="1"/>
  <c r="S353" i="1"/>
  <c r="T353" i="1"/>
  <c r="S354" i="1"/>
  <c r="T354" i="1"/>
  <c r="S355" i="1"/>
  <c r="T355" i="1"/>
  <c r="S356" i="1"/>
  <c r="T356" i="1"/>
  <c r="S357" i="1"/>
  <c r="T357" i="1"/>
  <c r="S358" i="1"/>
  <c r="T358" i="1"/>
  <c r="S359" i="1"/>
  <c r="T359" i="1"/>
  <c r="S360" i="1"/>
  <c r="T360" i="1"/>
  <c r="S361" i="1"/>
  <c r="T361" i="1"/>
  <c r="S362" i="1"/>
  <c r="T362" i="1"/>
  <c r="S363" i="1"/>
  <c r="T363" i="1"/>
  <c r="S364" i="1"/>
  <c r="T364" i="1"/>
  <c r="S365" i="1"/>
  <c r="T365" i="1"/>
  <c r="S366" i="1"/>
  <c r="T366" i="1"/>
  <c r="S367" i="1"/>
  <c r="T367" i="1"/>
  <c r="S368" i="1"/>
  <c r="T368" i="1"/>
  <c r="S369" i="1"/>
  <c r="T369" i="1"/>
  <c r="S370" i="1"/>
  <c r="T370" i="1"/>
  <c r="S371" i="1"/>
  <c r="T371" i="1"/>
  <c r="S372" i="1"/>
  <c r="T372" i="1"/>
  <c r="S373" i="1"/>
  <c r="T373" i="1"/>
  <c r="S374" i="1"/>
  <c r="T374" i="1"/>
  <c r="S375" i="1"/>
  <c r="T375" i="1"/>
  <c r="S376" i="1"/>
  <c r="T376" i="1"/>
  <c r="S377" i="1"/>
  <c r="T377" i="1"/>
  <c r="S378" i="1"/>
  <c r="T378" i="1"/>
  <c r="S379" i="1"/>
  <c r="T379" i="1"/>
  <c r="S380" i="1"/>
  <c r="T380" i="1"/>
  <c r="S381" i="1"/>
  <c r="T381" i="1"/>
  <c r="S382" i="1"/>
  <c r="T382" i="1"/>
  <c r="S383" i="1"/>
  <c r="T383" i="1"/>
  <c r="S384" i="1"/>
  <c r="T384" i="1"/>
  <c r="S385" i="1"/>
  <c r="T385" i="1"/>
  <c r="S386" i="1"/>
  <c r="T386" i="1"/>
  <c r="S387" i="1"/>
  <c r="T387" i="1"/>
  <c r="S388" i="1"/>
  <c r="T388" i="1"/>
  <c r="S389" i="1"/>
  <c r="T389" i="1"/>
  <c r="S390" i="1"/>
  <c r="T390" i="1"/>
  <c r="S391" i="1"/>
  <c r="T391" i="1"/>
  <c r="S392" i="1"/>
  <c r="T392" i="1"/>
  <c r="S393" i="1"/>
  <c r="T393" i="1"/>
  <c r="S394" i="1"/>
  <c r="T394" i="1"/>
  <c r="S395" i="1"/>
  <c r="T395" i="1"/>
  <c r="S396" i="1"/>
  <c r="T396" i="1"/>
  <c r="S397" i="1"/>
  <c r="T397" i="1"/>
  <c r="S398" i="1"/>
  <c r="T398" i="1"/>
  <c r="S399" i="1"/>
  <c r="T399" i="1"/>
  <c r="S400" i="1"/>
  <c r="T400" i="1"/>
  <c r="S401" i="1"/>
  <c r="T401" i="1"/>
  <c r="S402" i="1"/>
  <c r="T402" i="1"/>
  <c r="S403" i="1"/>
  <c r="T403" i="1"/>
  <c r="S404" i="1"/>
  <c r="T404" i="1"/>
  <c r="S405" i="1"/>
  <c r="T405" i="1"/>
  <c r="S406" i="1"/>
  <c r="T406" i="1"/>
  <c r="S407" i="1"/>
  <c r="T407" i="1"/>
  <c r="S408" i="1"/>
  <c r="T408" i="1"/>
  <c r="S409" i="1"/>
  <c r="T409" i="1"/>
  <c r="S410" i="1"/>
  <c r="T410" i="1"/>
  <c r="S411" i="1"/>
  <c r="T411" i="1"/>
  <c r="S412" i="1"/>
  <c r="T412" i="1"/>
  <c r="S413" i="1"/>
  <c r="T413" i="1"/>
  <c r="S414" i="1"/>
  <c r="T414" i="1"/>
  <c r="S415" i="1"/>
  <c r="T415" i="1"/>
  <c r="S416" i="1"/>
  <c r="T416" i="1"/>
  <c r="S417" i="1"/>
  <c r="T417" i="1"/>
  <c r="S418" i="1"/>
  <c r="T418" i="1"/>
  <c r="S419" i="1"/>
  <c r="T419" i="1"/>
  <c r="S420" i="1"/>
  <c r="T420" i="1"/>
  <c r="S421" i="1"/>
  <c r="T421" i="1"/>
  <c r="S422" i="1"/>
  <c r="T422" i="1"/>
  <c r="S423" i="1"/>
  <c r="T423" i="1"/>
  <c r="S424" i="1"/>
  <c r="T424" i="1"/>
  <c r="S425" i="1"/>
  <c r="T425" i="1"/>
  <c r="S426" i="1"/>
  <c r="T426" i="1"/>
  <c r="S427" i="1"/>
  <c r="T427" i="1"/>
  <c r="S428" i="1"/>
  <c r="T428" i="1"/>
  <c r="S429" i="1"/>
  <c r="T429" i="1"/>
  <c r="S430" i="1"/>
  <c r="T430" i="1"/>
  <c r="S431" i="1"/>
  <c r="T431" i="1"/>
  <c r="S432" i="1"/>
  <c r="T432" i="1"/>
  <c r="S433" i="1"/>
  <c r="T433" i="1"/>
  <c r="S434" i="1"/>
  <c r="T434" i="1"/>
  <c r="S435" i="1"/>
  <c r="T435" i="1"/>
  <c r="S436" i="1"/>
  <c r="T436" i="1"/>
  <c r="S437" i="1"/>
  <c r="T437" i="1"/>
  <c r="S438" i="1"/>
  <c r="T438" i="1"/>
  <c r="S439" i="1"/>
  <c r="T439" i="1"/>
  <c r="S440" i="1"/>
  <c r="T440" i="1"/>
  <c r="S441" i="1"/>
  <c r="T441" i="1"/>
  <c r="S442" i="1"/>
  <c r="T442" i="1"/>
  <c r="S443" i="1"/>
  <c r="T443" i="1"/>
  <c r="S444" i="1"/>
  <c r="T444" i="1"/>
  <c r="S445" i="1"/>
  <c r="T445" i="1"/>
  <c r="S446" i="1"/>
  <c r="T446" i="1"/>
  <c r="S447" i="1"/>
  <c r="T447" i="1"/>
  <c r="S448" i="1"/>
  <c r="T448" i="1"/>
  <c r="S449" i="1"/>
  <c r="T449" i="1"/>
  <c r="S450" i="1"/>
  <c r="T450" i="1"/>
  <c r="S451" i="1"/>
  <c r="T451" i="1"/>
  <c r="S452" i="1"/>
  <c r="T452" i="1"/>
  <c r="S453" i="1"/>
  <c r="T453" i="1"/>
  <c r="S454" i="1"/>
  <c r="T454" i="1"/>
  <c r="S455" i="1"/>
  <c r="T455" i="1"/>
  <c r="S456" i="1"/>
  <c r="T456" i="1"/>
  <c r="S457" i="1"/>
  <c r="T457" i="1"/>
  <c r="S458" i="1"/>
  <c r="T458" i="1"/>
  <c r="S459" i="1"/>
  <c r="T459" i="1"/>
  <c r="S460" i="1"/>
  <c r="T460" i="1"/>
  <c r="S461" i="1"/>
  <c r="T461" i="1"/>
  <c r="S462" i="1"/>
  <c r="T462" i="1"/>
  <c r="S463" i="1"/>
  <c r="T463" i="1"/>
  <c r="S464" i="1"/>
  <c r="T464" i="1"/>
  <c r="S465" i="1"/>
  <c r="T465" i="1"/>
  <c r="S466" i="1"/>
  <c r="T466" i="1"/>
  <c r="S467" i="1"/>
  <c r="T467" i="1"/>
  <c r="S468" i="1"/>
  <c r="T468" i="1"/>
  <c r="S469" i="1"/>
  <c r="T469" i="1"/>
  <c r="S470" i="1"/>
  <c r="T470" i="1"/>
  <c r="S471" i="1"/>
  <c r="T471" i="1"/>
  <c r="S472" i="1"/>
  <c r="T472" i="1"/>
  <c r="S473" i="1"/>
  <c r="T473" i="1"/>
  <c r="S474" i="1"/>
  <c r="T474" i="1"/>
  <c r="S475" i="1"/>
  <c r="T475" i="1"/>
  <c r="S476" i="1"/>
  <c r="T476" i="1"/>
  <c r="S477" i="1"/>
  <c r="T477" i="1"/>
  <c r="S478" i="1"/>
  <c r="T478" i="1"/>
  <c r="S479" i="1"/>
  <c r="T479" i="1"/>
  <c r="S480" i="1"/>
  <c r="T480" i="1"/>
  <c r="S481" i="1"/>
  <c r="T481" i="1"/>
  <c r="S482" i="1"/>
  <c r="T482" i="1"/>
  <c r="S483" i="1"/>
  <c r="T483" i="1"/>
  <c r="S484" i="1"/>
  <c r="T484" i="1"/>
  <c r="S485" i="1"/>
  <c r="T485" i="1"/>
  <c r="S486" i="1"/>
  <c r="T486" i="1"/>
  <c r="S487" i="1"/>
  <c r="T487" i="1"/>
  <c r="S488" i="1"/>
  <c r="T488" i="1"/>
  <c r="S489" i="1"/>
  <c r="T489" i="1"/>
  <c r="S490" i="1"/>
  <c r="T490" i="1"/>
  <c r="S491" i="1"/>
  <c r="T491" i="1"/>
  <c r="S492" i="1"/>
  <c r="T492" i="1"/>
  <c r="S493" i="1"/>
  <c r="T493" i="1"/>
  <c r="S494" i="1"/>
  <c r="T494" i="1"/>
  <c r="S495" i="1"/>
  <c r="T495" i="1"/>
  <c r="S496" i="1"/>
  <c r="T496" i="1"/>
  <c r="S497" i="1"/>
  <c r="T497" i="1"/>
  <c r="S498" i="1"/>
  <c r="T498" i="1"/>
  <c r="S499" i="1"/>
  <c r="T499" i="1"/>
  <c r="S500" i="1"/>
  <c r="T500" i="1"/>
  <c r="S501" i="1"/>
  <c r="T501" i="1"/>
  <c r="S502" i="1"/>
  <c r="T502" i="1"/>
  <c r="S503" i="1"/>
  <c r="T503" i="1"/>
  <c r="S504" i="1"/>
  <c r="T504" i="1"/>
  <c r="S505" i="1"/>
  <c r="T505" i="1"/>
  <c r="S506" i="1"/>
  <c r="T506" i="1"/>
  <c r="S507" i="1"/>
  <c r="T507" i="1"/>
  <c r="S508" i="1"/>
  <c r="T508" i="1"/>
  <c r="S509" i="1"/>
  <c r="T509" i="1"/>
  <c r="S510" i="1"/>
  <c r="T510" i="1"/>
  <c r="S511" i="1"/>
  <c r="T511" i="1"/>
  <c r="S512" i="1"/>
  <c r="T512" i="1"/>
  <c r="S513" i="1"/>
  <c r="T513" i="1"/>
  <c r="S514" i="1"/>
  <c r="T514" i="1"/>
  <c r="S515" i="1"/>
  <c r="T515" i="1"/>
  <c r="S516" i="1"/>
  <c r="T516" i="1"/>
  <c r="S517" i="1"/>
  <c r="T517" i="1"/>
  <c r="S518" i="1"/>
  <c r="T518" i="1"/>
  <c r="S519" i="1"/>
  <c r="T519" i="1"/>
  <c r="S520" i="1"/>
  <c r="T520" i="1"/>
  <c r="S521" i="1"/>
  <c r="T521" i="1"/>
  <c r="S522" i="1"/>
  <c r="T522" i="1"/>
  <c r="S523" i="1"/>
  <c r="T523" i="1"/>
  <c r="S524" i="1"/>
  <c r="T524" i="1"/>
  <c r="S525" i="1"/>
  <c r="T525" i="1"/>
  <c r="S526" i="1"/>
  <c r="T526" i="1"/>
  <c r="S527" i="1"/>
  <c r="T527" i="1"/>
  <c r="S528" i="1"/>
  <c r="T528" i="1"/>
  <c r="S529" i="1"/>
  <c r="T529" i="1"/>
  <c r="S530" i="1"/>
  <c r="T530" i="1"/>
  <c r="S531" i="1"/>
  <c r="T531" i="1"/>
  <c r="S532" i="1"/>
  <c r="T532" i="1"/>
  <c r="S533" i="1"/>
  <c r="T533" i="1"/>
  <c r="S534" i="1"/>
  <c r="T534" i="1"/>
  <c r="S535" i="1"/>
  <c r="T535" i="1"/>
  <c r="S536" i="1"/>
  <c r="T536" i="1"/>
  <c r="S537" i="1"/>
  <c r="T537" i="1"/>
  <c r="S538" i="1"/>
  <c r="T538" i="1"/>
  <c r="S539" i="1"/>
  <c r="T539" i="1"/>
  <c r="S540" i="1"/>
  <c r="T540" i="1"/>
  <c r="S541" i="1"/>
  <c r="T541" i="1"/>
  <c r="S542" i="1"/>
  <c r="T542" i="1"/>
  <c r="S543" i="1"/>
  <c r="T543" i="1"/>
  <c r="S544" i="1"/>
  <c r="T544" i="1"/>
  <c r="S545" i="1"/>
  <c r="T545" i="1"/>
  <c r="S546" i="1"/>
  <c r="T546" i="1"/>
  <c r="S547" i="1"/>
  <c r="T547" i="1"/>
  <c r="S548" i="1"/>
  <c r="T548" i="1"/>
  <c r="S549" i="1"/>
  <c r="T549" i="1"/>
  <c r="S550" i="1"/>
  <c r="T550" i="1"/>
  <c r="S551" i="1"/>
  <c r="T551" i="1"/>
  <c r="S552" i="1"/>
  <c r="T552" i="1"/>
  <c r="S553" i="1"/>
  <c r="T553" i="1"/>
  <c r="S554" i="1"/>
  <c r="T554" i="1"/>
  <c r="S555" i="1"/>
  <c r="T555" i="1"/>
  <c r="S556" i="1"/>
  <c r="T556" i="1"/>
  <c r="S557" i="1"/>
  <c r="T557" i="1"/>
  <c r="S558" i="1"/>
  <c r="T558" i="1"/>
  <c r="S559" i="1"/>
  <c r="T559" i="1"/>
  <c r="S560" i="1"/>
  <c r="T560" i="1"/>
  <c r="S561" i="1"/>
  <c r="T561" i="1"/>
  <c r="S562" i="1"/>
  <c r="T562" i="1"/>
  <c r="S563" i="1"/>
  <c r="T563" i="1"/>
  <c r="S564" i="1"/>
  <c r="T564" i="1"/>
  <c r="S565" i="1"/>
  <c r="T565" i="1"/>
  <c r="S566" i="1"/>
  <c r="T566" i="1"/>
  <c r="S567" i="1"/>
  <c r="T567" i="1"/>
  <c r="S568" i="1"/>
  <c r="T568" i="1"/>
  <c r="S569" i="1"/>
  <c r="T569" i="1"/>
  <c r="S570" i="1"/>
  <c r="T570" i="1"/>
  <c r="S571" i="1"/>
  <c r="T571" i="1"/>
  <c r="S572" i="1"/>
  <c r="T572" i="1"/>
  <c r="S573" i="1"/>
  <c r="T573" i="1"/>
  <c r="S574" i="1"/>
  <c r="T574" i="1"/>
  <c r="S575" i="1"/>
  <c r="T575" i="1"/>
  <c r="S576" i="1"/>
  <c r="T576" i="1"/>
  <c r="S577" i="1"/>
  <c r="T577" i="1"/>
  <c r="S578" i="1"/>
  <c r="T578" i="1"/>
  <c r="S579" i="1"/>
  <c r="T579" i="1"/>
  <c r="S580" i="1"/>
  <c r="T580" i="1"/>
  <c r="S581" i="1"/>
  <c r="T581" i="1"/>
  <c r="S582" i="1"/>
  <c r="T582" i="1"/>
  <c r="S583" i="1"/>
  <c r="T583" i="1"/>
  <c r="S584" i="1"/>
  <c r="T584" i="1"/>
  <c r="S585" i="1"/>
  <c r="T585" i="1"/>
  <c r="S586" i="1"/>
  <c r="T586" i="1"/>
  <c r="S587" i="1"/>
  <c r="T587" i="1"/>
  <c r="S588" i="1"/>
  <c r="T588" i="1"/>
  <c r="S589" i="1"/>
  <c r="T589" i="1"/>
  <c r="S590" i="1"/>
  <c r="T590" i="1"/>
  <c r="S591" i="1"/>
  <c r="T591" i="1"/>
  <c r="S592" i="1"/>
  <c r="T592" i="1"/>
  <c r="S593" i="1"/>
  <c r="T593" i="1"/>
  <c r="S594" i="1"/>
  <c r="T594" i="1"/>
  <c r="S595" i="1"/>
  <c r="T595" i="1"/>
  <c r="S596" i="1"/>
  <c r="T596" i="1"/>
  <c r="S597" i="1"/>
  <c r="T597" i="1"/>
  <c r="S598" i="1"/>
  <c r="T598" i="1"/>
  <c r="S599" i="1"/>
  <c r="T599" i="1"/>
  <c r="S600" i="1"/>
  <c r="T600" i="1"/>
  <c r="S601" i="1"/>
  <c r="T601" i="1"/>
  <c r="S602" i="1"/>
  <c r="T602" i="1"/>
  <c r="S603" i="1"/>
  <c r="T603" i="1"/>
  <c r="S604" i="1"/>
  <c r="T604" i="1"/>
  <c r="S605" i="1"/>
  <c r="T605" i="1"/>
  <c r="S606" i="1"/>
  <c r="T606" i="1"/>
  <c r="S607" i="1"/>
  <c r="T607" i="1"/>
  <c r="S608" i="1"/>
  <c r="T608" i="1"/>
  <c r="S609" i="1"/>
  <c r="T609" i="1"/>
  <c r="S610" i="1"/>
  <c r="T610" i="1"/>
  <c r="S611" i="1"/>
  <c r="T611" i="1"/>
  <c r="S612" i="1"/>
  <c r="T612" i="1"/>
  <c r="S613" i="1"/>
  <c r="T613" i="1"/>
  <c r="S614" i="1"/>
  <c r="T614" i="1"/>
  <c r="S615" i="1"/>
  <c r="T615" i="1"/>
  <c r="S616" i="1"/>
  <c r="T616" i="1"/>
  <c r="S617" i="1"/>
  <c r="T617" i="1"/>
  <c r="S618" i="1"/>
  <c r="T618" i="1"/>
  <c r="S619" i="1"/>
  <c r="T619" i="1"/>
  <c r="S620" i="1"/>
  <c r="T620" i="1"/>
  <c r="S621" i="1"/>
  <c r="T621" i="1"/>
  <c r="S622" i="1"/>
  <c r="T622" i="1"/>
  <c r="S623" i="1"/>
  <c r="T623" i="1"/>
  <c r="S624" i="1"/>
  <c r="T624" i="1"/>
  <c r="S625" i="1"/>
  <c r="T625" i="1"/>
  <c r="S626" i="1"/>
  <c r="T626" i="1"/>
  <c r="S627" i="1"/>
  <c r="T627" i="1"/>
  <c r="S628" i="1"/>
  <c r="T628" i="1"/>
  <c r="S629" i="1"/>
  <c r="T629" i="1"/>
  <c r="S630" i="1"/>
  <c r="T630" i="1"/>
  <c r="S631" i="1"/>
  <c r="T631" i="1"/>
  <c r="S632" i="1"/>
  <c r="T632" i="1"/>
  <c r="S633" i="1"/>
  <c r="T633" i="1"/>
  <c r="S634" i="1"/>
  <c r="T634" i="1"/>
  <c r="S635" i="1"/>
  <c r="T635" i="1"/>
  <c r="S636" i="1"/>
  <c r="T636" i="1"/>
  <c r="S637" i="1"/>
  <c r="T637" i="1"/>
  <c r="S638" i="1"/>
  <c r="T638" i="1"/>
  <c r="S639" i="1"/>
  <c r="T639" i="1"/>
  <c r="S640" i="1"/>
  <c r="T640" i="1"/>
  <c r="S641" i="1"/>
  <c r="T641" i="1"/>
  <c r="S642" i="1"/>
  <c r="T642" i="1"/>
  <c r="S643" i="1"/>
  <c r="T643" i="1"/>
  <c r="S644" i="1"/>
  <c r="T644" i="1"/>
  <c r="S645" i="1"/>
  <c r="T645" i="1"/>
  <c r="S646" i="1"/>
  <c r="T646" i="1"/>
  <c r="S647" i="1"/>
  <c r="T647" i="1"/>
  <c r="S648" i="1"/>
  <c r="T648" i="1"/>
  <c r="S649" i="1"/>
  <c r="T649" i="1"/>
  <c r="S650" i="1"/>
  <c r="T650" i="1"/>
  <c r="S651" i="1"/>
  <c r="T651" i="1"/>
  <c r="S652" i="1"/>
  <c r="T652" i="1"/>
  <c r="S653" i="1"/>
  <c r="T653" i="1"/>
  <c r="S654" i="1"/>
  <c r="T654" i="1"/>
  <c r="S655" i="1"/>
  <c r="T655" i="1"/>
  <c r="S656" i="1"/>
  <c r="T656" i="1"/>
  <c r="S657" i="1"/>
  <c r="T657" i="1"/>
  <c r="S658" i="1"/>
  <c r="T658" i="1"/>
  <c r="S659" i="1"/>
  <c r="T659" i="1"/>
  <c r="S660" i="1"/>
  <c r="T660" i="1"/>
  <c r="S661" i="1"/>
  <c r="T661" i="1"/>
  <c r="S662" i="1"/>
  <c r="T662" i="1"/>
  <c r="S663" i="1"/>
  <c r="T663" i="1"/>
  <c r="S664" i="1"/>
  <c r="T664" i="1"/>
  <c r="S665" i="1"/>
  <c r="T665" i="1"/>
  <c r="S666" i="1"/>
  <c r="T666" i="1"/>
  <c r="S667" i="1"/>
  <c r="T667" i="1"/>
  <c r="S668" i="1"/>
  <c r="T668" i="1"/>
  <c r="S669" i="1"/>
  <c r="T669" i="1"/>
  <c r="S670" i="1"/>
  <c r="T670" i="1"/>
  <c r="S671" i="1"/>
  <c r="T671" i="1"/>
  <c r="S672" i="1"/>
  <c r="T672" i="1"/>
  <c r="S673" i="1"/>
  <c r="T673" i="1"/>
  <c r="S674" i="1"/>
  <c r="T674" i="1"/>
  <c r="S675" i="1"/>
  <c r="T675" i="1"/>
  <c r="S676" i="1"/>
  <c r="T676" i="1"/>
  <c r="S677" i="1"/>
  <c r="T677" i="1"/>
  <c r="S678" i="1"/>
  <c r="T678" i="1"/>
  <c r="S679" i="1"/>
  <c r="T679" i="1"/>
  <c r="S680" i="1"/>
  <c r="T680" i="1"/>
  <c r="S681" i="1"/>
  <c r="T681" i="1"/>
  <c r="S682" i="1"/>
  <c r="T682" i="1"/>
  <c r="S683" i="1"/>
  <c r="T683" i="1"/>
  <c r="S684" i="1"/>
  <c r="T684" i="1"/>
  <c r="S685" i="1"/>
  <c r="T685" i="1"/>
  <c r="S686" i="1"/>
  <c r="T686" i="1"/>
  <c r="S687" i="1"/>
  <c r="T687" i="1"/>
  <c r="S688" i="1"/>
  <c r="T688" i="1"/>
  <c r="S689" i="1"/>
  <c r="T689" i="1"/>
  <c r="S690" i="1"/>
  <c r="T690" i="1"/>
  <c r="S691" i="1"/>
  <c r="T691" i="1"/>
  <c r="S692" i="1"/>
  <c r="T692" i="1"/>
  <c r="S693" i="1"/>
  <c r="T693" i="1"/>
  <c r="S694" i="1"/>
  <c r="T694" i="1"/>
  <c r="S695" i="1"/>
  <c r="T695" i="1"/>
  <c r="S696" i="1"/>
  <c r="T696" i="1"/>
  <c r="S697" i="1"/>
  <c r="T697" i="1"/>
  <c r="S698" i="1"/>
  <c r="T698" i="1"/>
  <c r="S699" i="1"/>
  <c r="T699" i="1"/>
  <c r="S700" i="1"/>
  <c r="T700" i="1"/>
  <c r="S701" i="1"/>
  <c r="T701" i="1"/>
  <c r="S702" i="1"/>
  <c r="T702" i="1"/>
  <c r="S703" i="1"/>
  <c r="T703" i="1"/>
  <c r="S704" i="1"/>
  <c r="T704" i="1"/>
  <c r="S705" i="1"/>
  <c r="T705" i="1"/>
  <c r="S706" i="1"/>
  <c r="T706" i="1"/>
  <c r="S707" i="1"/>
  <c r="T707" i="1"/>
  <c r="S708" i="1"/>
  <c r="T708" i="1"/>
  <c r="S709" i="1"/>
  <c r="T709" i="1"/>
  <c r="S710" i="1"/>
  <c r="T710" i="1"/>
  <c r="S711" i="1"/>
  <c r="T711" i="1"/>
  <c r="S712" i="1"/>
  <c r="T712" i="1"/>
  <c r="S713" i="1"/>
  <c r="T713" i="1"/>
  <c r="S714" i="1"/>
  <c r="T714" i="1"/>
  <c r="S715" i="1"/>
  <c r="T715" i="1"/>
  <c r="S716" i="1"/>
  <c r="T716" i="1"/>
  <c r="S717" i="1"/>
  <c r="T717" i="1"/>
  <c r="S718" i="1"/>
  <c r="T718" i="1"/>
  <c r="S719" i="1"/>
  <c r="T719" i="1"/>
  <c r="S720" i="1"/>
  <c r="T720" i="1"/>
  <c r="S721" i="1"/>
  <c r="T721" i="1"/>
  <c r="S722" i="1"/>
  <c r="T722" i="1"/>
  <c r="S723" i="1"/>
  <c r="T723" i="1"/>
  <c r="S724" i="1"/>
  <c r="T724" i="1"/>
  <c r="S725" i="1"/>
  <c r="T725" i="1"/>
  <c r="S726" i="1"/>
  <c r="T726" i="1"/>
  <c r="S727" i="1"/>
  <c r="T727" i="1"/>
  <c r="S728" i="1"/>
  <c r="T728" i="1"/>
  <c r="S729" i="1"/>
  <c r="T729" i="1"/>
  <c r="S730" i="1"/>
  <c r="T730" i="1"/>
  <c r="S731" i="1"/>
  <c r="T731" i="1"/>
  <c r="S732" i="1"/>
  <c r="T732" i="1"/>
  <c r="S733" i="1"/>
  <c r="T733" i="1"/>
  <c r="S734" i="1"/>
  <c r="T734" i="1"/>
  <c r="S735" i="1"/>
  <c r="T735" i="1"/>
  <c r="S736" i="1"/>
  <c r="T736" i="1"/>
  <c r="S737" i="1"/>
  <c r="T737" i="1"/>
  <c r="S738" i="1"/>
  <c r="T738" i="1"/>
  <c r="S739" i="1"/>
  <c r="T739" i="1"/>
  <c r="S740" i="1"/>
  <c r="T740" i="1"/>
  <c r="S741" i="1"/>
  <c r="T741" i="1"/>
  <c r="S742" i="1"/>
  <c r="T742" i="1"/>
  <c r="S743" i="1"/>
  <c r="T743" i="1"/>
  <c r="S744" i="1"/>
  <c r="T744" i="1"/>
  <c r="S745" i="1"/>
  <c r="T745" i="1"/>
  <c r="S746" i="1"/>
  <c r="T746" i="1"/>
  <c r="S747" i="1"/>
  <c r="T747" i="1"/>
  <c r="S748" i="1"/>
  <c r="T748" i="1"/>
  <c r="S749" i="1"/>
  <c r="T749" i="1"/>
  <c r="S750" i="1"/>
  <c r="T750" i="1"/>
  <c r="S751" i="1"/>
  <c r="T751" i="1"/>
  <c r="S752" i="1"/>
  <c r="T752" i="1"/>
  <c r="S753" i="1"/>
  <c r="T753" i="1"/>
  <c r="S754" i="1"/>
  <c r="T754" i="1"/>
  <c r="S755" i="1"/>
  <c r="T755" i="1"/>
  <c r="S756" i="1"/>
  <c r="T756" i="1"/>
  <c r="S757" i="1"/>
  <c r="T757" i="1"/>
  <c r="S758" i="1"/>
  <c r="T758" i="1"/>
  <c r="S759" i="1"/>
  <c r="T759" i="1"/>
  <c r="S760" i="1"/>
  <c r="T760" i="1"/>
  <c r="S761" i="1"/>
  <c r="T761" i="1"/>
  <c r="S762" i="1"/>
  <c r="T762" i="1"/>
  <c r="S763" i="1"/>
  <c r="T763" i="1"/>
  <c r="S764" i="1"/>
  <c r="T764" i="1"/>
  <c r="S765" i="1"/>
  <c r="T765" i="1"/>
  <c r="S766" i="1"/>
  <c r="T766" i="1"/>
  <c r="S767" i="1"/>
  <c r="T767" i="1"/>
  <c r="S768" i="1"/>
  <c r="T768" i="1"/>
  <c r="S769" i="1"/>
  <c r="T769" i="1"/>
  <c r="S770" i="1"/>
  <c r="T770" i="1"/>
  <c r="S771" i="1"/>
  <c r="T771" i="1"/>
  <c r="S772" i="1"/>
  <c r="T772" i="1"/>
  <c r="S773" i="1"/>
  <c r="T773" i="1"/>
  <c r="S774" i="1"/>
  <c r="T774" i="1"/>
  <c r="S775" i="1"/>
  <c r="T775" i="1"/>
  <c r="S776" i="1"/>
  <c r="T776" i="1"/>
  <c r="S777" i="1"/>
  <c r="T777" i="1"/>
  <c r="S778" i="1"/>
  <c r="T778" i="1"/>
  <c r="S779" i="1"/>
  <c r="T779" i="1"/>
  <c r="S780" i="1"/>
  <c r="T780" i="1"/>
  <c r="S781" i="1"/>
  <c r="T781" i="1"/>
  <c r="S782" i="1"/>
  <c r="T782" i="1"/>
  <c r="S783" i="1"/>
  <c r="T783" i="1"/>
  <c r="S784" i="1"/>
  <c r="T784" i="1"/>
  <c r="S785" i="1"/>
  <c r="T785" i="1"/>
  <c r="S786" i="1"/>
  <c r="T786" i="1"/>
  <c r="S787" i="1"/>
  <c r="T787" i="1"/>
  <c r="S788" i="1"/>
  <c r="T788" i="1"/>
  <c r="S789" i="1"/>
  <c r="T789" i="1"/>
  <c r="S790" i="1"/>
  <c r="T790" i="1"/>
  <c r="S791" i="1"/>
  <c r="T791" i="1"/>
  <c r="S792" i="1"/>
  <c r="T792" i="1"/>
  <c r="S793" i="1"/>
  <c r="T793" i="1"/>
  <c r="S794" i="1"/>
  <c r="T794" i="1"/>
  <c r="S795" i="1"/>
  <c r="T795" i="1"/>
  <c r="S796" i="1"/>
  <c r="T796" i="1"/>
  <c r="S797" i="1"/>
  <c r="T797" i="1"/>
  <c r="S798" i="1"/>
  <c r="T798" i="1"/>
  <c r="S799" i="1"/>
  <c r="T799" i="1"/>
  <c r="S800" i="1"/>
  <c r="T800" i="1"/>
  <c r="S801" i="1"/>
  <c r="T801" i="1"/>
  <c r="S802" i="1"/>
  <c r="T802" i="1"/>
  <c r="S803" i="1"/>
  <c r="T803" i="1"/>
  <c r="S804" i="1"/>
  <c r="T804" i="1"/>
  <c r="S805" i="1"/>
  <c r="T805" i="1"/>
  <c r="S806" i="1"/>
  <c r="T806" i="1"/>
  <c r="S807" i="1"/>
  <c r="T807" i="1"/>
  <c r="S808" i="1"/>
  <c r="T808" i="1"/>
  <c r="S809" i="1"/>
  <c r="T809" i="1"/>
  <c r="S810" i="1"/>
  <c r="T810" i="1"/>
  <c r="S811" i="1"/>
  <c r="T811" i="1"/>
  <c r="S812" i="1"/>
  <c r="T812" i="1"/>
  <c r="S813" i="1"/>
  <c r="T813" i="1"/>
  <c r="S814" i="1"/>
  <c r="T814" i="1"/>
  <c r="S815" i="1"/>
  <c r="T815" i="1"/>
  <c r="S816" i="1"/>
  <c r="T816" i="1"/>
  <c r="S817" i="1"/>
  <c r="T817" i="1"/>
  <c r="S818" i="1"/>
  <c r="T818" i="1"/>
  <c r="S819" i="1"/>
  <c r="T819" i="1"/>
  <c r="S820" i="1"/>
  <c r="T820" i="1"/>
  <c r="S821" i="1"/>
  <c r="T821" i="1"/>
  <c r="S822" i="1"/>
  <c r="T822" i="1"/>
  <c r="S823" i="1"/>
  <c r="T823" i="1"/>
  <c r="S824" i="1"/>
  <c r="T824" i="1"/>
  <c r="S825" i="1"/>
  <c r="T825" i="1"/>
  <c r="S826" i="1"/>
  <c r="T826" i="1"/>
  <c r="S827" i="1"/>
  <c r="T827" i="1"/>
  <c r="S828" i="1"/>
  <c r="T828" i="1"/>
  <c r="S829" i="1"/>
  <c r="T829" i="1"/>
  <c r="S830" i="1"/>
  <c r="T830" i="1"/>
  <c r="S831" i="1"/>
  <c r="T831" i="1"/>
  <c r="S832" i="1"/>
  <c r="T832" i="1"/>
  <c r="S833" i="1"/>
  <c r="T833" i="1"/>
  <c r="S834" i="1"/>
  <c r="T834" i="1"/>
  <c r="S835" i="1"/>
  <c r="T835" i="1"/>
  <c r="S836" i="1"/>
  <c r="T836" i="1"/>
  <c r="S837" i="1"/>
  <c r="T837" i="1"/>
  <c r="S838" i="1"/>
  <c r="T838" i="1"/>
  <c r="S839" i="1"/>
  <c r="T839" i="1"/>
  <c r="S840" i="1"/>
  <c r="T840" i="1"/>
  <c r="S841" i="1"/>
  <c r="T841" i="1"/>
  <c r="S842" i="1"/>
  <c r="T842" i="1"/>
  <c r="S843" i="1"/>
  <c r="T843" i="1"/>
  <c r="S844" i="1"/>
  <c r="T844" i="1"/>
  <c r="S845" i="1"/>
  <c r="T845" i="1"/>
  <c r="S846" i="1"/>
  <c r="T846" i="1"/>
  <c r="S847" i="1"/>
  <c r="T847" i="1"/>
  <c r="S848" i="1"/>
  <c r="T848" i="1"/>
  <c r="S849" i="1"/>
  <c r="T849" i="1"/>
  <c r="S850" i="1"/>
  <c r="T850" i="1"/>
  <c r="S851" i="1"/>
  <c r="T851" i="1"/>
  <c r="S852" i="1"/>
  <c r="T852" i="1"/>
  <c r="S853" i="1"/>
  <c r="T853" i="1"/>
  <c r="S854" i="1"/>
  <c r="T854" i="1"/>
  <c r="S855" i="1"/>
  <c r="T855" i="1"/>
  <c r="S856" i="1"/>
  <c r="T856" i="1"/>
  <c r="S857" i="1"/>
  <c r="T857" i="1"/>
  <c r="S858" i="1"/>
  <c r="T858" i="1"/>
  <c r="S859" i="1"/>
  <c r="T859" i="1"/>
  <c r="S860" i="1"/>
  <c r="T860" i="1"/>
  <c r="S861" i="1"/>
  <c r="T861" i="1"/>
  <c r="S862" i="1"/>
  <c r="T862" i="1"/>
  <c r="S863" i="1"/>
  <c r="T863" i="1"/>
  <c r="S864" i="1"/>
  <c r="T864" i="1"/>
  <c r="S865" i="1"/>
  <c r="T865" i="1"/>
  <c r="S866" i="1"/>
  <c r="T866" i="1"/>
  <c r="S867" i="1"/>
  <c r="T867" i="1"/>
  <c r="S868" i="1"/>
  <c r="T868" i="1"/>
  <c r="S869" i="1"/>
  <c r="T869" i="1"/>
  <c r="S870" i="1"/>
  <c r="T870" i="1"/>
  <c r="S871" i="1"/>
  <c r="T871" i="1"/>
  <c r="S872" i="1"/>
  <c r="T872" i="1"/>
  <c r="S873" i="1"/>
  <c r="T873" i="1"/>
  <c r="S874" i="1"/>
  <c r="T874" i="1"/>
  <c r="S875" i="1"/>
  <c r="T875" i="1"/>
  <c r="S876" i="1"/>
  <c r="T876" i="1"/>
  <c r="S877" i="1"/>
  <c r="T877" i="1"/>
  <c r="S878" i="1"/>
  <c r="T878" i="1"/>
  <c r="S879" i="1"/>
  <c r="T879" i="1"/>
  <c r="S880" i="1"/>
  <c r="T880" i="1"/>
  <c r="S881" i="1"/>
  <c r="T881" i="1"/>
  <c r="S882" i="1"/>
  <c r="T882" i="1"/>
  <c r="S883" i="1"/>
  <c r="T883" i="1"/>
  <c r="S884" i="1"/>
  <c r="T884" i="1"/>
  <c r="S885" i="1"/>
  <c r="T885" i="1"/>
  <c r="S886" i="1"/>
  <c r="T886" i="1"/>
  <c r="S887" i="1"/>
  <c r="T887" i="1"/>
  <c r="S888" i="1"/>
  <c r="T888" i="1"/>
  <c r="S889" i="1"/>
  <c r="T889" i="1"/>
  <c r="S890" i="1"/>
  <c r="T890" i="1"/>
  <c r="S891" i="1"/>
  <c r="T891" i="1"/>
  <c r="S892" i="1"/>
  <c r="T892" i="1"/>
  <c r="S893" i="1"/>
  <c r="T893" i="1"/>
  <c r="S894" i="1"/>
  <c r="T894" i="1"/>
  <c r="S895" i="1"/>
  <c r="T895" i="1"/>
  <c r="S896" i="1"/>
  <c r="T896" i="1"/>
  <c r="S897" i="1"/>
  <c r="T897" i="1"/>
  <c r="S898" i="1"/>
  <c r="T898" i="1"/>
  <c r="S899" i="1"/>
  <c r="T899" i="1"/>
  <c r="S900" i="1"/>
  <c r="T900" i="1"/>
  <c r="S901" i="1"/>
  <c r="T901" i="1"/>
  <c r="S902" i="1"/>
  <c r="T902" i="1"/>
  <c r="S903" i="1"/>
  <c r="T903" i="1"/>
  <c r="S904" i="1"/>
  <c r="T904" i="1"/>
  <c r="S905" i="1"/>
  <c r="T905" i="1"/>
  <c r="S906" i="1"/>
  <c r="T906" i="1"/>
  <c r="S907" i="1"/>
  <c r="T907" i="1"/>
  <c r="S908" i="1"/>
  <c r="T908" i="1"/>
  <c r="S909" i="1"/>
  <c r="T909" i="1"/>
  <c r="S910" i="1"/>
  <c r="T910" i="1"/>
  <c r="S911" i="1"/>
  <c r="T911" i="1"/>
  <c r="S912" i="1"/>
  <c r="T912" i="1"/>
  <c r="S913" i="1"/>
  <c r="T913" i="1"/>
  <c r="S914" i="1"/>
  <c r="T914" i="1"/>
  <c r="S915" i="1"/>
  <c r="T915" i="1"/>
  <c r="S916" i="1"/>
  <c r="T916" i="1"/>
  <c r="S917" i="1"/>
  <c r="T917" i="1"/>
  <c r="S918" i="1"/>
  <c r="T918" i="1"/>
  <c r="S919" i="1"/>
  <c r="T919" i="1"/>
  <c r="S920" i="1"/>
  <c r="T920" i="1"/>
  <c r="S921" i="1"/>
  <c r="T921" i="1"/>
  <c r="S922" i="1"/>
  <c r="T922" i="1"/>
  <c r="S923" i="1"/>
  <c r="T923" i="1"/>
  <c r="S924" i="1"/>
  <c r="T924" i="1"/>
  <c r="S925" i="1"/>
  <c r="T925" i="1"/>
  <c r="S926" i="1"/>
  <c r="T926" i="1"/>
  <c r="S927" i="1"/>
  <c r="T927" i="1"/>
  <c r="S928" i="1"/>
  <c r="T928" i="1"/>
  <c r="S929" i="1"/>
  <c r="T929" i="1"/>
  <c r="S930" i="1"/>
  <c r="T930" i="1"/>
  <c r="S931" i="1"/>
  <c r="T931" i="1"/>
  <c r="S932" i="1"/>
  <c r="T932" i="1"/>
  <c r="S933" i="1"/>
  <c r="T933" i="1"/>
  <c r="S934" i="1"/>
  <c r="T934" i="1"/>
  <c r="S935" i="1"/>
  <c r="T935" i="1"/>
  <c r="S936" i="1"/>
  <c r="T936" i="1"/>
  <c r="S937" i="1"/>
  <c r="T937" i="1"/>
  <c r="S938" i="1"/>
  <c r="T938" i="1"/>
  <c r="S939" i="1"/>
  <c r="T939" i="1"/>
  <c r="S940" i="1"/>
  <c r="T940" i="1"/>
  <c r="S941" i="1"/>
  <c r="T941" i="1"/>
  <c r="S942" i="1"/>
  <c r="T942" i="1"/>
  <c r="S943" i="1"/>
  <c r="T943" i="1"/>
  <c r="S944" i="1"/>
  <c r="T944" i="1"/>
  <c r="S945" i="1"/>
  <c r="T945" i="1"/>
  <c r="S946" i="1"/>
  <c r="T946" i="1"/>
  <c r="S947" i="1"/>
  <c r="T947" i="1"/>
  <c r="S948" i="1"/>
  <c r="T948" i="1"/>
  <c r="S949" i="1"/>
  <c r="T949" i="1"/>
  <c r="S950" i="1"/>
  <c r="T950" i="1"/>
  <c r="S951" i="1"/>
  <c r="T951" i="1"/>
  <c r="S952" i="1"/>
  <c r="T952" i="1"/>
  <c r="S953" i="1"/>
  <c r="T953" i="1"/>
  <c r="S954" i="1"/>
  <c r="T954" i="1"/>
  <c r="S955" i="1"/>
  <c r="T955" i="1"/>
  <c r="S956" i="1"/>
  <c r="T956" i="1"/>
  <c r="S957" i="1"/>
  <c r="T957" i="1"/>
  <c r="S958" i="1"/>
  <c r="T958" i="1"/>
  <c r="S959" i="1"/>
  <c r="T959" i="1"/>
  <c r="S960" i="1"/>
  <c r="T960" i="1"/>
  <c r="S961" i="1"/>
  <c r="T961" i="1"/>
  <c r="S962" i="1"/>
  <c r="T962" i="1"/>
  <c r="S963" i="1"/>
  <c r="T963" i="1"/>
  <c r="S964" i="1"/>
  <c r="T964" i="1"/>
  <c r="S965" i="1"/>
  <c r="T965" i="1"/>
  <c r="S966" i="1"/>
  <c r="T966" i="1"/>
  <c r="S967" i="1"/>
  <c r="T967" i="1"/>
  <c r="S968" i="1"/>
  <c r="T968" i="1"/>
  <c r="S969" i="1"/>
  <c r="T969" i="1"/>
  <c r="S970" i="1"/>
  <c r="T970" i="1"/>
  <c r="S971" i="1"/>
  <c r="T971" i="1"/>
  <c r="S972" i="1"/>
  <c r="T972" i="1"/>
  <c r="S973" i="1"/>
  <c r="T973" i="1"/>
  <c r="S974" i="1"/>
  <c r="T974" i="1"/>
  <c r="S975" i="1"/>
  <c r="T975" i="1"/>
  <c r="S976" i="1"/>
  <c r="T976" i="1"/>
  <c r="S977" i="1"/>
  <c r="T977" i="1"/>
  <c r="S978" i="1"/>
  <c r="T978" i="1"/>
  <c r="S979" i="1"/>
  <c r="T979" i="1"/>
  <c r="S980" i="1"/>
  <c r="T980" i="1"/>
  <c r="S981" i="1"/>
  <c r="T981" i="1"/>
  <c r="S982" i="1"/>
  <c r="T982" i="1"/>
  <c r="S983" i="1"/>
  <c r="T983" i="1"/>
  <c r="S984" i="1"/>
  <c r="T984" i="1"/>
  <c r="S985" i="1"/>
  <c r="T985" i="1"/>
  <c r="S986" i="1"/>
  <c r="T986" i="1"/>
  <c r="S987" i="1"/>
  <c r="T987" i="1"/>
  <c r="S988" i="1"/>
  <c r="T988" i="1"/>
  <c r="S989" i="1"/>
  <c r="T989" i="1"/>
  <c r="S990" i="1"/>
  <c r="T990" i="1"/>
  <c r="S991" i="1"/>
  <c r="T991" i="1"/>
  <c r="S992" i="1"/>
  <c r="T992" i="1"/>
  <c r="S993" i="1"/>
  <c r="T993" i="1"/>
  <c r="S994" i="1"/>
  <c r="T994" i="1"/>
  <c r="S995" i="1"/>
  <c r="T995" i="1"/>
  <c r="S996" i="1"/>
  <c r="T996" i="1"/>
  <c r="S997" i="1"/>
  <c r="T997" i="1"/>
  <c r="S998" i="1"/>
  <c r="T998" i="1"/>
  <c r="S999" i="1"/>
  <c r="T999" i="1"/>
  <c r="S1000" i="1"/>
  <c r="T1000" i="1"/>
  <c r="S1001" i="1"/>
  <c r="T1001" i="1"/>
  <c r="S1002" i="1"/>
  <c r="T1002" i="1"/>
  <c r="S1003" i="1"/>
  <c r="T1003" i="1"/>
  <c r="S1004" i="1"/>
  <c r="T1004" i="1"/>
  <c r="S1005" i="1"/>
  <c r="T1005" i="1"/>
  <c r="S1006" i="1"/>
  <c r="T1006" i="1"/>
  <c r="S1007" i="1"/>
  <c r="T1007" i="1"/>
  <c r="S1008" i="1"/>
  <c r="T1008" i="1"/>
  <c r="S1009" i="1"/>
  <c r="T1009" i="1"/>
  <c r="S1010" i="1"/>
  <c r="T1010" i="1"/>
  <c r="S1011" i="1"/>
  <c r="T1011" i="1"/>
  <c r="S1012" i="1"/>
  <c r="T1012" i="1"/>
  <c r="S1013" i="1"/>
  <c r="T1013" i="1"/>
  <c r="S1014" i="1"/>
  <c r="T1014" i="1"/>
  <c r="S1015" i="1"/>
  <c r="T1015" i="1"/>
  <c r="S1016" i="1"/>
  <c r="T1016" i="1"/>
  <c r="S1017" i="1"/>
  <c r="T1017" i="1"/>
  <c r="S1018" i="1"/>
  <c r="T1018" i="1"/>
  <c r="S1019" i="1"/>
  <c r="T1019" i="1"/>
  <c r="S1020" i="1"/>
  <c r="T1020" i="1"/>
  <c r="S1021" i="1"/>
  <c r="T1021" i="1"/>
  <c r="S1022" i="1"/>
  <c r="T1022" i="1"/>
  <c r="S1023" i="1"/>
  <c r="T1023" i="1"/>
  <c r="S1024" i="1"/>
  <c r="T1024" i="1"/>
  <c r="S1025" i="1"/>
  <c r="T1025" i="1"/>
  <c r="S1026" i="1"/>
  <c r="T1026" i="1"/>
  <c r="S1027" i="1"/>
  <c r="T1027" i="1"/>
  <c r="S1028" i="1"/>
  <c r="T1028" i="1"/>
  <c r="S1029" i="1"/>
  <c r="T1029" i="1"/>
  <c r="S1030" i="1"/>
  <c r="T1030" i="1"/>
  <c r="S1031" i="1"/>
  <c r="T1031" i="1"/>
  <c r="S1032" i="1"/>
  <c r="T1032" i="1"/>
  <c r="S1033" i="1"/>
  <c r="T1033" i="1"/>
  <c r="S1034" i="1"/>
  <c r="T1034" i="1"/>
  <c r="S1035" i="1"/>
  <c r="T1035" i="1"/>
  <c r="S1036" i="1"/>
  <c r="T1036" i="1"/>
  <c r="S1037" i="1"/>
  <c r="T1037" i="1"/>
  <c r="S1038" i="1"/>
  <c r="T1038" i="1"/>
  <c r="S1039" i="1"/>
  <c r="T1039" i="1"/>
  <c r="S1040" i="1"/>
  <c r="T1040" i="1"/>
  <c r="S1041" i="1"/>
  <c r="T1041" i="1"/>
  <c r="S1042" i="1"/>
  <c r="T1042" i="1"/>
  <c r="S1043" i="1"/>
  <c r="T1043" i="1"/>
  <c r="S1044" i="1"/>
  <c r="T1044" i="1"/>
  <c r="S1045" i="1"/>
  <c r="T1045" i="1"/>
  <c r="S1046" i="1"/>
  <c r="T1046" i="1"/>
  <c r="S1047" i="1"/>
  <c r="T1047" i="1"/>
  <c r="S1048" i="1"/>
  <c r="T1048" i="1"/>
  <c r="S1049" i="1"/>
  <c r="T1049" i="1"/>
  <c r="S1050" i="1"/>
  <c r="T1050" i="1"/>
  <c r="S1051" i="1"/>
  <c r="T1051" i="1"/>
  <c r="S1052" i="1"/>
  <c r="T1052" i="1"/>
  <c r="S1053" i="1"/>
  <c r="T1053" i="1"/>
  <c r="S1054" i="1"/>
  <c r="T1054" i="1"/>
  <c r="S1055" i="1"/>
  <c r="T1055" i="1"/>
  <c r="S1056" i="1"/>
  <c r="T1056" i="1"/>
  <c r="S1057" i="1"/>
  <c r="T1057" i="1"/>
  <c r="S1058" i="1"/>
  <c r="T1058" i="1"/>
  <c r="S1059" i="1"/>
  <c r="T1059" i="1"/>
  <c r="S1060" i="1"/>
  <c r="T1060" i="1"/>
  <c r="S1061" i="1"/>
  <c r="T1061" i="1"/>
  <c r="S1062" i="1"/>
  <c r="T1062" i="1"/>
  <c r="S1063" i="1"/>
  <c r="T1063" i="1"/>
  <c r="S1064" i="1"/>
  <c r="T1064" i="1"/>
  <c r="S1065" i="1"/>
  <c r="T1065" i="1"/>
  <c r="S1066" i="1"/>
  <c r="T1066" i="1"/>
  <c r="S1067" i="1"/>
  <c r="T1067" i="1"/>
  <c r="S1068" i="1"/>
  <c r="T1068" i="1"/>
  <c r="S1069" i="1"/>
  <c r="T1069" i="1"/>
  <c r="S1070" i="1"/>
  <c r="T1070" i="1"/>
  <c r="S1071" i="1"/>
  <c r="T1071" i="1"/>
  <c r="S1072" i="1"/>
  <c r="T1072" i="1"/>
  <c r="S1073" i="1"/>
  <c r="T1073" i="1"/>
  <c r="S1074" i="1"/>
  <c r="T1074" i="1"/>
  <c r="S1075" i="1"/>
  <c r="T1075" i="1"/>
  <c r="S1076" i="1"/>
  <c r="T1076" i="1"/>
  <c r="S1077" i="1"/>
  <c r="T1077" i="1"/>
  <c r="S1078" i="1"/>
  <c r="T1078" i="1"/>
  <c r="S1079" i="1"/>
  <c r="T1079" i="1"/>
  <c r="S1080" i="1"/>
  <c r="T1080" i="1"/>
  <c r="S1081" i="1"/>
  <c r="T1081" i="1"/>
  <c r="S1082" i="1"/>
  <c r="T1082" i="1"/>
  <c r="S1083" i="1"/>
  <c r="T1083" i="1"/>
  <c r="S1084" i="1"/>
  <c r="T1084" i="1"/>
  <c r="S1085" i="1"/>
  <c r="T1085" i="1"/>
  <c r="S1086" i="1"/>
  <c r="T1086" i="1"/>
  <c r="S1087" i="1"/>
  <c r="T1087" i="1"/>
  <c r="S1088" i="1"/>
  <c r="T1088" i="1"/>
  <c r="S1089" i="1"/>
  <c r="T1089" i="1"/>
  <c r="S1090" i="1"/>
  <c r="T1090" i="1"/>
  <c r="S1091" i="1"/>
  <c r="T1091" i="1"/>
  <c r="S1092" i="1"/>
  <c r="T1092" i="1"/>
  <c r="S1093" i="1"/>
  <c r="T1093" i="1"/>
  <c r="S1094" i="1"/>
  <c r="T1094" i="1"/>
  <c r="S1095" i="1"/>
  <c r="T1095" i="1"/>
  <c r="S1096" i="1"/>
  <c r="T1096" i="1"/>
  <c r="S1097" i="1"/>
  <c r="T1097" i="1"/>
  <c r="S1098" i="1"/>
  <c r="T1098" i="1"/>
  <c r="S1099" i="1"/>
  <c r="T1099" i="1"/>
  <c r="S1100" i="1"/>
  <c r="T1100" i="1"/>
  <c r="S1101" i="1"/>
  <c r="T1101" i="1"/>
  <c r="S1102" i="1"/>
  <c r="T1102" i="1"/>
  <c r="S1103" i="1"/>
  <c r="T1103" i="1"/>
  <c r="S1104" i="1"/>
  <c r="T1104" i="1"/>
  <c r="S1105" i="1"/>
  <c r="T1105" i="1"/>
  <c r="S1106" i="1"/>
  <c r="T1106" i="1"/>
  <c r="S1107" i="1"/>
  <c r="T1107" i="1"/>
  <c r="S1108" i="1"/>
  <c r="T1108" i="1"/>
  <c r="S1109" i="1"/>
  <c r="T1109" i="1"/>
  <c r="S1110" i="1"/>
  <c r="T1110" i="1"/>
  <c r="S1111" i="1"/>
  <c r="T1111" i="1"/>
  <c r="S1112" i="1"/>
  <c r="T1112" i="1"/>
  <c r="S1113" i="1"/>
  <c r="T1113" i="1"/>
  <c r="S1114" i="1"/>
  <c r="T1114" i="1"/>
  <c r="S1115" i="1"/>
  <c r="T1115" i="1"/>
  <c r="S1116" i="1"/>
  <c r="T1116" i="1"/>
  <c r="S1117" i="1"/>
  <c r="T1117" i="1"/>
  <c r="S1118" i="1"/>
  <c r="T1118" i="1"/>
  <c r="S1119" i="1"/>
  <c r="T1119" i="1"/>
  <c r="S1120" i="1"/>
  <c r="T1120" i="1"/>
  <c r="S1121" i="1"/>
  <c r="T1121" i="1"/>
  <c r="S1122" i="1"/>
  <c r="T1122" i="1"/>
  <c r="S1123" i="1"/>
  <c r="T1123" i="1"/>
  <c r="S1124" i="1"/>
  <c r="T1124" i="1"/>
  <c r="S1125" i="1"/>
  <c r="T1125" i="1"/>
  <c r="S1126" i="1"/>
  <c r="T1126" i="1"/>
  <c r="S1127" i="1"/>
  <c r="T1127" i="1"/>
  <c r="S1128" i="1"/>
  <c r="T1128" i="1"/>
  <c r="S1129" i="1"/>
  <c r="T1129" i="1"/>
  <c r="S1130" i="1"/>
  <c r="T1130" i="1"/>
  <c r="S1131" i="1"/>
  <c r="T1131" i="1"/>
  <c r="S1132" i="1"/>
  <c r="T1132" i="1"/>
  <c r="S1133" i="1"/>
  <c r="T1133" i="1"/>
  <c r="S1134" i="1"/>
  <c r="T1134" i="1"/>
  <c r="S1135" i="1"/>
  <c r="T1135" i="1"/>
  <c r="S1136" i="1"/>
  <c r="T1136" i="1"/>
  <c r="S1137" i="1"/>
  <c r="T1137" i="1"/>
  <c r="S1138" i="1"/>
  <c r="T1138" i="1"/>
  <c r="S1139" i="1"/>
  <c r="T1139" i="1"/>
  <c r="S1140" i="1"/>
  <c r="T1140" i="1"/>
  <c r="S1141" i="1"/>
  <c r="T1141" i="1"/>
  <c r="S1142" i="1"/>
  <c r="T1142" i="1"/>
  <c r="S1143" i="1"/>
  <c r="T1143" i="1"/>
  <c r="S1144" i="1"/>
  <c r="T1144" i="1"/>
  <c r="S1145" i="1"/>
  <c r="T1145" i="1"/>
  <c r="S1146" i="1"/>
  <c r="T1146" i="1"/>
  <c r="S1147" i="1"/>
  <c r="T1147" i="1"/>
  <c r="S1148" i="1"/>
  <c r="T1148" i="1"/>
  <c r="S1149" i="1"/>
  <c r="T1149" i="1"/>
  <c r="S1150" i="1"/>
  <c r="T1150" i="1"/>
  <c r="S1151" i="1"/>
  <c r="T1151" i="1"/>
  <c r="S1152" i="1"/>
  <c r="T1152" i="1"/>
  <c r="S1153" i="1"/>
  <c r="T1153" i="1"/>
  <c r="S1154" i="1"/>
  <c r="T1154" i="1"/>
  <c r="S1155" i="1"/>
  <c r="T1155" i="1"/>
  <c r="S1156" i="1"/>
  <c r="T1156" i="1"/>
  <c r="S1157" i="1"/>
  <c r="T1157" i="1"/>
  <c r="S1158" i="1"/>
  <c r="T1158" i="1"/>
  <c r="S1159" i="1"/>
  <c r="T1159" i="1"/>
  <c r="S1160" i="1"/>
  <c r="T1160" i="1"/>
  <c r="S1161" i="1"/>
  <c r="T1161" i="1"/>
  <c r="S1162" i="1"/>
  <c r="T1162" i="1"/>
  <c r="S1163" i="1"/>
  <c r="T1163" i="1"/>
  <c r="S1164" i="1"/>
  <c r="T1164" i="1"/>
  <c r="S1165" i="1"/>
  <c r="T1165" i="1"/>
  <c r="S1166" i="1"/>
  <c r="T1166" i="1"/>
  <c r="S1167" i="1"/>
  <c r="T1167" i="1"/>
  <c r="S1168" i="1"/>
  <c r="T1168" i="1"/>
  <c r="S1169" i="1"/>
  <c r="T1169" i="1"/>
  <c r="S1170" i="1"/>
  <c r="T1170" i="1"/>
  <c r="S1171" i="1"/>
  <c r="T1171" i="1"/>
  <c r="S1172" i="1"/>
  <c r="T1172" i="1"/>
  <c r="S1173" i="1"/>
  <c r="T1173" i="1"/>
  <c r="S1174" i="1"/>
  <c r="T1174" i="1"/>
  <c r="S1175" i="1"/>
  <c r="T1175" i="1"/>
  <c r="S1176" i="1"/>
  <c r="T1176" i="1"/>
  <c r="S1177" i="1"/>
  <c r="T1177" i="1"/>
  <c r="S1178" i="1"/>
  <c r="T1178" i="1"/>
  <c r="S1179" i="1"/>
  <c r="T1179" i="1"/>
  <c r="S1180" i="1"/>
  <c r="T1180" i="1"/>
  <c r="S1181" i="1"/>
  <c r="T1181" i="1"/>
  <c r="S1182" i="1"/>
  <c r="T1182" i="1"/>
  <c r="S1183" i="1"/>
  <c r="T1183" i="1"/>
  <c r="S1184" i="1"/>
  <c r="T1184" i="1"/>
  <c r="S1185" i="1"/>
  <c r="T1185" i="1"/>
  <c r="S1186" i="1"/>
  <c r="T1186" i="1"/>
  <c r="S1187" i="1"/>
  <c r="T1187" i="1"/>
  <c r="S1188" i="1"/>
  <c r="T1188" i="1"/>
  <c r="S1189" i="1"/>
  <c r="T1189" i="1"/>
  <c r="S1190" i="1"/>
  <c r="T1190" i="1"/>
  <c r="S1191" i="1"/>
  <c r="T1191" i="1"/>
  <c r="S1192" i="1"/>
  <c r="T1192" i="1"/>
  <c r="S1193" i="1"/>
  <c r="T1193" i="1"/>
  <c r="S1194" i="1"/>
  <c r="T1194" i="1"/>
  <c r="S1195" i="1"/>
  <c r="T1195" i="1"/>
  <c r="S1196" i="1"/>
  <c r="T1196" i="1"/>
  <c r="S1197" i="1"/>
  <c r="T1197" i="1"/>
  <c r="S1198" i="1"/>
  <c r="T1198" i="1"/>
  <c r="S1199" i="1"/>
  <c r="T1199" i="1"/>
  <c r="S1200" i="1"/>
  <c r="T1200" i="1"/>
  <c r="S1201" i="1"/>
  <c r="T1201" i="1"/>
  <c r="S1202" i="1"/>
  <c r="T1202" i="1"/>
  <c r="S1203" i="1"/>
  <c r="T1203" i="1"/>
  <c r="S1204" i="1"/>
  <c r="T1204" i="1"/>
  <c r="S1205" i="1"/>
  <c r="T1205" i="1"/>
  <c r="S1206" i="1"/>
  <c r="T1206" i="1"/>
  <c r="S1207" i="1"/>
  <c r="T1207" i="1"/>
  <c r="S1208" i="1"/>
  <c r="T1208" i="1"/>
  <c r="S1209" i="1"/>
  <c r="T1209" i="1"/>
  <c r="S1210" i="1"/>
  <c r="T1210" i="1"/>
  <c r="S1211" i="1"/>
  <c r="T1211" i="1"/>
  <c r="S1212" i="1"/>
  <c r="T1212" i="1"/>
  <c r="S1213" i="1"/>
  <c r="T1213" i="1"/>
  <c r="S1214" i="1"/>
  <c r="T1214" i="1"/>
  <c r="S1215" i="1"/>
  <c r="T1215" i="1"/>
  <c r="S1216" i="1"/>
  <c r="T1216" i="1"/>
  <c r="S1217" i="1"/>
  <c r="T1217" i="1"/>
  <c r="S1218" i="1"/>
  <c r="T1218" i="1"/>
  <c r="S1219" i="1"/>
  <c r="T1219" i="1"/>
  <c r="S1220" i="1"/>
  <c r="T1220" i="1"/>
  <c r="S1221" i="1"/>
  <c r="T1221" i="1"/>
  <c r="S1222" i="1"/>
  <c r="T1222" i="1"/>
  <c r="S1223" i="1"/>
  <c r="T1223" i="1"/>
  <c r="S1224" i="1"/>
  <c r="T1224" i="1"/>
  <c r="S1225" i="1"/>
  <c r="T1225" i="1"/>
  <c r="S1226" i="1"/>
  <c r="T1226" i="1"/>
  <c r="S1227" i="1"/>
  <c r="T1227" i="1"/>
  <c r="S1228" i="1"/>
  <c r="T1228" i="1"/>
  <c r="S1229" i="1"/>
  <c r="T1229" i="1"/>
  <c r="S1230" i="1"/>
  <c r="T1230" i="1"/>
  <c r="S1231" i="1"/>
  <c r="T1231" i="1"/>
  <c r="S1232" i="1"/>
  <c r="T1232" i="1"/>
  <c r="S1233" i="1"/>
  <c r="T1233" i="1"/>
  <c r="S1234" i="1"/>
  <c r="T1234" i="1"/>
  <c r="S1235" i="1"/>
  <c r="T1235" i="1"/>
  <c r="S1236" i="1"/>
  <c r="T1236" i="1"/>
  <c r="S1237" i="1"/>
  <c r="T1237" i="1"/>
  <c r="S1238" i="1"/>
  <c r="T1238" i="1"/>
  <c r="S1239" i="1"/>
  <c r="T1239" i="1"/>
  <c r="S1240" i="1"/>
  <c r="T1240" i="1"/>
  <c r="S1241" i="1"/>
  <c r="T1241" i="1"/>
  <c r="S1242" i="1"/>
  <c r="T1242" i="1"/>
  <c r="S1243" i="1"/>
  <c r="T1243" i="1"/>
  <c r="S1244" i="1"/>
  <c r="T1244" i="1"/>
  <c r="S1245" i="1"/>
  <c r="T1245" i="1"/>
  <c r="S1246" i="1"/>
  <c r="T1246" i="1"/>
  <c r="S1247" i="1"/>
  <c r="T1247" i="1"/>
  <c r="S1248" i="1"/>
  <c r="T1248" i="1"/>
  <c r="S1249" i="1"/>
  <c r="T1249" i="1"/>
  <c r="S1250" i="1"/>
  <c r="T1250" i="1"/>
  <c r="S1251" i="1"/>
  <c r="T1251" i="1"/>
  <c r="S1252" i="1"/>
  <c r="T1252" i="1"/>
  <c r="S1253" i="1"/>
  <c r="T1253" i="1"/>
  <c r="S1254" i="1"/>
  <c r="T1254" i="1"/>
  <c r="S1255" i="1"/>
  <c r="T1255" i="1"/>
  <c r="S1256" i="1"/>
  <c r="T1256" i="1"/>
  <c r="S1257" i="1"/>
  <c r="T1257" i="1"/>
  <c r="S1258" i="1"/>
  <c r="T1258" i="1"/>
  <c r="S1259" i="1"/>
  <c r="T1259" i="1"/>
  <c r="S1260" i="1"/>
  <c r="T1260" i="1"/>
  <c r="S1261" i="1"/>
  <c r="T1261" i="1"/>
  <c r="S1262" i="1"/>
  <c r="T1262" i="1"/>
  <c r="S1263" i="1"/>
  <c r="T1263" i="1"/>
  <c r="S1264" i="1"/>
  <c r="T1264" i="1"/>
  <c r="S1265" i="1"/>
  <c r="T1265" i="1"/>
  <c r="S1266" i="1"/>
  <c r="T1266" i="1"/>
  <c r="S1267" i="1"/>
  <c r="T1267" i="1"/>
  <c r="S1268" i="1"/>
  <c r="T1268" i="1"/>
  <c r="S1269" i="1"/>
  <c r="T1269" i="1"/>
  <c r="S1270" i="1"/>
  <c r="T1270" i="1"/>
  <c r="S1271" i="1"/>
  <c r="T1271" i="1"/>
  <c r="S1272" i="1"/>
  <c r="T1272" i="1"/>
  <c r="S1273" i="1"/>
  <c r="T1273" i="1"/>
  <c r="S1274" i="1"/>
  <c r="T1274" i="1"/>
  <c r="S1275" i="1"/>
  <c r="T1275" i="1"/>
  <c r="S1276" i="1"/>
  <c r="T1276" i="1"/>
  <c r="S1277" i="1"/>
  <c r="T1277" i="1"/>
  <c r="S1278" i="1"/>
  <c r="T1278" i="1"/>
  <c r="S1279" i="1"/>
  <c r="T1279" i="1"/>
  <c r="S1280" i="1"/>
  <c r="T1280" i="1"/>
  <c r="S1281" i="1"/>
  <c r="T1281" i="1"/>
  <c r="S1282" i="1"/>
  <c r="T1282" i="1"/>
  <c r="S1283" i="1"/>
  <c r="T1283" i="1"/>
  <c r="S1284" i="1"/>
  <c r="T1284" i="1"/>
  <c r="S1285" i="1"/>
  <c r="T1285" i="1"/>
  <c r="S1286" i="1"/>
  <c r="T1286" i="1"/>
  <c r="S1287" i="1"/>
  <c r="T1287" i="1"/>
  <c r="S1288" i="1"/>
  <c r="T1288" i="1"/>
  <c r="S1289" i="1"/>
  <c r="T1289" i="1"/>
  <c r="S1290" i="1"/>
  <c r="T1290" i="1"/>
  <c r="S1291" i="1"/>
  <c r="T1291" i="1"/>
  <c r="S1292" i="1"/>
  <c r="T1292" i="1"/>
  <c r="S1293" i="1"/>
  <c r="T1293" i="1"/>
  <c r="S1294" i="1"/>
  <c r="T1294" i="1"/>
  <c r="S1295" i="1"/>
  <c r="T1295" i="1"/>
  <c r="S1296" i="1"/>
  <c r="T1296" i="1"/>
  <c r="S1297" i="1"/>
  <c r="T1297" i="1"/>
  <c r="S1298" i="1"/>
  <c r="T1298" i="1"/>
  <c r="S1299" i="1"/>
  <c r="T1299" i="1"/>
  <c r="S1300" i="1"/>
  <c r="T1300" i="1"/>
  <c r="S1301" i="1"/>
  <c r="T1301" i="1"/>
  <c r="S1302" i="1"/>
  <c r="T1302" i="1"/>
  <c r="S1303" i="1"/>
  <c r="T1303" i="1"/>
  <c r="S1304" i="1"/>
  <c r="T1304" i="1"/>
  <c r="S1305" i="1"/>
  <c r="T1305" i="1"/>
  <c r="S1306" i="1"/>
  <c r="T1306" i="1"/>
  <c r="S1307" i="1"/>
  <c r="T1307" i="1"/>
  <c r="S1308" i="1"/>
  <c r="T1308" i="1"/>
  <c r="S1309" i="1"/>
  <c r="T1309" i="1"/>
  <c r="S1310" i="1"/>
  <c r="T1310" i="1"/>
  <c r="S1311" i="1"/>
  <c r="T1311" i="1"/>
  <c r="S1312" i="1"/>
  <c r="T1312" i="1"/>
  <c r="S1313" i="1"/>
  <c r="T1313" i="1"/>
  <c r="S1314" i="1"/>
  <c r="T1314" i="1"/>
  <c r="S1315" i="1"/>
  <c r="T1315" i="1"/>
  <c r="S1316" i="1"/>
  <c r="T1316" i="1"/>
  <c r="S1317" i="1"/>
  <c r="T1317" i="1"/>
  <c r="S1318" i="1"/>
  <c r="T1318" i="1"/>
  <c r="S1319" i="1"/>
  <c r="T1319" i="1"/>
  <c r="S1320" i="1"/>
  <c r="T1320" i="1"/>
  <c r="S1321" i="1"/>
  <c r="T1321" i="1"/>
  <c r="S1322" i="1"/>
  <c r="T1322" i="1"/>
  <c r="S1323" i="1"/>
  <c r="T1323" i="1"/>
  <c r="S1324" i="1"/>
  <c r="T1324" i="1"/>
  <c r="S1325" i="1"/>
  <c r="T1325" i="1"/>
  <c r="S1326" i="1"/>
  <c r="T1326" i="1"/>
  <c r="S1327" i="1"/>
  <c r="T1327" i="1"/>
  <c r="S1328" i="1"/>
  <c r="T1328" i="1"/>
  <c r="S1329" i="1"/>
  <c r="T1329" i="1"/>
  <c r="S1330" i="1"/>
  <c r="T1330" i="1"/>
  <c r="S1331" i="1"/>
  <c r="T1331" i="1"/>
  <c r="S1332" i="1"/>
  <c r="T1332" i="1"/>
  <c r="S1333" i="1"/>
  <c r="T1333" i="1"/>
  <c r="S1334" i="1"/>
  <c r="T1334" i="1"/>
  <c r="S1335" i="1"/>
  <c r="T1335" i="1"/>
  <c r="S1336" i="1"/>
  <c r="T1336" i="1"/>
  <c r="S1337" i="1"/>
  <c r="T1337" i="1"/>
  <c r="S1338" i="1"/>
  <c r="T1338" i="1"/>
  <c r="S1339" i="1"/>
  <c r="T1339" i="1"/>
  <c r="S1340" i="1"/>
  <c r="T1340" i="1"/>
  <c r="S1341" i="1"/>
  <c r="T1341" i="1"/>
  <c r="S1342" i="1"/>
  <c r="T1342" i="1"/>
  <c r="S1343" i="1"/>
  <c r="T1343" i="1"/>
  <c r="S1344" i="1"/>
  <c r="T1344" i="1"/>
  <c r="S1345" i="1"/>
  <c r="T1345" i="1"/>
  <c r="S1346" i="1"/>
  <c r="T1346" i="1"/>
  <c r="S1347" i="1"/>
  <c r="T1347" i="1"/>
  <c r="S1348" i="1"/>
  <c r="T1348" i="1"/>
  <c r="S1349" i="1"/>
  <c r="T1349" i="1"/>
  <c r="S1350" i="1"/>
  <c r="T1350" i="1"/>
  <c r="S1351" i="1"/>
  <c r="T1351" i="1"/>
  <c r="S1352" i="1"/>
  <c r="T1352" i="1"/>
  <c r="S1353" i="1"/>
  <c r="T1353" i="1"/>
  <c r="S1354" i="1"/>
  <c r="T1354" i="1"/>
  <c r="S1355" i="1"/>
  <c r="T1355" i="1"/>
  <c r="S1356" i="1"/>
  <c r="T1356" i="1"/>
  <c r="S1357" i="1"/>
  <c r="T1357" i="1"/>
  <c r="S1358" i="1"/>
  <c r="T1358" i="1"/>
  <c r="S1359" i="1"/>
  <c r="T1359" i="1"/>
  <c r="S1360" i="1"/>
  <c r="T1360" i="1"/>
  <c r="S1361" i="1"/>
  <c r="T1361" i="1"/>
  <c r="S1362" i="1"/>
  <c r="T1362" i="1"/>
  <c r="S1363" i="1"/>
  <c r="T1363" i="1"/>
  <c r="S1364" i="1"/>
  <c r="T1364" i="1"/>
  <c r="S1365" i="1"/>
  <c r="T1365" i="1"/>
  <c r="S1366" i="1"/>
  <c r="T1366" i="1"/>
  <c r="S1367" i="1"/>
  <c r="T1367" i="1"/>
  <c r="S1368" i="1"/>
  <c r="T1368" i="1"/>
  <c r="S1369" i="1"/>
  <c r="T1369" i="1"/>
  <c r="S1370" i="1"/>
  <c r="T1370" i="1"/>
  <c r="S1371" i="1"/>
  <c r="T1371" i="1"/>
  <c r="S1372" i="1"/>
  <c r="T1372" i="1"/>
  <c r="S1373" i="1"/>
  <c r="T1373" i="1"/>
  <c r="S1374" i="1"/>
  <c r="T1374" i="1"/>
  <c r="S1375" i="1"/>
  <c r="T1375" i="1"/>
  <c r="S1376" i="1"/>
  <c r="T1376" i="1"/>
  <c r="S1377" i="1"/>
  <c r="T1377" i="1"/>
  <c r="S1378" i="1"/>
  <c r="T1378" i="1"/>
  <c r="S1379" i="1"/>
  <c r="T1379" i="1"/>
  <c r="S1380" i="1"/>
  <c r="T1380" i="1"/>
  <c r="S1381" i="1"/>
  <c r="T1381" i="1"/>
  <c r="S1382" i="1"/>
  <c r="T1382" i="1"/>
  <c r="S1383" i="1"/>
  <c r="T1383" i="1"/>
  <c r="S1384" i="1"/>
  <c r="T1384" i="1"/>
  <c r="S1385" i="1"/>
  <c r="T1385" i="1"/>
  <c r="S1386" i="1"/>
  <c r="T1386" i="1"/>
  <c r="S1387" i="1"/>
  <c r="T1387" i="1"/>
  <c r="S1388" i="1"/>
  <c r="T1388" i="1"/>
  <c r="S1389" i="1"/>
  <c r="T1389" i="1"/>
  <c r="S1390" i="1"/>
  <c r="T1390" i="1"/>
  <c r="S1391" i="1"/>
  <c r="T1391" i="1"/>
  <c r="S1392" i="1"/>
  <c r="T1392" i="1"/>
  <c r="S1393" i="1"/>
  <c r="T1393" i="1"/>
  <c r="S1394" i="1"/>
  <c r="T1394" i="1"/>
  <c r="S1395" i="1"/>
  <c r="T1395" i="1"/>
  <c r="S1396" i="1"/>
  <c r="T1396" i="1"/>
  <c r="S1397" i="1"/>
  <c r="T1397" i="1"/>
  <c r="S1398" i="1"/>
  <c r="T1398" i="1"/>
  <c r="S1399" i="1"/>
  <c r="T1399" i="1"/>
  <c r="S1400" i="1"/>
  <c r="T1400" i="1"/>
  <c r="S1401" i="1"/>
  <c r="T1401" i="1"/>
  <c r="S1402" i="1"/>
  <c r="T1402" i="1"/>
  <c r="S1403" i="1"/>
  <c r="T1403" i="1"/>
  <c r="S1404" i="1"/>
  <c r="T1404" i="1"/>
  <c r="S1405" i="1"/>
  <c r="T1405" i="1"/>
  <c r="S1406" i="1"/>
  <c r="T1406" i="1"/>
  <c r="S1407" i="1"/>
  <c r="T1407" i="1"/>
  <c r="S1408" i="1"/>
  <c r="T1408" i="1"/>
  <c r="S1409" i="1"/>
  <c r="T1409" i="1"/>
  <c r="S1410" i="1"/>
  <c r="T1410" i="1"/>
  <c r="S1411" i="1"/>
  <c r="T1411" i="1"/>
  <c r="S1412" i="1"/>
  <c r="T1412" i="1"/>
  <c r="S1413" i="1"/>
  <c r="T1413" i="1"/>
  <c r="S1414" i="1"/>
  <c r="T1414" i="1"/>
  <c r="S1415" i="1"/>
  <c r="T1415" i="1"/>
  <c r="S1416" i="1"/>
  <c r="T1416" i="1"/>
  <c r="S1417" i="1"/>
  <c r="T1417" i="1"/>
  <c r="S1418" i="1"/>
  <c r="T1418" i="1"/>
  <c r="S1419" i="1"/>
  <c r="T1419" i="1"/>
  <c r="S1420" i="1"/>
  <c r="T1420" i="1"/>
  <c r="S1421" i="1"/>
  <c r="T1421" i="1"/>
  <c r="S1422" i="1"/>
  <c r="T1422" i="1"/>
  <c r="S1423" i="1"/>
  <c r="T1423" i="1"/>
  <c r="S1424" i="1"/>
  <c r="T1424" i="1"/>
  <c r="S1425" i="1"/>
  <c r="T1425" i="1"/>
  <c r="S1426" i="1"/>
  <c r="T1426" i="1"/>
  <c r="S1427" i="1"/>
  <c r="T1427" i="1"/>
  <c r="S1428" i="1"/>
  <c r="T1428" i="1"/>
  <c r="S1429" i="1"/>
  <c r="T1429" i="1"/>
  <c r="S1430" i="1"/>
  <c r="T1430" i="1"/>
  <c r="S1431" i="1"/>
  <c r="T1431" i="1"/>
  <c r="S1432" i="1"/>
  <c r="T1432" i="1"/>
  <c r="S1433" i="1"/>
  <c r="T1433" i="1"/>
  <c r="S1434" i="1"/>
  <c r="T1434" i="1"/>
  <c r="S1435" i="1"/>
  <c r="T1435" i="1"/>
  <c r="S1436" i="1"/>
  <c r="T1436" i="1"/>
  <c r="S1437" i="1"/>
  <c r="T1437" i="1"/>
  <c r="S1438" i="1"/>
  <c r="T1438" i="1"/>
  <c r="S1439" i="1"/>
  <c r="T1439" i="1"/>
  <c r="S1440" i="1"/>
  <c r="T1440" i="1"/>
  <c r="S1441" i="1"/>
  <c r="T1441" i="1"/>
  <c r="S1442" i="1"/>
  <c r="T1442" i="1"/>
  <c r="S1443" i="1"/>
  <c r="T1443" i="1"/>
  <c r="S1444" i="1"/>
  <c r="T1444" i="1"/>
  <c r="S1445" i="1"/>
  <c r="T1445" i="1"/>
  <c r="S1446" i="1"/>
  <c r="T1446" i="1"/>
  <c r="S1447" i="1"/>
  <c r="T1447" i="1"/>
  <c r="S1448" i="1"/>
  <c r="T1448" i="1"/>
  <c r="S1449" i="1"/>
  <c r="T1449" i="1"/>
  <c r="S1450" i="1"/>
  <c r="T1450" i="1"/>
  <c r="S1451" i="1"/>
  <c r="T1451" i="1"/>
  <c r="S1452" i="1"/>
  <c r="T1452" i="1"/>
  <c r="S1453" i="1"/>
  <c r="T1453" i="1"/>
  <c r="S1454" i="1"/>
  <c r="T1454" i="1"/>
  <c r="S1455" i="1"/>
  <c r="T1455" i="1"/>
  <c r="S1456" i="1"/>
  <c r="T1456" i="1"/>
  <c r="S1457" i="1"/>
  <c r="T1457" i="1"/>
  <c r="S1458" i="1"/>
  <c r="T1458" i="1"/>
  <c r="S1459" i="1"/>
  <c r="T1459" i="1"/>
  <c r="S1460" i="1"/>
  <c r="T1460" i="1"/>
  <c r="S1461" i="1"/>
  <c r="T1461" i="1"/>
  <c r="S1462" i="1"/>
  <c r="T1462" i="1"/>
  <c r="S1463" i="1"/>
  <c r="T1463" i="1"/>
  <c r="S1464" i="1"/>
  <c r="T1464" i="1"/>
  <c r="S1465" i="1"/>
  <c r="T1465" i="1"/>
  <c r="S1466" i="1"/>
  <c r="T1466" i="1"/>
  <c r="S1467" i="1"/>
  <c r="T1467" i="1"/>
  <c r="S1468" i="1"/>
  <c r="T1468" i="1"/>
  <c r="S1469" i="1"/>
  <c r="T1469" i="1"/>
  <c r="S1470" i="1"/>
  <c r="T1470" i="1"/>
  <c r="S1471" i="1"/>
  <c r="T1471" i="1"/>
  <c r="S1472" i="1"/>
  <c r="T1472" i="1"/>
  <c r="S1473" i="1"/>
  <c r="T1473" i="1"/>
  <c r="S1474" i="1"/>
  <c r="T1474" i="1"/>
  <c r="S1475" i="1"/>
  <c r="T1475" i="1"/>
  <c r="S1476" i="1"/>
  <c r="T1476" i="1"/>
  <c r="S1477" i="1"/>
  <c r="T1477" i="1"/>
  <c r="S1478" i="1"/>
  <c r="T1478" i="1"/>
  <c r="S1479" i="1"/>
  <c r="T1479" i="1"/>
  <c r="S1480" i="1"/>
  <c r="T1480" i="1"/>
  <c r="S1481" i="1"/>
  <c r="T1481" i="1"/>
  <c r="S1482" i="1"/>
  <c r="T1482" i="1"/>
  <c r="S1483" i="1"/>
  <c r="T1483" i="1"/>
  <c r="S1484" i="1"/>
  <c r="T1484" i="1"/>
  <c r="S1485" i="1"/>
  <c r="T1485" i="1"/>
  <c r="S1486" i="1"/>
  <c r="T1486" i="1"/>
  <c r="S1487" i="1"/>
  <c r="T1487" i="1"/>
  <c r="S1488" i="1"/>
  <c r="T1488" i="1"/>
  <c r="S1489" i="1"/>
  <c r="T1489" i="1"/>
  <c r="S1490" i="1"/>
  <c r="T1490" i="1"/>
  <c r="S1491" i="1"/>
  <c r="T1491" i="1"/>
  <c r="S1492" i="1"/>
  <c r="T1492" i="1"/>
  <c r="S1493" i="1"/>
  <c r="T1493" i="1"/>
  <c r="S1494" i="1"/>
  <c r="T1494" i="1"/>
  <c r="S1495" i="1"/>
  <c r="T1495" i="1"/>
  <c r="S1496" i="1"/>
  <c r="T1496" i="1"/>
  <c r="S1497" i="1"/>
  <c r="T1497" i="1"/>
  <c r="T2" i="1"/>
  <c r="S2" i="1"/>
  <c r="W13" i="1" s="1"/>
  <c r="H452" i="1"/>
  <c r="J452" i="1" s="1"/>
  <c r="M452" i="1"/>
  <c r="H453" i="1"/>
  <c r="J453" i="1" s="1"/>
  <c r="M453" i="1"/>
  <c r="H454" i="1"/>
  <c r="J454" i="1" s="1"/>
  <c r="M454" i="1"/>
  <c r="H455" i="1"/>
  <c r="J455" i="1" s="1"/>
  <c r="M455" i="1"/>
  <c r="H456" i="1"/>
  <c r="J456" i="1" s="1"/>
  <c r="M456" i="1"/>
  <c r="H457" i="1"/>
  <c r="J457" i="1" s="1"/>
  <c r="M457" i="1"/>
  <c r="H458" i="1"/>
  <c r="J458" i="1" s="1"/>
  <c r="M458" i="1"/>
  <c r="H459" i="1"/>
  <c r="J459" i="1" s="1"/>
  <c r="M459" i="1"/>
  <c r="H460" i="1"/>
  <c r="J460" i="1" s="1"/>
  <c r="M460" i="1"/>
  <c r="H461" i="1"/>
  <c r="J461" i="1" s="1"/>
  <c r="M461" i="1"/>
  <c r="H462" i="1"/>
  <c r="J462" i="1" s="1"/>
  <c r="M462" i="1"/>
  <c r="H463" i="1"/>
  <c r="J463" i="1" s="1"/>
  <c r="M463" i="1"/>
  <c r="H464" i="1"/>
  <c r="J464" i="1" s="1"/>
  <c r="M464" i="1"/>
  <c r="H465" i="1"/>
  <c r="J465" i="1" s="1"/>
  <c r="M465" i="1"/>
  <c r="H466" i="1"/>
  <c r="J466" i="1" s="1"/>
  <c r="M466" i="1"/>
  <c r="H467" i="1"/>
  <c r="J467" i="1" s="1"/>
  <c r="M467" i="1"/>
  <c r="H468" i="1"/>
  <c r="J468" i="1" s="1"/>
  <c r="M468" i="1"/>
  <c r="H469" i="1"/>
  <c r="J469" i="1" s="1"/>
  <c r="M469" i="1"/>
  <c r="H470" i="1"/>
  <c r="J470" i="1" s="1"/>
  <c r="M470" i="1"/>
  <c r="H471" i="1"/>
  <c r="J471" i="1" s="1"/>
  <c r="M471" i="1"/>
  <c r="H472" i="1"/>
  <c r="J472" i="1" s="1"/>
  <c r="M472" i="1"/>
  <c r="H473" i="1"/>
  <c r="J473" i="1" s="1"/>
  <c r="M473" i="1"/>
  <c r="H474" i="1"/>
  <c r="J474" i="1" s="1"/>
  <c r="M474" i="1"/>
  <c r="H475" i="1"/>
  <c r="J475" i="1" s="1"/>
  <c r="M475" i="1"/>
  <c r="H476" i="1"/>
  <c r="J476" i="1" s="1"/>
  <c r="M476" i="1"/>
  <c r="H477" i="1"/>
  <c r="J477" i="1" s="1"/>
  <c r="M477" i="1"/>
  <c r="H478" i="1"/>
  <c r="J478" i="1" s="1"/>
  <c r="M478" i="1"/>
  <c r="H479" i="1"/>
  <c r="J479" i="1" s="1"/>
  <c r="M479" i="1"/>
  <c r="H480" i="1"/>
  <c r="J480" i="1" s="1"/>
  <c r="M480" i="1"/>
  <c r="H481" i="1"/>
  <c r="J481" i="1" s="1"/>
  <c r="M481" i="1"/>
  <c r="H482" i="1"/>
  <c r="J482" i="1" s="1"/>
  <c r="M482" i="1"/>
  <c r="H483" i="1"/>
  <c r="J483" i="1" s="1"/>
  <c r="M483" i="1"/>
  <c r="H484" i="1"/>
  <c r="J484" i="1" s="1"/>
  <c r="M484" i="1"/>
  <c r="H485" i="1"/>
  <c r="J485" i="1" s="1"/>
  <c r="M485" i="1"/>
  <c r="H486" i="1"/>
  <c r="J486" i="1" s="1"/>
  <c r="M486" i="1"/>
  <c r="H487" i="1"/>
  <c r="J487" i="1" s="1"/>
  <c r="M487" i="1"/>
  <c r="H488" i="1"/>
  <c r="J488" i="1" s="1"/>
  <c r="M488" i="1"/>
  <c r="H489" i="1"/>
  <c r="J489" i="1" s="1"/>
  <c r="M489" i="1"/>
  <c r="H490" i="1"/>
  <c r="J490" i="1" s="1"/>
  <c r="M490" i="1"/>
  <c r="H491" i="1"/>
  <c r="J491" i="1" s="1"/>
  <c r="M491" i="1"/>
  <c r="H492" i="1"/>
  <c r="J492" i="1" s="1"/>
  <c r="M492" i="1"/>
  <c r="H493" i="1"/>
  <c r="J493" i="1" s="1"/>
  <c r="M493" i="1"/>
  <c r="H494" i="1"/>
  <c r="J494" i="1" s="1"/>
  <c r="M494" i="1"/>
  <c r="H495" i="1"/>
  <c r="J495" i="1" s="1"/>
  <c r="M495" i="1"/>
  <c r="H496" i="1"/>
  <c r="J496" i="1" s="1"/>
  <c r="M496" i="1"/>
  <c r="H497" i="1"/>
  <c r="J497" i="1" s="1"/>
  <c r="M497" i="1"/>
  <c r="H498" i="1"/>
  <c r="J498" i="1" s="1"/>
  <c r="M498" i="1"/>
  <c r="H499" i="1"/>
  <c r="J499" i="1" s="1"/>
  <c r="M499" i="1"/>
  <c r="H500" i="1"/>
  <c r="J500" i="1" s="1"/>
  <c r="M500" i="1"/>
  <c r="H501" i="1"/>
  <c r="J501" i="1" s="1"/>
  <c r="M501" i="1"/>
  <c r="H502" i="1"/>
  <c r="J502" i="1" s="1"/>
  <c r="M502" i="1"/>
  <c r="H503" i="1"/>
  <c r="J503" i="1" s="1"/>
  <c r="M503" i="1"/>
  <c r="H504" i="1"/>
  <c r="J504" i="1" s="1"/>
  <c r="M504" i="1"/>
  <c r="H505" i="1"/>
  <c r="J505" i="1" s="1"/>
  <c r="M505" i="1"/>
  <c r="H506" i="1"/>
  <c r="J506" i="1" s="1"/>
  <c r="M506" i="1"/>
  <c r="H507" i="1"/>
  <c r="J507" i="1" s="1"/>
  <c r="M507" i="1"/>
  <c r="H508" i="1"/>
  <c r="J508" i="1" s="1"/>
  <c r="M508" i="1"/>
  <c r="H509" i="1"/>
  <c r="J509" i="1" s="1"/>
  <c r="M509" i="1"/>
  <c r="H510" i="1"/>
  <c r="J510" i="1" s="1"/>
  <c r="M510" i="1"/>
  <c r="H511" i="1"/>
  <c r="J511" i="1" s="1"/>
  <c r="M511" i="1"/>
  <c r="H512" i="1"/>
  <c r="J512" i="1" s="1"/>
  <c r="M512" i="1"/>
  <c r="H513" i="1"/>
  <c r="J513" i="1" s="1"/>
  <c r="M513" i="1"/>
  <c r="H514" i="1"/>
  <c r="J514" i="1" s="1"/>
  <c r="M514" i="1"/>
  <c r="H515" i="1"/>
  <c r="J515" i="1" s="1"/>
  <c r="M515" i="1"/>
  <c r="H516" i="1"/>
  <c r="J516" i="1" s="1"/>
  <c r="M516" i="1"/>
  <c r="H517" i="1"/>
  <c r="J517" i="1" s="1"/>
  <c r="M517" i="1"/>
  <c r="H518" i="1"/>
  <c r="J518" i="1" s="1"/>
  <c r="M518" i="1"/>
  <c r="H519" i="1"/>
  <c r="J519" i="1" s="1"/>
  <c r="M519" i="1"/>
  <c r="H520" i="1"/>
  <c r="J520" i="1" s="1"/>
  <c r="M520" i="1"/>
  <c r="H521" i="1"/>
  <c r="J521" i="1" s="1"/>
  <c r="M521" i="1"/>
  <c r="H522" i="1"/>
  <c r="J522" i="1" s="1"/>
  <c r="M522" i="1"/>
  <c r="H523" i="1"/>
  <c r="J523" i="1" s="1"/>
  <c r="M523" i="1"/>
  <c r="H524" i="1"/>
  <c r="J524" i="1" s="1"/>
  <c r="M524" i="1"/>
  <c r="H525" i="1"/>
  <c r="J525" i="1" s="1"/>
  <c r="M525" i="1"/>
  <c r="H526" i="1"/>
  <c r="J526" i="1" s="1"/>
  <c r="M526" i="1"/>
  <c r="H527" i="1"/>
  <c r="J527" i="1" s="1"/>
  <c r="M527" i="1"/>
  <c r="H528" i="1"/>
  <c r="J528" i="1" s="1"/>
  <c r="M528" i="1"/>
  <c r="H529" i="1"/>
  <c r="J529" i="1" s="1"/>
  <c r="M529" i="1"/>
  <c r="H530" i="1"/>
  <c r="J530" i="1" s="1"/>
  <c r="M530" i="1"/>
  <c r="H531" i="1"/>
  <c r="J531" i="1" s="1"/>
  <c r="M531" i="1"/>
  <c r="H532" i="1"/>
  <c r="J532" i="1" s="1"/>
  <c r="M532" i="1"/>
  <c r="H533" i="1"/>
  <c r="J533" i="1" s="1"/>
  <c r="M533" i="1"/>
  <c r="H534" i="1"/>
  <c r="J534" i="1" s="1"/>
  <c r="M534" i="1"/>
  <c r="H535" i="1"/>
  <c r="J535" i="1" s="1"/>
  <c r="M535" i="1"/>
  <c r="H536" i="1"/>
  <c r="J536" i="1" s="1"/>
  <c r="M536" i="1"/>
  <c r="H537" i="1"/>
  <c r="J537" i="1" s="1"/>
  <c r="M537" i="1"/>
  <c r="H538" i="1"/>
  <c r="J538" i="1" s="1"/>
  <c r="M538" i="1"/>
  <c r="H539" i="1"/>
  <c r="J539" i="1" s="1"/>
  <c r="M539" i="1"/>
  <c r="H540" i="1"/>
  <c r="J540" i="1" s="1"/>
  <c r="M540" i="1"/>
  <c r="H541" i="1"/>
  <c r="J541" i="1" s="1"/>
  <c r="M541" i="1"/>
  <c r="H542" i="1"/>
  <c r="J542" i="1" s="1"/>
  <c r="M542" i="1"/>
  <c r="H543" i="1"/>
  <c r="J543" i="1" s="1"/>
  <c r="M543" i="1"/>
  <c r="H544" i="1"/>
  <c r="J544" i="1" s="1"/>
  <c r="M544" i="1"/>
  <c r="H545" i="1"/>
  <c r="J545" i="1" s="1"/>
  <c r="M545" i="1"/>
  <c r="H546" i="1"/>
  <c r="J546" i="1" s="1"/>
  <c r="M546" i="1"/>
  <c r="H547" i="1"/>
  <c r="J547" i="1" s="1"/>
  <c r="M547" i="1"/>
  <c r="H548" i="1"/>
  <c r="J548" i="1" s="1"/>
  <c r="M548" i="1"/>
  <c r="H549" i="1"/>
  <c r="J549" i="1" s="1"/>
  <c r="M549" i="1"/>
  <c r="H550" i="1"/>
  <c r="J550" i="1" s="1"/>
  <c r="M550" i="1"/>
  <c r="H551" i="1"/>
  <c r="J551" i="1" s="1"/>
  <c r="M551" i="1"/>
  <c r="H552" i="1"/>
  <c r="J552" i="1" s="1"/>
  <c r="M552" i="1"/>
  <c r="H553" i="1"/>
  <c r="J553" i="1" s="1"/>
  <c r="M553" i="1"/>
  <c r="H554" i="1"/>
  <c r="J554" i="1" s="1"/>
  <c r="M554" i="1"/>
  <c r="H555" i="1"/>
  <c r="J555" i="1" s="1"/>
  <c r="M555" i="1"/>
  <c r="H556" i="1"/>
  <c r="J556" i="1" s="1"/>
  <c r="M556" i="1"/>
  <c r="H557" i="1"/>
  <c r="J557" i="1" s="1"/>
  <c r="M557" i="1"/>
  <c r="H558" i="1"/>
  <c r="J558" i="1" s="1"/>
  <c r="M558" i="1"/>
  <c r="H559" i="1"/>
  <c r="J559" i="1" s="1"/>
  <c r="M559" i="1"/>
  <c r="H560" i="1"/>
  <c r="J560" i="1" s="1"/>
  <c r="M560" i="1"/>
  <c r="H561" i="1"/>
  <c r="J561" i="1" s="1"/>
  <c r="M561" i="1"/>
  <c r="H562" i="1"/>
  <c r="J562" i="1" s="1"/>
  <c r="M562" i="1"/>
  <c r="H563" i="1"/>
  <c r="J563" i="1" s="1"/>
  <c r="M563" i="1"/>
  <c r="H564" i="1"/>
  <c r="J564" i="1" s="1"/>
  <c r="M564" i="1"/>
  <c r="H565" i="1"/>
  <c r="J565" i="1" s="1"/>
  <c r="M565" i="1"/>
  <c r="H566" i="1"/>
  <c r="J566" i="1" s="1"/>
  <c r="M566" i="1"/>
  <c r="H567" i="1"/>
  <c r="J567" i="1" s="1"/>
  <c r="M567" i="1"/>
  <c r="H568" i="1"/>
  <c r="J568" i="1" s="1"/>
  <c r="M568" i="1"/>
  <c r="H569" i="1"/>
  <c r="J569" i="1" s="1"/>
  <c r="M569" i="1"/>
  <c r="H570" i="1"/>
  <c r="J570" i="1" s="1"/>
  <c r="M570" i="1"/>
  <c r="H571" i="1"/>
  <c r="J571" i="1" s="1"/>
  <c r="M571" i="1"/>
  <c r="H572" i="1"/>
  <c r="J572" i="1" s="1"/>
  <c r="M572" i="1"/>
  <c r="H573" i="1"/>
  <c r="J573" i="1" s="1"/>
  <c r="M573" i="1"/>
  <c r="H574" i="1"/>
  <c r="J574" i="1" s="1"/>
  <c r="M574" i="1"/>
  <c r="H575" i="1"/>
  <c r="J575" i="1" s="1"/>
  <c r="M575" i="1"/>
  <c r="H576" i="1"/>
  <c r="J576" i="1" s="1"/>
  <c r="M576" i="1"/>
  <c r="H577" i="1"/>
  <c r="J577" i="1" s="1"/>
  <c r="M577" i="1"/>
  <c r="H578" i="1"/>
  <c r="J578" i="1" s="1"/>
  <c r="M578" i="1"/>
  <c r="H579" i="1"/>
  <c r="J579" i="1" s="1"/>
  <c r="M579" i="1"/>
  <c r="H580" i="1"/>
  <c r="J580" i="1" s="1"/>
  <c r="M580" i="1"/>
  <c r="H581" i="1"/>
  <c r="J581" i="1" s="1"/>
  <c r="M581" i="1"/>
  <c r="H582" i="1"/>
  <c r="J582" i="1" s="1"/>
  <c r="M582" i="1"/>
  <c r="H583" i="1"/>
  <c r="J583" i="1" s="1"/>
  <c r="M583" i="1"/>
  <c r="H584" i="1"/>
  <c r="J584" i="1" s="1"/>
  <c r="M584" i="1"/>
  <c r="H585" i="1"/>
  <c r="J585" i="1" s="1"/>
  <c r="M585" i="1"/>
  <c r="H586" i="1"/>
  <c r="J586" i="1" s="1"/>
  <c r="M586" i="1"/>
  <c r="H587" i="1"/>
  <c r="J587" i="1" s="1"/>
  <c r="M587" i="1"/>
  <c r="H588" i="1"/>
  <c r="J588" i="1" s="1"/>
  <c r="M588" i="1"/>
  <c r="H589" i="1"/>
  <c r="J589" i="1" s="1"/>
  <c r="M589" i="1"/>
  <c r="H590" i="1"/>
  <c r="J590" i="1" s="1"/>
  <c r="M590" i="1"/>
  <c r="H591" i="1"/>
  <c r="J591" i="1" s="1"/>
  <c r="M591" i="1"/>
  <c r="H592" i="1"/>
  <c r="J592" i="1" s="1"/>
  <c r="M592" i="1"/>
  <c r="H593" i="1"/>
  <c r="J593" i="1" s="1"/>
  <c r="M593" i="1"/>
  <c r="H594" i="1"/>
  <c r="J594" i="1" s="1"/>
  <c r="M594" i="1"/>
  <c r="H595" i="1"/>
  <c r="J595" i="1" s="1"/>
  <c r="M595" i="1"/>
  <c r="H596" i="1"/>
  <c r="J596" i="1" s="1"/>
  <c r="M596" i="1"/>
  <c r="H597" i="1"/>
  <c r="J597" i="1" s="1"/>
  <c r="M597" i="1"/>
  <c r="H598" i="1"/>
  <c r="J598" i="1" s="1"/>
  <c r="M598" i="1"/>
  <c r="H599" i="1"/>
  <c r="J599" i="1" s="1"/>
  <c r="M599" i="1"/>
  <c r="H600" i="1"/>
  <c r="J600" i="1" s="1"/>
  <c r="M600" i="1"/>
  <c r="H601" i="1"/>
  <c r="J601" i="1" s="1"/>
  <c r="M601" i="1"/>
  <c r="H602" i="1"/>
  <c r="J602" i="1" s="1"/>
  <c r="M602" i="1"/>
  <c r="H603" i="1"/>
  <c r="J603" i="1" s="1"/>
  <c r="M603" i="1"/>
  <c r="H604" i="1"/>
  <c r="J604" i="1" s="1"/>
  <c r="M604" i="1"/>
  <c r="H605" i="1"/>
  <c r="J605" i="1" s="1"/>
  <c r="M605" i="1"/>
  <c r="H606" i="1"/>
  <c r="J606" i="1" s="1"/>
  <c r="M606" i="1"/>
  <c r="H607" i="1"/>
  <c r="J607" i="1" s="1"/>
  <c r="M607" i="1"/>
  <c r="H608" i="1"/>
  <c r="J608" i="1" s="1"/>
  <c r="M608" i="1"/>
  <c r="H609" i="1"/>
  <c r="J609" i="1" s="1"/>
  <c r="M609" i="1"/>
  <c r="H610" i="1"/>
  <c r="J610" i="1" s="1"/>
  <c r="M610" i="1"/>
  <c r="H611" i="1"/>
  <c r="J611" i="1" s="1"/>
  <c r="M611" i="1"/>
  <c r="H612" i="1"/>
  <c r="J612" i="1" s="1"/>
  <c r="M612" i="1"/>
  <c r="H613" i="1"/>
  <c r="J613" i="1" s="1"/>
  <c r="M613" i="1"/>
  <c r="H614" i="1"/>
  <c r="J614" i="1" s="1"/>
  <c r="M614" i="1"/>
  <c r="H615" i="1"/>
  <c r="J615" i="1" s="1"/>
  <c r="M615" i="1"/>
  <c r="H616" i="1"/>
  <c r="J616" i="1" s="1"/>
  <c r="M616" i="1"/>
  <c r="H617" i="1"/>
  <c r="J617" i="1" s="1"/>
  <c r="M617" i="1"/>
  <c r="H618" i="1"/>
  <c r="J618" i="1" s="1"/>
  <c r="M618" i="1"/>
  <c r="H619" i="1"/>
  <c r="J619" i="1" s="1"/>
  <c r="M619" i="1"/>
  <c r="H620" i="1"/>
  <c r="J620" i="1" s="1"/>
  <c r="M620" i="1"/>
  <c r="H621" i="1"/>
  <c r="J621" i="1" s="1"/>
  <c r="M621" i="1"/>
  <c r="H622" i="1"/>
  <c r="J622" i="1" s="1"/>
  <c r="M622" i="1"/>
  <c r="H623" i="1"/>
  <c r="J623" i="1" s="1"/>
  <c r="M623" i="1"/>
  <c r="H624" i="1"/>
  <c r="J624" i="1" s="1"/>
  <c r="M624" i="1"/>
  <c r="H625" i="1"/>
  <c r="J625" i="1" s="1"/>
  <c r="M625" i="1"/>
  <c r="H626" i="1"/>
  <c r="J626" i="1" s="1"/>
  <c r="M626" i="1"/>
  <c r="H627" i="1"/>
  <c r="J627" i="1" s="1"/>
  <c r="M627" i="1"/>
  <c r="H628" i="1"/>
  <c r="J628" i="1" s="1"/>
  <c r="M628" i="1"/>
  <c r="H629" i="1"/>
  <c r="J629" i="1" s="1"/>
  <c r="M629" i="1"/>
  <c r="H630" i="1"/>
  <c r="J630" i="1" s="1"/>
  <c r="M630" i="1"/>
  <c r="H631" i="1"/>
  <c r="J631" i="1" s="1"/>
  <c r="M631" i="1"/>
  <c r="H632" i="1"/>
  <c r="J632" i="1" s="1"/>
  <c r="M632" i="1"/>
  <c r="H633" i="1"/>
  <c r="J633" i="1" s="1"/>
  <c r="M633" i="1"/>
  <c r="H634" i="1"/>
  <c r="J634" i="1" s="1"/>
  <c r="M634" i="1"/>
  <c r="H635" i="1"/>
  <c r="J635" i="1" s="1"/>
  <c r="M635" i="1"/>
  <c r="H636" i="1"/>
  <c r="J636" i="1" s="1"/>
  <c r="M636" i="1"/>
  <c r="H637" i="1"/>
  <c r="J637" i="1" s="1"/>
  <c r="M637" i="1"/>
  <c r="H638" i="1"/>
  <c r="J638" i="1" s="1"/>
  <c r="M638" i="1"/>
  <c r="H639" i="1"/>
  <c r="J639" i="1" s="1"/>
  <c r="M639" i="1"/>
  <c r="H640" i="1"/>
  <c r="J640" i="1" s="1"/>
  <c r="M640" i="1"/>
  <c r="H641" i="1"/>
  <c r="J641" i="1" s="1"/>
  <c r="M641" i="1"/>
  <c r="H642" i="1"/>
  <c r="J642" i="1" s="1"/>
  <c r="M642" i="1"/>
  <c r="H643" i="1"/>
  <c r="J643" i="1" s="1"/>
  <c r="M643" i="1"/>
  <c r="H644" i="1"/>
  <c r="J644" i="1" s="1"/>
  <c r="M644" i="1"/>
  <c r="H645" i="1"/>
  <c r="J645" i="1" s="1"/>
  <c r="M645" i="1"/>
  <c r="H646" i="1"/>
  <c r="J646" i="1" s="1"/>
  <c r="M646" i="1"/>
  <c r="H647" i="1"/>
  <c r="J647" i="1" s="1"/>
  <c r="M647" i="1"/>
  <c r="H648" i="1"/>
  <c r="J648" i="1" s="1"/>
  <c r="M648" i="1"/>
  <c r="H649" i="1"/>
  <c r="J649" i="1" s="1"/>
  <c r="M649" i="1"/>
  <c r="H650" i="1"/>
  <c r="J650" i="1" s="1"/>
  <c r="M650" i="1"/>
  <c r="H651" i="1"/>
  <c r="J651" i="1" s="1"/>
  <c r="M651" i="1"/>
  <c r="H652" i="1"/>
  <c r="J652" i="1" s="1"/>
  <c r="M652" i="1"/>
  <c r="H653" i="1"/>
  <c r="J653" i="1" s="1"/>
  <c r="M653" i="1"/>
  <c r="H654" i="1"/>
  <c r="J654" i="1" s="1"/>
  <c r="M654" i="1"/>
  <c r="H655" i="1"/>
  <c r="J655" i="1" s="1"/>
  <c r="M655" i="1"/>
  <c r="H656" i="1"/>
  <c r="J656" i="1" s="1"/>
  <c r="M656" i="1"/>
  <c r="H657" i="1"/>
  <c r="J657" i="1" s="1"/>
  <c r="M657" i="1"/>
  <c r="H658" i="1"/>
  <c r="J658" i="1" s="1"/>
  <c r="M658" i="1"/>
  <c r="H659" i="1"/>
  <c r="J659" i="1" s="1"/>
  <c r="M659" i="1"/>
  <c r="H660" i="1"/>
  <c r="J660" i="1" s="1"/>
  <c r="M660" i="1"/>
  <c r="H661" i="1"/>
  <c r="J661" i="1" s="1"/>
  <c r="M661" i="1"/>
  <c r="H662" i="1"/>
  <c r="J662" i="1" s="1"/>
  <c r="M662" i="1"/>
  <c r="H663" i="1"/>
  <c r="J663" i="1" s="1"/>
  <c r="M663" i="1"/>
  <c r="H664" i="1"/>
  <c r="J664" i="1" s="1"/>
  <c r="M664" i="1"/>
  <c r="H665" i="1"/>
  <c r="J665" i="1" s="1"/>
  <c r="M665" i="1"/>
  <c r="H666" i="1"/>
  <c r="J666" i="1" s="1"/>
  <c r="M666" i="1"/>
  <c r="H667" i="1"/>
  <c r="J667" i="1" s="1"/>
  <c r="M667" i="1"/>
  <c r="H668" i="1"/>
  <c r="J668" i="1" s="1"/>
  <c r="M668" i="1"/>
  <c r="H669" i="1"/>
  <c r="J669" i="1" s="1"/>
  <c r="M669" i="1"/>
  <c r="H670" i="1"/>
  <c r="J670" i="1" s="1"/>
  <c r="M670" i="1"/>
  <c r="H671" i="1"/>
  <c r="J671" i="1" s="1"/>
  <c r="M671" i="1"/>
  <c r="H672" i="1"/>
  <c r="J672" i="1" s="1"/>
  <c r="M672" i="1"/>
  <c r="H673" i="1"/>
  <c r="J673" i="1" s="1"/>
  <c r="M673" i="1"/>
  <c r="H674" i="1"/>
  <c r="J674" i="1" s="1"/>
  <c r="M674" i="1"/>
  <c r="H675" i="1"/>
  <c r="J675" i="1" s="1"/>
  <c r="M675" i="1"/>
  <c r="H676" i="1"/>
  <c r="J676" i="1" s="1"/>
  <c r="M676" i="1"/>
  <c r="H677" i="1"/>
  <c r="J677" i="1" s="1"/>
  <c r="M677" i="1"/>
  <c r="H678" i="1"/>
  <c r="J678" i="1" s="1"/>
  <c r="M678" i="1"/>
  <c r="H679" i="1"/>
  <c r="J679" i="1" s="1"/>
  <c r="M679" i="1"/>
  <c r="H680" i="1"/>
  <c r="J680" i="1" s="1"/>
  <c r="M680" i="1"/>
  <c r="H681" i="1"/>
  <c r="J681" i="1" s="1"/>
  <c r="M681" i="1"/>
  <c r="H682" i="1"/>
  <c r="J682" i="1" s="1"/>
  <c r="M682" i="1"/>
  <c r="H683" i="1"/>
  <c r="J683" i="1" s="1"/>
  <c r="M683" i="1"/>
  <c r="H684" i="1"/>
  <c r="J684" i="1" s="1"/>
  <c r="M684" i="1"/>
  <c r="H685" i="1"/>
  <c r="J685" i="1" s="1"/>
  <c r="M685" i="1"/>
  <c r="H686" i="1"/>
  <c r="J686" i="1" s="1"/>
  <c r="M686" i="1"/>
  <c r="H687" i="1"/>
  <c r="J687" i="1" s="1"/>
  <c r="M687" i="1"/>
  <c r="H688" i="1"/>
  <c r="J688" i="1" s="1"/>
  <c r="M688" i="1"/>
  <c r="H689" i="1"/>
  <c r="J689" i="1" s="1"/>
  <c r="M689" i="1"/>
  <c r="H690" i="1"/>
  <c r="J690" i="1" s="1"/>
  <c r="M690" i="1"/>
  <c r="H691" i="1"/>
  <c r="J691" i="1" s="1"/>
  <c r="M691" i="1"/>
  <c r="H692" i="1"/>
  <c r="J692" i="1" s="1"/>
  <c r="M692" i="1"/>
  <c r="H693" i="1"/>
  <c r="J693" i="1" s="1"/>
  <c r="M693" i="1"/>
  <c r="H694" i="1"/>
  <c r="J694" i="1" s="1"/>
  <c r="M694" i="1"/>
  <c r="H695" i="1"/>
  <c r="J695" i="1" s="1"/>
  <c r="M695" i="1"/>
  <c r="H696" i="1"/>
  <c r="J696" i="1" s="1"/>
  <c r="M696" i="1"/>
  <c r="H697" i="1"/>
  <c r="J697" i="1" s="1"/>
  <c r="M697" i="1"/>
  <c r="H698" i="1"/>
  <c r="J698" i="1" s="1"/>
  <c r="M698" i="1"/>
  <c r="H699" i="1"/>
  <c r="J699" i="1" s="1"/>
  <c r="M699" i="1"/>
  <c r="H700" i="1"/>
  <c r="J700" i="1" s="1"/>
  <c r="M700" i="1"/>
  <c r="H701" i="1"/>
  <c r="J701" i="1" s="1"/>
  <c r="M701" i="1"/>
  <c r="H702" i="1"/>
  <c r="J702" i="1" s="1"/>
  <c r="M702" i="1"/>
  <c r="H703" i="1"/>
  <c r="J703" i="1" s="1"/>
  <c r="M703" i="1"/>
  <c r="H704" i="1"/>
  <c r="J704" i="1" s="1"/>
  <c r="M704" i="1"/>
  <c r="H705" i="1"/>
  <c r="J705" i="1" s="1"/>
  <c r="M705" i="1"/>
  <c r="H706" i="1"/>
  <c r="J706" i="1" s="1"/>
  <c r="M706" i="1"/>
  <c r="H707" i="1"/>
  <c r="J707" i="1" s="1"/>
  <c r="M707" i="1"/>
  <c r="H708" i="1"/>
  <c r="J708" i="1" s="1"/>
  <c r="M708" i="1"/>
  <c r="H709" i="1"/>
  <c r="J709" i="1" s="1"/>
  <c r="M709" i="1"/>
  <c r="H710" i="1"/>
  <c r="J710" i="1" s="1"/>
  <c r="M710" i="1"/>
  <c r="H711" i="1"/>
  <c r="J711" i="1" s="1"/>
  <c r="M711" i="1"/>
  <c r="H712" i="1"/>
  <c r="J712" i="1" s="1"/>
  <c r="M712" i="1"/>
  <c r="H713" i="1"/>
  <c r="J713" i="1" s="1"/>
  <c r="M713" i="1"/>
  <c r="H714" i="1"/>
  <c r="J714" i="1" s="1"/>
  <c r="M714" i="1"/>
  <c r="H715" i="1"/>
  <c r="J715" i="1" s="1"/>
  <c r="M715" i="1"/>
  <c r="H716" i="1"/>
  <c r="J716" i="1" s="1"/>
  <c r="M716" i="1"/>
  <c r="H717" i="1"/>
  <c r="J717" i="1" s="1"/>
  <c r="M717" i="1"/>
  <c r="H718" i="1"/>
  <c r="J718" i="1" s="1"/>
  <c r="M718" i="1"/>
  <c r="H719" i="1"/>
  <c r="J719" i="1" s="1"/>
  <c r="M719" i="1"/>
  <c r="H720" i="1"/>
  <c r="J720" i="1" s="1"/>
  <c r="M720" i="1"/>
  <c r="H721" i="1"/>
  <c r="J721" i="1" s="1"/>
  <c r="M721" i="1"/>
  <c r="H722" i="1"/>
  <c r="J722" i="1" s="1"/>
  <c r="M722" i="1"/>
  <c r="H723" i="1"/>
  <c r="J723" i="1" s="1"/>
  <c r="M723" i="1"/>
  <c r="H724" i="1"/>
  <c r="J724" i="1" s="1"/>
  <c r="M724" i="1"/>
  <c r="H725" i="1"/>
  <c r="J725" i="1" s="1"/>
  <c r="M725" i="1"/>
  <c r="H726" i="1"/>
  <c r="J726" i="1" s="1"/>
  <c r="M726" i="1"/>
  <c r="H727" i="1"/>
  <c r="J727" i="1" s="1"/>
  <c r="M727" i="1"/>
  <c r="H728" i="1"/>
  <c r="J728" i="1" s="1"/>
  <c r="M728" i="1"/>
  <c r="H729" i="1"/>
  <c r="J729" i="1" s="1"/>
  <c r="M729" i="1"/>
  <c r="H730" i="1"/>
  <c r="J730" i="1" s="1"/>
  <c r="M730" i="1"/>
  <c r="H731" i="1"/>
  <c r="J731" i="1" s="1"/>
  <c r="M731" i="1"/>
  <c r="H732" i="1"/>
  <c r="J732" i="1" s="1"/>
  <c r="M732" i="1"/>
  <c r="H733" i="1"/>
  <c r="J733" i="1" s="1"/>
  <c r="M733" i="1"/>
  <c r="H734" i="1"/>
  <c r="J734" i="1" s="1"/>
  <c r="M734" i="1"/>
  <c r="H735" i="1"/>
  <c r="J735" i="1" s="1"/>
  <c r="M735" i="1"/>
  <c r="H736" i="1"/>
  <c r="J736" i="1" s="1"/>
  <c r="M736" i="1"/>
  <c r="H737" i="1"/>
  <c r="J737" i="1" s="1"/>
  <c r="M737" i="1"/>
  <c r="H738" i="1"/>
  <c r="J738" i="1" s="1"/>
  <c r="M738" i="1"/>
  <c r="H739" i="1"/>
  <c r="J739" i="1" s="1"/>
  <c r="M739" i="1"/>
  <c r="H740" i="1"/>
  <c r="J740" i="1" s="1"/>
  <c r="M740" i="1"/>
  <c r="H741" i="1"/>
  <c r="J741" i="1" s="1"/>
  <c r="M741" i="1"/>
  <c r="H742" i="1"/>
  <c r="J742" i="1" s="1"/>
  <c r="M742" i="1"/>
  <c r="H743" i="1"/>
  <c r="J743" i="1" s="1"/>
  <c r="M743" i="1"/>
  <c r="H744" i="1"/>
  <c r="J744" i="1" s="1"/>
  <c r="M744" i="1"/>
  <c r="H745" i="1"/>
  <c r="J745" i="1" s="1"/>
  <c r="M745" i="1"/>
  <c r="H746" i="1"/>
  <c r="J746" i="1" s="1"/>
  <c r="M746" i="1"/>
  <c r="H747" i="1"/>
  <c r="J747" i="1" s="1"/>
  <c r="M747" i="1"/>
  <c r="H748" i="1"/>
  <c r="J748" i="1" s="1"/>
  <c r="M748" i="1"/>
  <c r="H749" i="1"/>
  <c r="J749" i="1" s="1"/>
  <c r="M749" i="1"/>
  <c r="H750" i="1"/>
  <c r="J750" i="1" s="1"/>
  <c r="M750" i="1"/>
  <c r="H751" i="1"/>
  <c r="J751" i="1" s="1"/>
  <c r="M751" i="1"/>
  <c r="H752" i="1"/>
  <c r="J752" i="1" s="1"/>
  <c r="M752" i="1"/>
  <c r="H753" i="1"/>
  <c r="J753" i="1" s="1"/>
  <c r="M753" i="1"/>
  <c r="H754" i="1"/>
  <c r="J754" i="1" s="1"/>
  <c r="M754" i="1"/>
  <c r="H755" i="1"/>
  <c r="J755" i="1" s="1"/>
  <c r="M755" i="1"/>
  <c r="H756" i="1"/>
  <c r="J756" i="1" s="1"/>
  <c r="M756" i="1"/>
  <c r="H757" i="1"/>
  <c r="J757" i="1" s="1"/>
  <c r="M757" i="1"/>
  <c r="H758" i="1"/>
  <c r="J758" i="1" s="1"/>
  <c r="M758" i="1"/>
  <c r="H759" i="1"/>
  <c r="J759" i="1" s="1"/>
  <c r="M759" i="1"/>
  <c r="H760" i="1"/>
  <c r="J760" i="1" s="1"/>
  <c r="M760" i="1"/>
  <c r="H761" i="1"/>
  <c r="J761" i="1" s="1"/>
  <c r="M761" i="1"/>
  <c r="H762" i="1"/>
  <c r="J762" i="1" s="1"/>
  <c r="M762" i="1"/>
  <c r="H763" i="1"/>
  <c r="J763" i="1" s="1"/>
  <c r="M763" i="1"/>
  <c r="H764" i="1"/>
  <c r="J764" i="1" s="1"/>
  <c r="M764" i="1"/>
  <c r="H765" i="1"/>
  <c r="J765" i="1" s="1"/>
  <c r="M765" i="1"/>
  <c r="H766" i="1"/>
  <c r="J766" i="1" s="1"/>
  <c r="M766" i="1"/>
  <c r="H767" i="1"/>
  <c r="J767" i="1" s="1"/>
  <c r="M767" i="1"/>
  <c r="H768" i="1"/>
  <c r="J768" i="1" s="1"/>
  <c r="M768" i="1"/>
  <c r="H769" i="1"/>
  <c r="J769" i="1" s="1"/>
  <c r="M769" i="1"/>
  <c r="H770" i="1"/>
  <c r="J770" i="1" s="1"/>
  <c r="M770" i="1"/>
  <c r="H771" i="1"/>
  <c r="J771" i="1" s="1"/>
  <c r="M771" i="1"/>
  <c r="H772" i="1"/>
  <c r="J772" i="1" s="1"/>
  <c r="M772" i="1"/>
  <c r="H773" i="1"/>
  <c r="J773" i="1" s="1"/>
  <c r="M773" i="1"/>
  <c r="H774" i="1"/>
  <c r="J774" i="1" s="1"/>
  <c r="M774" i="1"/>
  <c r="H775" i="1"/>
  <c r="J775" i="1" s="1"/>
  <c r="M775" i="1"/>
  <c r="H776" i="1"/>
  <c r="J776" i="1" s="1"/>
  <c r="M776" i="1"/>
  <c r="H777" i="1"/>
  <c r="J777" i="1" s="1"/>
  <c r="M777" i="1"/>
  <c r="H778" i="1"/>
  <c r="J778" i="1" s="1"/>
  <c r="M778" i="1"/>
  <c r="H779" i="1"/>
  <c r="J779" i="1" s="1"/>
  <c r="M779" i="1"/>
  <c r="H780" i="1"/>
  <c r="J780" i="1" s="1"/>
  <c r="M780" i="1"/>
  <c r="H781" i="1"/>
  <c r="J781" i="1" s="1"/>
  <c r="M781" i="1"/>
  <c r="H782" i="1"/>
  <c r="J782" i="1" s="1"/>
  <c r="M782" i="1"/>
  <c r="H783" i="1"/>
  <c r="J783" i="1" s="1"/>
  <c r="M783" i="1"/>
  <c r="H784" i="1"/>
  <c r="J784" i="1" s="1"/>
  <c r="M784" i="1"/>
  <c r="H785" i="1"/>
  <c r="J785" i="1" s="1"/>
  <c r="M785" i="1"/>
  <c r="H786" i="1"/>
  <c r="J786" i="1" s="1"/>
  <c r="M786" i="1"/>
  <c r="H787" i="1"/>
  <c r="J787" i="1" s="1"/>
  <c r="M787" i="1"/>
  <c r="H788" i="1"/>
  <c r="J788" i="1" s="1"/>
  <c r="M788" i="1"/>
  <c r="H789" i="1"/>
  <c r="J789" i="1" s="1"/>
  <c r="M789" i="1"/>
  <c r="H790" i="1"/>
  <c r="J790" i="1" s="1"/>
  <c r="M790" i="1"/>
  <c r="H791" i="1"/>
  <c r="J791" i="1" s="1"/>
  <c r="M791" i="1"/>
  <c r="H792" i="1"/>
  <c r="J792" i="1" s="1"/>
  <c r="M792" i="1"/>
  <c r="H793" i="1"/>
  <c r="J793" i="1" s="1"/>
  <c r="M793" i="1"/>
  <c r="H794" i="1"/>
  <c r="J794" i="1" s="1"/>
  <c r="M794" i="1"/>
  <c r="H795" i="1"/>
  <c r="J795" i="1" s="1"/>
  <c r="M795" i="1"/>
  <c r="H796" i="1"/>
  <c r="J796" i="1" s="1"/>
  <c r="M796" i="1"/>
  <c r="H797" i="1"/>
  <c r="J797" i="1" s="1"/>
  <c r="M797" i="1"/>
  <c r="H798" i="1"/>
  <c r="J798" i="1" s="1"/>
  <c r="M798" i="1"/>
  <c r="H799" i="1"/>
  <c r="J799" i="1" s="1"/>
  <c r="M799" i="1"/>
  <c r="H800" i="1"/>
  <c r="J800" i="1" s="1"/>
  <c r="M800" i="1"/>
  <c r="H801" i="1"/>
  <c r="J801" i="1" s="1"/>
  <c r="M801" i="1"/>
  <c r="H802" i="1"/>
  <c r="J802" i="1" s="1"/>
  <c r="M802" i="1"/>
  <c r="H803" i="1"/>
  <c r="J803" i="1" s="1"/>
  <c r="M803" i="1"/>
  <c r="H804" i="1"/>
  <c r="J804" i="1" s="1"/>
  <c r="M804" i="1"/>
  <c r="H805" i="1"/>
  <c r="J805" i="1" s="1"/>
  <c r="M805" i="1"/>
  <c r="H806" i="1"/>
  <c r="J806" i="1" s="1"/>
  <c r="M806" i="1"/>
  <c r="H807" i="1"/>
  <c r="J807" i="1" s="1"/>
  <c r="M807" i="1"/>
  <c r="H808" i="1"/>
  <c r="J808" i="1" s="1"/>
  <c r="M808" i="1"/>
  <c r="H809" i="1"/>
  <c r="J809" i="1" s="1"/>
  <c r="M809" i="1"/>
  <c r="H810" i="1"/>
  <c r="J810" i="1" s="1"/>
  <c r="M810" i="1"/>
  <c r="H811" i="1"/>
  <c r="J811" i="1" s="1"/>
  <c r="M811" i="1"/>
  <c r="H812" i="1"/>
  <c r="J812" i="1" s="1"/>
  <c r="M812" i="1"/>
  <c r="H813" i="1"/>
  <c r="J813" i="1" s="1"/>
  <c r="M813" i="1"/>
  <c r="H814" i="1"/>
  <c r="J814" i="1" s="1"/>
  <c r="M814" i="1"/>
  <c r="H815" i="1"/>
  <c r="J815" i="1" s="1"/>
  <c r="M815" i="1"/>
  <c r="H816" i="1"/>
  <c r="J816" i="1" s="1"/>
  <c r="M816" i="1"/>
  <c r="H817" i="1"/>
  <c r="J817" i="1" s="1"/>
  <c r="M817" i="1"/>
  <c r="H818" i="1"/>
  <c r="J818" i="1" s="1"/>
  <c r="M818" i="1"/>
  <c r="H819" i="1"/>
  <c r="J819" i="1" s="1"/>
  <c r="M819" i="1"/>
  <c r="H820" i="1"/>
  <c r="J820" i="1" s="1"/>
  <c r="M820" i="1"/>
  <c r="H821" i="1"/>
  <c r="J821" i="1" s="1"/>
  <c r="M821" i="1"/>
  <c r="H822" i="1"/>
  <c r="J822" i="1" s="1"/>
  <c r="M822" i="1"/>
  <c r="H823" i="1"/>
  <c r="J823" i="1" s="1"/>
  <c r="M823" i="1"/>
  <c r="H824" i="1"/>
  <c r="J824" i="1" s="1"/>
  <c r="M824" i="1"/>
  <c r="H825" i="1"/>
  <c r="J825" i="1" s="1"/>
  <c r="M825" i="1"/>
  <c r="H826" i="1"/>
  <c r="J826" i="1" s="1"/>
  <c r="M826" i="1"/>
  <c r="H827" i="1"/>
  <c r="J827" i="1" s="1"/>
  <c r="M827" i="1"/>
  <c r="H828" i="1"/>
  <c r="J828" i="1" s="1"/>
  <c r="M828" i="1"/>
  <c r="H829" i="1"/>
  <c r="J829" i="1" s="1"/>
  <c r="M829" i="1"/>
  <c r="H830" i="1"/>
  <c r="J830" i="1" s="1"/>
  <c r="M830" i="1"/>
  <c r="H831" i="1"/>
  <c r="J831" i="1" s="1"/>
  <c r="M831" i="1"/>
  <c r="H832" i="1"/>
  <c r="J832" i="1" s="1"/>
  <c r="M832" i="1"/>
  <c r="H833" i="1"/>
  <c r="J833" i="1" s="1"/>
  <c r="M833" i="1"/>
  <c r="H834" i="1"/>
  <c r="J834" i="1" s="1"/>
  <c r="M834" i="1"/>
  <c r="H835" i="1"/>
  <c r="J835" i="1" s="1"/>
  <c r="M835" i="1"/>
  <c r="H836" i="1"/>
  <c r="J836" i="1" s="1"/>
  <c r="M836" i="1"/>
  <c r="H837" i="1"/>
  <c r="J837" i="1" s="1"/>
  <c r="M837" i="1"/>
  <c r="H838" i="1"/>
  <c r="J838" i="1" s="1"/>
  <c r="M838" i="1"/>
  <c r="H839" i="1"/>
  <c r="J839" i="1" s="1"/>
  <c r="M839" i="1"/>
  <c r="H840" i="1"/>
  <c r="J840" i="1" s="1"/>
  <c r="M840" i="1"/>
  <c r="H841" i="1"/>
  <c r="J841" i="1" s="1"/>
  <c r="M841" i="1"/>
  <c r="H842" i="1"/>
  <c r="J842" i="1" s="1"/>
  <c r="M842" i="1"/>
  <c r="H843" i="1"/>
  <c r="J843" i="1" s="1"/>
  <c r="M843" i="1"/>
  <c r="H844" i="1"/>
  <c r="J844" i="1" s="1"/>
  <c r="M844" i="1"/>
  <c r="H845" i="1"/>
  <c r="J845" i="1" s="1"/>
  <c r="M845" i="1"/>
  <c r="H846" i="1"/>
  <c r="J846" i="1" s="1"/>
  <c r="M846" i="1"/>
  <c r="H847" i="1"/>
  <c r="J847" i="1" s="1"/>
  <c r="M847" i="1"/>
  <c r="H848" i="1"/>
  <c r="J848" i="1" s="1"/>
  <c r="M848" i="1"/>
  <c r="H849" i="1"/>
  <c r="J849" i="1" s="1"/>
  <c r="M849" i="1"/>
  <c r="H850" i="1"/>
  <c r="J850" i="1" s="1"/>
  <c r="M850" i="1"/>
  <c r="H851" i="1"/>
  <c r="J851" i="1" s="1"/>
  <c r="M851" i="1"/>
  <c r="H852" i="1"/>
  <c r="J852" i="1" s="1"/>
  <c r="M852" i="1"/>
  <c r="H853" i="1"/>
  <c r="J853" i="1" s="1"/>
  <c r="M853" i="1"/>
  <c r="H854" i="1"/>
  <c r="J854" i="1" s="1"/>
  <c r="M854" i="1"/>
  <c r="H855" i="1"/>
  <c r="J855" i="1" s="1"/>
  <c r="M855" i="1"/>
  <c r="H856" i="1"/>
  <c r="J856" i="1" s="1"/>
  <c r="M856" i="1"/>
  <c r="H857" i="1"/>
  <c r="J857" i="1" s="1"/>
  <c r="M857" i="1"/>
  <c r="H858" i="1"/>
  <c r="J858" i="1" s="1"/>
  <c r="M858" i="1"/>
  <c r="H859" i="1"/>
  <c r="J859" i="1" s="1"/>
  <c r="M859" i="1"/>
  <c r="H860" i="1"/>
  <c r="J860" i="1" s="1"/>
  <c r="M860" i="1"/>
  <c r="H861" i="1"/>
  <c r="J861" i="1" s="1"/>
  <c r="M861" i="1"/>
  <c r="H862" i="1"/>
  <c r="J862" i="1" s="1"/>
  <c r="M862" i="1"/>
  <c r="H863" i="1"/>
  <c r="J863" i="1" s="1"/>
  <c r="M863" i="1"/>
  <c r="H864" i="1"/>
  <c r="J864" i="1" s="1"/>
  <c r="M864" i="1"/>
  <c r="H865" i="1"/>
  <c r="J865" i="1" s="1"/>
  <c r="M865" i="1"/>
  <c r="H866" i="1"/>
  <c r="J866" i="1" s="1"/>
  <c r="M866" i="1"/>
  <c r="H867" i="1"/>
  <c r="J867" i="1" s="1"/>
  <c r="M867" i="1"/>
  <c r="H868" i="1"/>
  <c r="J868" i="1" s="1"/>
  <c r="M868" i="1"/>
  <c r="H869" i="1"/>
  <c r="J869" i="1" s="1"/>
  <c r="M869" i="1"/>
  <c r="H870" i="1"/>
  <c r="J870" i="1" s="1"/>
  <c r="M870" i="1"/>
  <c r="H871" i="1"/>
  <c r="J871" i="1" s="1"/>
  <c r="M871" i="1"/>
  <c r="H872" i="1"/>
  <c r="J872" i="1" s="1"/>
  <c r="M872" i="1"/>
  <c r="H873" i="1"/>
  <c r="J873" i="1" s="1"/>
  <c r="M873" i="1"/>
  <c r="H874" i="1"/>
  <c r="J874" i="1" s="1"/>
  <c r="M874" i="1"/>
  <c r="H875" i="1"/>
  <c r="J875" i="1" s="1"/>
  <c r="M875" i="1"/>
  <c r="H876" i="1"/>
  <c r="J876" i="1" s="1"/>
  <c r="M876" i="1"/>
  <c r="H877" i="1"/>
  <c r="J877" i="1" s="1"/>
  <c r="M877" i="1"/>
  <c r="H878" i="1"/>
  <c r="J878" i="1" s="1"/>
  <c r="M878" i="1"/>
  <c r="H879" i="1"/>
  <c r="J879" i="1" s="1"/>
  <c r="M879" i="1"/>
  <c r="H880" i="1"/>
  <c r="J880" i="1" s="1"/>
  <c r="M880" i="1"/>
  <c r="H881" i="1"/>
  <c r="J881" i="1" s="1"/>
  <c r="M881" i="1"/>
  <c r="H882" i="1"/>
  <c r="J882" i="1" s="1"/>
  <c r="M882" i="1"/>
  <c r="H883" i="1"/>
  <c r="J883" i="1" s="1"/>
  <c r="M883" i="1"/>
  <c r="H884" i="1"/>
  <c r="J884" i="1" s="1"/>
  <c r="M884" i="1"/>
  <c r="H885" i="1"/>
  <c r="J885" i="1" s="1"/>
  <c r="M885" i="1"/>
  <c r="H886" i="1"/>
  <c r="J886" i="1" s="1"/>
  <c r="M886" i="1"/>
  <c r="H887" i="1"/>
  <c r="J887" i="1" s="1"/>
  <c r="M887" i="1"/>
  <c r="H888" i="1"/>
  <c r="J888" i="1" s="1"/>
  <c r="M888" i="1"/>
  <c r="H889" i="1"/>
  <c r="J889" i="1" s="1"/>
  <c r="M889" i="1"/>
  <c r="H890" i="1"/>
  <c r="J890" i="1" s="1"/>
  <c r="M890" i="1"/>
  <c r="H891" i="1"/>
  <c r="J891" i="1" s="1"/>
  <c r="M891" i="1"/>
  <c r="H892" i="1"/>
  <c r="J892" i="1" s="1"/>
  <c r="M892" i="1"/>
  <c r="H893" i="1"/>
  <c r="J893" i="1" s="1"/>
  <c r="M893" i="1"/>
  <c r="H894" i="1"/>
  <c r="J894" i="1" s="1"/>
  <c r="M894" i="1"/>
  <c r="H895" i="1"/>
  <c r="J895" i="1" s="1"/>
  <c r="M895" i="1"/>
  <c r="H896" i="1"/>
  <c r="J896" i="1" s="1"/>
  <c r="M896" i="1"/>
  <c r="H897" i="1"/>
  <c r="J897" i="1" s="1"/>
  <c r="M897" i="1"/>
  <c r="H898" i="1"/>
  <c r="J898" i="1" s="1"/>
  <c r="M898" i="1"/>
  <c r="H899" i="1"/>
  <c r="J899" i="1" s="1"/>
  <c r="M899" i="1"/>
  <c r="H900" i="1"/>
  <c r="J900" i="1" s="1"/>
  <c r="M900" i="1"/>
  <c r="H901" i="1"/>
  <c r="J901" i="1" s="1"/>
  <c r="M901" i="1"/>
  <c r="H902" i="1"/>
  <c r="J902" i="1" s="1"/>
  <c r="M902" i="1"/>
  <c r="H903" i="1"/>
  <c r="J903" i="1" s="1"/>
  <c r="M903" i="1"/>
  <c r="H904" i="1"/>
  <c r="J904" i="1" s="1"/>
  <c r="M904" i="1"/>
  <c r="H905" i="1"/>
  <c r="J905" i="1" s="1"/>
  <c r="M905" i="1"/>
  <c r="H906" i="1"/>
  <c r="J906" i="1" s="1"/>
  <c r="M906" i="1"/>
  <c r="H907" i="1"/>
  <c r="J907" i="1" s="1"/>
  <c r="M907" i="1"/>
  <c r="H908" i="1"/>
  <c r="J908" i="1" s="1"/>
  <c r="M908" i="1"/>
  <c r="H909" i="1"/>
  <c r="J909" i="1" s="1"/>
  <c r="M909" i="1"/>
  <c r="H910" i="1"/>
  <c r="J910" i="1" s="1"/>
  <c r="M910" i="1"/>
  <c r="H911" i="1"/>
  <c r="J911" i="1" s="1"/>
  <c r="M911" i="1"/>
  <c r="H912" i="1"/>
  <c r="J912" i="1" s="1"/>
  <c r="M912" i="1"/>
  <c r="H913" i="1"/>
  <c r="J913" i="1" s="1"/>
  <c r="M913" i="1"/>
  <c r="H914" i="1"/>
  <c r="J914" i="1" s="1"/>
  <c r="M914" i="1"/>
  <c r="H915" i="1"/>
  <c r="J915" i="1" s="1"/>
  <c r="M915" i="1"/>
  <c r="H916" i="1"/>
  <c r="J916" i="1" s="1"/>
  <c r="M916" i="1"/>
  <c r="H917" i="1"/>
  <c r="J917" i="1" s="1"/>
  <c r="M917" i="1"/>
  <c r="H918" i="1"/>
  <c r="J918" i="1" s="1"/>
  <c r="M918" i="1"/>
  <c r="H919" i="1"/>
  <c r="J919" i="1" s="1"/>
  <c r="M919" i="1"/>
  <c r="H920" i="1"/>
  <c r="J920" i="1" s="1"/>
  <c r="M920" i="1"/>
  <c r="H921" i="1"/>
  <c r="J921" i="1" s="1"/>
  <c r="M921" i="1"/>
  <c r="H922" i="1"/>
  <c r="J922" i="1" s="1"/>
  <c r="M922" i="1"/>
  <c r="H923" i="1"/>
  <c r="J923" i="1" s="1"/>
  <c r="M923" i="1"/>
  <c r="H924" i="1"/>
  <c r="J924" i="1" s="1"/>
  <c r="M924" i="1"/>
  <c r="H925" i="1"/>
  <c r="J925" i="1" s="1"/>
  <c r="M925" i="1"/>
  <c r="H926" i="1"/>
  <c r="J926" i="1" s="1"/>
  <c r="M926" i="1"/>
  <c r="H927" i="1"/>
  <c r="J927" i="1" s="1"/>
  <c r="M927" i="1"/>
  <c r="H928" i="1"/>
  <c r="J928" i="1" s="1"/>
  <c r="M928" i="1"/>
  <c r="H929" i="1"/>
  <c r="J929" i="1" s="1"/>
  <c r="M929" i="1"/>
  <c r="H930" i="1"/>
  <c r="J930" i="1" s="1"/>
  <c r="M930" i="1"/>
  <c r="H931" i="1"/>
  <c r="J931" i="1" s="1"/>
  <c r="M931" i="1"/>
  <c r="H932" i="1"/>
  <c r="J932" i="1" s="1"/>
  <c r="M932" i="1"/>
  <c r="H933" i="1"/>
  <c r="J933" i="1" s="1"/>
  <c r="M933" i="1"/>
  <c r="H934" i="1"/>
  <c r="J934" i="1" s="1"/>
  <c r="M934" i="1"/>
  <c r="H935" i="1"/>
  <c r="J935" i="1" s="1"/>
  <c r="M935" i="1"/>
  <c r="H936" i="1"/>
  <c r="J936" i="1" s="1"/>
  <c r="M936" i="1"/>
  <c r="H937" i="1"/>
  <c r="J937" i="1" s="1"/>
  <c r="M937" i="1"/>
  <c r="H938" i="1"/>
  <c r="J938" i="1" s="1"/>
  <c r="M938" i="1"/>
  <c r="H939" i="1"/>
  <c r="J939" i="1" s="1"/>
  <c r="M939" i="1"/>
  <c r="H940" i="1"/>
  <c r="J940" i="1" s="1"/>
  <c r="M940" i="1"/>
  <c r="H941" i="1"/>
  <c r="J941" i="1" s="1"/>
  <c r="M941" i="1"/>
  <c r="H942" i="1"/>
  <c r="J942" i="1" s="1"/>
  <c r="M942" i="1"/>
  <c r="H943" i="1"/>
  <c r="J943" i="1" s="1"/>
  <c r="M943" i="1"/>
  <c r="H944" i="1"/>
  <c r="J944" i="1" s="1"/>
  <c r="M944" i="1"/>
  <c r="H945" i="1"/>
  <c r="J945" i="1" s="1"/>
  <c r="M945" i="1"/>
  <c r="H946" i="1"/>
  <c r="J946" i="1" s="1"/>
  <c r="M946" i="1"/>
  <c r="H947" i="1"/>
  <c r="J947" i="1" s="1"/>
  <c r="M947" i="1"/>
  <c r="H948" i="1"/>
  <c r="J948" i="1" s="1"/>
  <c r="M948" i="1"/>
  <c r="H949" i="1"/>
  <c r="J949" i="1" s="1"/>
  <c r="M949" i="1"/>
  <c r="H950" i="1"/>
  <c r="J950" i="1" s="1"/>
  <c r="M950" i="1"/>
  <c r="H951" i="1"/>
  <c r="J951" i="1" s="1"/>
  <c r="M951" i="1"/>
  <c r="H952" i="1"/>
  <c r="J952" i="1" s="1"/>
  <c r="M952" i="1"/>
  <c r="H953" i="1"/>
  <c r="J953" i="1" s="1"/>
  <c r="M953" i="1"/>
  <c r="H954" i="1"/>
  <c r="J954" i="1" s="1"/>
  <c r="M954" i="1"/>
  <c r="H955" i="1"/>
  <c r="J955" i="1" s="1"/>
  <c r="M955" i="1"/>
  <c r="H956" i="1"/>
  <c r="J956" i="1" s="1"/>
  <c r="M956" i="1"/>
  <c r="H957" i="1"/>
  <c r="J957" i="1" s="1"/>
  <c r="M957" i="1"/>
  <c r="H958" i="1"/>
  <c r="J958" i="1" s="1"/>
  <c r="M958" i="1"/>
  <c r="H959" i="1"/>
  <c r="J959" i="1" s="1"/>
  <c r="M959" i="1"/>
  <c r="H960" i="1"/>
  <c r="J960" i="1" s="1"/>
  <c r="M960" i="1"/>
  <c r="H961" i="1"/>
  <c r="J961" i="1" s="1"/>
  <c r="M961" i="1"/>
  <c r="H962" i="1"/>
  <c r="J962" i="1" s="1"/>
  <c r="M962" i="1"/>
  <c r="H963" i="1"/>
  <c r="J963" i="1" s="1"/>
  <c r="M963" i="1"/>
  <c r="H964" i="1"/>
  <c r="J964" i="1" s="1"/>
  <c r="M964" i="1"/>
  <c r="H965" i="1"/>
  <c r="J965" i="1" s="1"/>
  <c r="M965" i="1"/>
  <c r="H966" i="1"/>
  <c r="J966" i="1" s="1"/>
  <c r="M966" i="1"/>
  <c r="H967" i="1"/>
  <c r="J967" i="1" s="1"/>
  <c r="M967" i="1"/>
  <c r="H968" i="1"/>
  <c r="J968" i="1" s="1"/>
  <c r="M968" i="1"/>
  <c r="H969" i="1"/>
  <c r="J969" i="1" s="1"/>
  <c r="M969" i="1"/>
  <c r="H970" i="1"/>
  <c r="J970" i="1" s="1"/>
  <c r="M970" i="1"/>
  <c r="H971" i="1"/>
  <c r="J971" i="1" s="1"/>
  <c r="M971" i="1"/>
  <c r="H972" i="1"/>
  <c r="J972" i="1" s="1"/>
  <c r="M972" i="1"/>
  <c r="H973" i="1"/>
  <c r="J973" i="1" s="1"/>
  <c r="M973" i="1"/>
  <c r="H974" i="1"/>
  <c r="J974" i="1" s="1"/>
  <c r="M974" i="1"/>
  <c r="H975" i="1"/>
  <c r="J975" i="1" s="1"/>
  <c r="M975" i="1"/>
  <c r="H976" i="1"/>
  <c r="J976" i="1" s="1"/>
  <c r="M976" i="1"/>
  <c r="H977" i="1"/>
  <c r="J977" i="1" s="1"/>
  <c r="M977" i="1"/>
  <c r="H978" i="1"/>
  <c r="J978" i="1" s="1"/>
  <c r="M978" i="1"/>
  <c r="H979" i="1"/>
  <c r="J979" i="1" s="1"/>
  <c r="M979" i="1"/>
  <c r="H980" i="1"/>
  <c r="J980" i="1" s="1"/>
  <c r="M980" i="1"/>
  <c r="H981" i="1"/>
  <c r="J981" i="1" s="1"/>
  <c r="M981" i="1"/>
  <c r="H982" i="1"/>
  <c r="J982" i="1" s="1"/>
  <c r="M982" i="1"/>
  <c r="H983" i="1"/>
  <c r="J983" i="1" s="1"/>
  <c r="M983" i="1"/>
  <c r="H984" i="1"/>
  <c r="J984" i="1" s="1"/>
  <c r="M984" i="1"/>
  <c r="H985" i="1"/>
  <c r="J985" i="1" s="1"/>
  <c r="M985" i="1"/>
  <c r="H986" i="1"/>
  <c r="J986" i="1" s="1"/>
  <c r="M986" i="1"/>
  <c r="H987" i="1"/>
  <c r="J987" i="1" s="1"/>
  <c r="M987" i="1"/>
  <c r="H988" i="1"/>
  <c r="J988" i="1" s="1"/>
  <c r="M988" i="1"/>
  <c r="H989" i="1"/>
  <c r="J989" i="1" s="1"/>
  <c r="M989" i="1"/>
  <c r="H990" i="1"/>
  <c r="J990" i="1" s="1"/>
  <c r="M990" i="1"/>
  <c r="H991" i="1"/>
  <c r="J991" i="1" s="1"/>
  <c r="M991" i="1"/>
  <c r="H992" i="1"/>
  <c r="J992" i="1" s="1"/>
  <c r="M992" i="1"/>
  <c r="H993" i="1"/>
  <c r="J993" i="1" s="1"/>
  <c r="M993" i="1"/>
  <c r="H994" i="1"/>
  <c r="J994" i="1" s="1"/>
  <c r="M994" i="1"/>
  <c r="H995" i="1"/>
  <c r="J995" i="1" s="1"/>
  <c r="M995" i="1"/>
  <c r="H996" i="1"/>
  <c r="J996" i="1" s="1"/>
  <c r="M996" i="1"/>
  <c r="H997" i="1"/>
  <c r="J997" i="1" s="1"/>
  <c r="M997" i="1"/>
  <c r="H998" i="1"/>
  <c r="J998" i="1" s="1"/>
  <c r="M998" i="1"/>
  <c r="H999" i="1"/>
  <c r="J999" i="1" s="1"/>
  <c r="M999" i="1"/>
  <c r="H1000" i="1"/>
  <c r="J1000" i="1" s="1"/>
  <c r="M1000" i="1"/>
  <c r="H1001" i="1"/>
  <c r="J1001" i="1" s="1"/>
  <c r="M1001" i="1"/>
  <c r="H1002" i="1"/>
  <c r="J1002" i="1" s="1"/>
  <c r="M1002" i="1"/>
  <c r="H1003" i="1"/>
  <c r="J1003" i="1" s="1"/>
  <c r="M1003" i="1"/>
  <c r="H1004" i="1"/>
  <c r="J1004" i="1" s="1"/>
  <c r="M1004" i="1"/>
  <c r="H1005" i="1"/>
  <c r="J1005" i="1" s="1"/>
  <c r="M1005" i="1"/>
  <c r="H1006" i="1"/>
  <c r="J1006" i="1" s="1"/>
  <c r="M1006" i="1"/>
  <c r="H1007" i="1"/>
  <c r="J1007" i="1" s="1"/>
  <c r="M1007" i="1"/>
  <c r="H1008" i="1"/>
  <c r="J1008" i="1" s="1"/>
  <c r="M1008" i="1"/>
  <c r="H1009" i="1"/>
  <c r="J1009" i="1" s="1"/>
  <c r="M1009" i="1"/>
  <c r="H1010" i="1"/>
  <c r="J1010" i="1" s="1"/>
  <c r="M1010" i="1"/>
  <c r="H1011" i="1"/>
  <c r="J1011" i="1" s="1"/>
  <c r="M1011" i="1"/>
  <c r="H1012" i="1"/>
  <c r="J1012" i="1" s="1"/>
  <c r="M1012" i="1"/>
  <c r="H1013" i="1"/>
  <c r="J1013" i="1" s="1"/>
  <c r="M1013" i="1"/>
  <c r="H1014" i="1"/>
  <c r="J1014" i="1" s="1"/>
  <c r="M1014" i="1"/>
  <c r="H1015" i="1"/>
  <c r="J1015" i="1" s="1"/>
  <c r="M1015" i="1"/>
  <c r="H1016" i="1"/>
  <c r="J1016" i="1" s="1"/>
  <c r="M1016" i="1"/>
  <c r="H1017" i="1"/>
  <c r="J1017" i="1" s="1"/>
  <c r="M1017" i="1"/>
  <c r="H1018" i="1"/>
  <c r="J1018" i="1" s="1"/>
  <c r="M1018" i="1"/>
  <c r="H1019" i="1"/>
  <c r="J1019" i="1" s="1"/>
  <c r="M1019" i="1"/>
  <c r="H1020" i="1"/>
  <c r="J1020" i="1" s="1"/>
  <c r="M1020" i="1"/>
  <c r="H1021" i="1"/>
  <c r="J1021" i="1" s="1"/>
  <c r="M1021" i="1"/>
  <c r="H1022" i="1"/>
  <c r="J1022" i="1" s="1"/>
  <c r="M1022" i="1"/>
  <c r="H1023" i="1"/>
  <c r="J1023" i="1" s="1"/>
  <c r="M1023" i="1"/>
  <c r="H1024" i="1"/>
  <c r="J1024" i="1" s="1"/>
  <c r="M1024" i="1"/>
  <c r="H1025" i="1"/>
  <c r="J1025" i="1" s="1"/>
  <c r="M1025" i="1"/>
  <c r="H1026" i="1"/>
  <c r="J1026" i="1" s="1"/>
  <c r="M1026" i="1"/>
  <c r="H1027" i="1"/>
  <c r="J1027" i="1" s="1"/>
  <c r="M1027" i="1"/>
  <c r="H1028" i="1"/>
  <c r="J1028" i="1" s="1"/>
  <c r="M1028" i="1"/>
  <c r="H1029" i="1"/>
  <c r="J1029" i="1" s="1"/>
  <c r="M1029" i="1"/>
  <c r="H1030" i="1"/>
  <c r="J1030" i="1" s="1"/>
  <c r="M1030" i="1"/>
  <c r="H1031" i="1"/>
  <c r="J1031" i="1" s="1"/>
  <c r="M1031" i="1"/>
  <c r="H1032" i="1"/>
  <c r="J1032" i="1" s="1"/>
  <c r="M1032" i="1"/>
  <c r="H1033" i="1"/>
  <c r="J1033" i="1" s="1"/>
  <c r="M1033" i="1"/>
  <c r="H1034" i="1"/>
  <c r="J1034" i="1" s="1"/>
  <c r="M1034" i="1"/>
  <c r="H1035" i="1"/>
  <c r="J1035" i="1" s="1"/>
  <c r="M1035" i="1"/>
  <c r="H1036" i="1"/>
  <c r="J1036" i="1" s="1"/>
  <c r="M1036" i="1"/>
  <c r="H1037" i="1"/>
  <c r="J1037" i="1" s="1"/>
  <c r="M1037" i="1"/>
  <c r="H1038" i="1"/>
  <c r="J1038" i="1" s="1"/>
  <c r="M1038" i="1"/>
  <c r="H1039" i="1"/>
  <c r="J1039" i="1" s="1"/>
  <c r="M1039" i="1"/>
  <c r="H1040" i="1"/>
  <c r="J1040" i="1" s="1"/>
  <c r="M1040" i="1"/>
  <c r="H1041" i="1"/>
  <c r="J1041" i="1" s="1"/>
  <c r="M1041" i="1"/>
  <c r="H1042" i="1"/>
  <c r="J1042" i="1" s="1"/>
  <c r="M1042" i="1"/>
  <c r="H1043" i="1"/>
  <c r="J1043" i="1" s="1"/>
  <c r="M1043" i="1"/>
  <c r="H1044" i="1"/>
  <c r="J1044" i="1" s="1"/>
  <c r="M1044" i="1"/>
  <c r="H1045" i="1"/>
  <c r="J1045" i="1" s="1"/>
  <c r="M1045" i="1"/>
  <c r="H1046" i="1"/>
  <c r="J1046" i="1" s="1"/>
  <c r="M1046" i="1"/>
  <c r="H1047" i="1"/>
  <c r="J1047" i="1" s="1"/>
  <c r="M1047" i="1"/>
  <c r="H1048" i="1"/>
  <c r="J1048" i="1" s="1"/>
  <c r="M1048" i="1"/>
  <c r="H1049" i="1"/>
  <c r="J1049" i="1" s="1"/>
  <c r="M1049" i="1"/>
  <c r="H1050" i="1"/>
  <c r="J1050" i="1" s="1"/>
  <c r="M1050" i="1"/>
  <c r="H1051" i="1"/>
  <c r="J1051" i="1" s="1"/>
  <c r="M1051" i="1"/>
  <c r="H1052" i="1"/>
  <c r="J1052" i="1" s="1"/>
  <c r="M1052" i="1"/>
  <c r="H1053" i="1"/>
  <c r="J1053" i="1" s="1"/>
  <c r="M1053" i="1"/>
  <c r="H1054" i="1"/>
  <c r="J1054" i="1" s="1"/>
  <c r="M1054" i="1"/>
  <c r="H1055" i="1"/>
  <c r="J1055" i="1" s="1"/>
  <c r="M1055" i="1"/>
  <c r="H1056" i="1"/>
  <c r="J1056" i="1" s="1"/>
  <c r="M1056" i="1"/>
  <c r="H1057" i="1"/>
  <c r="J1057" i="1" s="1"/>
  <c r="M1057" i="1"/>
  <c r="H1058" i="1"/>
  <c r="J1058" i="1" s="1"/>
  <c r="M1058" i="1"/>
  <c r="H1059" i="1"/>
  <c r="J1059" i="1" s="1"/>
  <c r="M1059" i="1"/>
  <c r="H1060" i="1"/>
  <c r="J1060" i="1" s="1"/>
  <c r="M1060" i="1"/>
  <c r="H1061" i="1"/>
  <c r="J1061" i="1" s="1"/>
  <c r="M1061" i="1"/>
  <c r="H1062" i="1"/>
  <c r="J1062" i="1" s="1"/>
  <c r="M1062" i="1"/>
  <c r="H1063" i="1"/>
  <c r="J1063" i="1" s="1"/>
  <c r="M1063" i="1"/>
  <c r="H1064" i="1"/>
  <c r="J1064" i="1" s="1"/>
  <c r="M1064" i="1"/>
  <c r="H1065" i="1"/>
  <c r="J1065" i="1" s="1"/>
  <c r="M1065" i="1"/>
  <c r="H1066" i="1"/>
  <c r="J1066" i="1" s="1"/>
  <c r="M1066" i="1"/>
  <c r="H1067" i="1"/>
  <c r="J1067" i="1" s="1"/>
  <c r="M1067" i="1"/>
  <c r="H1068" i="1"/>
  <c r="J1068" i="1" s="1"/>
  <c r="M1068" i="1"/>
  <c r="H1069" i="1"/>
  <c r="J1069" i="1" s="1"/>
  <c r="M1069" i="1"/>
  <c r="H1070" i="1"/>
  <c r="J1070" i="1" s="1"/>
  <c r="M1070" i="1"/>
  <c r="H1071" i="1"/>
  <c r="J1071" i="1" s="1"/>
  <c r="M1071" i="1"/>
  <c r="H1072" i="1"/>
  <c r="J1072" i="1" s="1"/>
  <c r="M1072" i="1"/>
  <c r="H1073" i="1"/>
  <c r="J1073" i="1" s="1"/>
  <c r="M1073" i="1"/>
  <c r="H1074" i="1"/>
  <c r="J1074" i="1" s="1"/>
  <c r="M1074" i="1"/>
  <c r="H1075" i="1"/>
  <c r="J1075" i="1" s="1"/>
  <c r="M1075" i="1"/>
  <c r="H1076" i="1"/>
  <c r="J1076" i="1" s="1"/>
  <c r="M1076" i="1"/>
  <c r="H1077" i="1"/>
  <c r="J1077" i="1" s="1"/>
  <c r="M1077" i="1"/>
  <c r="H1078" i="1"/>
  <c r="J1078" i="1" s="1"/>
  <c r="M1078" i="1"/>
  <c r="H1079" i="1"/>
  <c r="J1079" i="1" s="1"/>
  <c r="M1079" i="1"/>
  <c r="H1080" i="1"/>
  <c r="J1080" i="1" s="1"/>
  <c r="M1080" i="1"/>
  <c r="H1081" i="1"/>
  <c r="J1081" i="1" s="1"/>
  <c r="M1081" i="1"/>
  <c r="H1082" i="1"/>
  <c r="J1082" i="1" s="1"/>
  <c r="M1082" i="1"/>
  <c r="H1083" i="1"/>
  <c r="J1083" i="1" s="1"/>
  <c r="M1083" i="1"/>
  <c r="H1084" i="1"/>
  <c r="J1084" i="1" s="1"/>
  <c r="M1084" i="1"/>
  <c r="H1085" i="1"/>
  <c r="J1085" i="1" s="1"/>
  <c r="M1085" i="1"/>
  <c r="H1086" i="1"/>
  <c r="J1086" i="1" s="1"/>
  <c r="M1086" i="1"/>
  <c r="H1087" i="1"/>
  <c r="J1087" i="1" s="1"/>
  <c r="M1087" i="1"/>
  <c r="H1088" i="1"/>
  <c r="J1088" i="1" s="1"/>
  <c r="M1088" i="1"/>
  <c r="H1089" i="1"/>
  <c r="J1089" i="1" s="1"/>
  <c r="M1089" i="1"/>
  <c r="H1090" i="1"/>
  <c r="J1090" i="1" s="1"/>
  <c r="M1090" i="1"/>
  <c r="H1091" i="1"/>
  <c r="J1091" i="1" s="1"/>
  <c r="M1091" i="1"/>
  <c r="H1092" i="1"/>
  <c r="J1092" i="1" s="1"/>
  <c r="M1092" i="1"/>
  <c r="H1093" i="1"/>
  <c r="J1093" i="1" s="1"/>
  <c r="M1093" i="1"/>
  <c r="H1094" i="1"/>
  <c r="J1094" i="1" s="1"/>
  <c r="M1094" i="1"/>
  <c r="H1095" i="1"/>
  <c r="J1095" i="1" s="1"/>
  <c r="M1095" i="1"/>
  <c r="H1096" i="1"/>
  <c r="J1096" i="1" s="1"/>
  <c r="M1096" i="1"/>
  <c r="H1097" i="1"/>
  <c r="J1097" i="1" s="1"/>
  <c r="M1097" i="1"/>
  <c r="H1098" i="1"/>
  <c r="J1098" i="1" s="1"/>
  <c r="M1098" i="1"/>
  <c r="H1099" i="1"/>
  <c r="J1099" i="1" s="1"/>
  <c r="M1099" i="1"/>
  <c r="H1100" i="1"/>
  <c r="J1100" i="1" s="1"/>
  <c r="M1100" i="1"/>
  <c r="H1101" i="1"/>
  <c r="J1101" i="1" s="1"/>
  <c r="M1101" i="1"/>
  <c r="H1102" i="1"/>
  <c r="J1102" i="1" s="1"/>
  <c r="M1102" i="1"/>
  <c r="H1103" i="1"/>
  <c r="J1103" i="1" s="1"/>
  <c r="M1103" i="1"/>
  <c r="H1104" i="1"/>
  <c r="J1104" i="1" s="1"/>
  <c r="M1104" i="1"/>
  <c r="H1105" i="1"/>
  <c r="J1105" i="1" s="1"/>
  <c r="M1105" i="1"/>
  <c r="H1106" i="1"/>
  <c r="J1106" i="1" s="1"/>
  <c r="M1106" i="1"/>
  <c r="H1107" i="1"/>
  <c r="J1107" i="1" s="1"/>
  <c r="M1107" i="1"/>
  <c r="H1108" i="1"/>
  <c r="J1108" i="1" s="1"/>
  <c r="M1108" i="1"/>
  <c r="H1109" i="1"/>
  <c r="J1109" i="1" s="1"/>
  <c r="M1109" i="1"/>
  <c r="H1110" i="1"/>
  <c r="J1110" i="1" s="1"/>
  <c r="M1110" i="1"/>
  <c r="H1111" i="1"/>
  <c r="J1111" i="1" s="1"/>
  <c r="M1111" i="1"/>
  <c r="H1112" i="1"/>
  <c r="J1112" i="1" s="1"/>
  <c r="M1112" i="1"/>
  <c r="H1113" i="1"/>
  <c r="J1113" i="1" s="1"/>
  <c r="M1113" i="1"/>
  <c r="H1114" i="1"/>
  <c r="J1114" i="1" s="1"/>
  <c r="M1114" i="1"/>
  <c r="H1115" i="1"/>
  <c r="J1115" i="1" s="1"/>
  <c r="M1115" i="1"/>
  <c r="H1116" i="1"/>
  <c r="J1116" i="1" s="1"/>
  <c r="M1116" i="1"/>
  <c r="H1117" i="1"/>
  <c r="J1117" i="1" s="1"/>
  <c r="M1117" i="1"/>
  <c r="H1118" i="1"/>
  <c r="J1118" i="1" s="1"/>
  <c r="M1118" i="1"/>
  <c r="H1119" i="1"/>
  <c r="J1119" i="1" s="1"/>
  <c r="M1119" i="1"/>
  <c r="H1120" i="1"/>
  <c r="J1120" i="1" s="1"/>
  <c r="M1120" i="1"/>
  <c r="H1121" i="1"/>
  <c r="J1121" i="1" s="1"/>
  <c r="M1121" i="1"/>
  <c r="H1122" i="1"/>
  <c r="J1122" i="1" s="1"/>
  <c r="M1122" i="1"/>
  <c r="H1123" i="1"/>
  <c r="J1123" i="1" s="1"/>
  <c r="M1123" i="1"/>
  <c r="H1124" i="1"/>
  <c r="J1124" i="1" s="1"/>
  <c r="M1124" i="1"/>
  <c r="H1125" i="1"/>
  <c r="J1125" i="1" s="1"/>
  <c r="M1125" i="1"/>
  <c r="H1126" i="1"/>
  <c r="J1126" i="1" s="1"/>
  <c r="M1126" i="1"/>
  <c r="H1127" i="1"/>
  <c r="J1127" i="1" s="1"/>
  <c r="M1127" i="1"/>
  <c r="H1128" i="1"/>
  <c r="J1128" i="1" s="1"/>
  <c r="M1128" i="1"/>
  <c r="H1129" i="1"/>
  <c r="J1129" i="1" s="1"/>
  <c r="M1129" i="1"/>
  <c r="H1130" i="1"/>
  <c r="J1130" i="1" s="1"/>
  <c r="M1130" i="1"/>
  <c r="H1131" i="1"/>
  <c r="J1131" i="1" s="1"/>
  <c r="M1131" i="1"/>
  <c r="H1132" i="1"/>
  <c r="J1132" i="1" s="1"/>
  <c r="M1132" i="1"/>
  <c r="H1133" i="1"/>
  <c r="J1133" i="1" s="1"/>
  <c r="M1133" i="1"/>
  <c r="H1134" i="1"/>
  <c r="J1134" i="1" s="1"/>
  <c r="M1134" i="1"/>
  <c r="H1135" i="1"/>
  <c r="J1135" i="1" s="1"/>
  <c r="M1135" i="1"/>
  <c r="H1136" i="1"/>
  <c r="J1136" i="1" s="1"/>
  <c r="M1136" i="1"/>
  <c r="H1137" i="1"/>
  <c r="J1137" i="1" s="1"/>
  <c r="M1137" i="1"/>
  <c r="H1138" i="1"/>
  <c r="J1138" i="1" s="1"/>
  <c r="M1138" i="1"/>
  <c r="H1139" i="1"/>
  <c r="J1139" i="1" s="1"/>
  <c r="M1139" i="1"/>
  <c r="H1140" i="1"/>
  <c r="J1140" i="1" s="1"/>
  <c r="M1140" i="1"/>
  <c r="H1141" i="1"/>
  <c r="J1141" i="1" s="1"/>
  <c r="M1141" i="1"/>
  <c r="H1142" i="1"/>
  <c r="J1142" i="1" s="1"/>
  <c r="M1142" i="1"/>
  <c r="H1143" i="1"/>
  <c r="J1143" i="1" s="1"/>
  <c r="M1143" i="1"/>
  <c r="H1144" i="1"/>
  <c r="J1144" i="1" s="1"/>
  <c r="M1144" i="1"/>
  <c r="H1145" i="1"/>
  <c r="J1145" i="1" s="1"/>
  <c r="M1145" i="1"/>
  <c r="H1146" i="1"/>
  <c r="J1146" i="1" s="1"/>
  <c r="M1146" i="1"/>
  <c r="H1147" i="1"/>
  <c r="J1147" i="1" s="1"/>
  <c r="M1147" i="1"/>
  <c r="H1148" i="1"/>
  <c r="J1148" i="1" s="1"/>
  <c r="M1148" i="1"/>
  <c r="H1149" i="1"/>
  <c r="J1149" i="1" s="1"/>
  <c r="M1149" i="1"/>
  <c r="H1150" i="1"/>
  <c r="J1150" i="1" s="1"/>
  <c r="M1150" i="1"/>
  <c r="H1151" i="1"/>
  <c r="J1151" i="1" s="1"/>
  <c r="M1151" i="1"/>
  <c r="H1152" i="1"/>
  <c r="J1152" i="1" s="1"/>
  <c r="M1152" i="1"/>
  <c r="H1153" i="1"/>
  <c r="J1153" i="1" s="1"/>
  <c r="M1153" i="1"/>
  <c r="H1154" i="1"/>
  <c r="J1154" i="1" s="1"/>
  <c r="M1154" i="1"/>
  <c r="H1155" i="1"/>
  <c r="J1155" i="1" s="1"/>
  <c r="M1155" i="1"/>
  <c r="H1156" i="1"/>
  <c r="J1156" i="1" s="1"/>
  <c r="M1156" i="1"/>
  <c r="H1157" i="1"/>
  <c r="J1157" i="1" s="1"/>
  <c r="M1157" i="1"/>
  <c r="H1158" i="1"/>
  <c r="J1158" i="1" s="1"/>
  <c r="M1158" i="1"/>
  <c r="H1159" i="1"/>
  <c r="J1159" i="1" s="1"/>
  <c r="M1159" i="1"/>
  <c r="H1160" i="1"/>
  <c r="J1160" i="1" s="1"/>
  <c r="M1160" i="1"/>
  <c r="H1161" i="1"/>
  <c r="J1161" i="1" s="1"/>
  <c r="M1161" i="1"/>
  <c r="H1162" i="1"/>
  <c r="J1162" i="1" s="1"/>
  <c r="M1162" i="1"/>
  <c r="H1163" i="1"/>
  <c r="J1163" i="1" s="1"/>
  <c r="M1163" i="1"/>
  <c r="H1164" i="1"/>
  <c r="J1164" i="1" s="1"/>
  <c r="M1164" i="1"/>
  <c r="H1165" i="1"/>
  <c r="J1165" i="1" s="1"/>
  <c r="M1165" i="1"/>
  <c r="H1166" i="1"/>
  <c r="J1166" i="1" s="1"/>
  <c r="M1166" i="1"/>
  <c r="H1167" i="1"/>
  <c r="J1167" i="1" s="1"/>
  <c r="M1167" i="1"/>
  <c r="H1168" i="1"/>
  <c r="J1168" i="1" s="1"/>
  <c r="M1168" i="1"/>
  <c r="H1169" i="1"/>
  <c r="J1169" i="1" s="1"/>
  <c r="M1169" i="1"/>
  <c r="H1170" i="1"/>
  <c r="J1170" i="1" s="1"/>
  <c r="M1170" i="1"/>
  <c r="H1171" i="1"/>
  <c r="J1171" i="1" s="1"/>
  <c r="M1171" i="1"/>
  <c r="H1172" i="1"/>
  <c r="J1172" i="1" s="1"/>
  <c r="M1172" i="1"/>
  <c r="H1173" i="1"/>
  <c r="J1173" i="1" s="1"/>
  <c r="M1173" i="1"/>
  <c r="H1174" i="1"/>
  <c r="J1174" i="1" s="1"/>
  <c r="M1174" i="1"/>
  <c r="H1175" i="1"/>
  <c r="J1175" i="1" s="1"/>
  <c r="M1175" i="1"/>
  <c r="H1176" i="1"/>
  <c r="J1176" i="1" s="1"/>
  <c r="M1176" i="1"/>
  <c r="H1177" i="1"/>
  <c r="J1177" i="1" s="1"/>
  <c r="M1177" i="1"/>
  <c r="H1178" i="1"/>
  <c r="J1178" i="1" s="1"/>
  <c r="M1178" i="1"/>
  <c r="H1179" i="1"/>
  <c r="J1179" i="1" s="1"/>
  <c r="M1179" i="1"/>
  <c r="H1180" i="1"/>
  <c r="J1180" i="1" s="1"/>
  <c r="M1180" i="1"/>
  <c r="H1181" i="1"/>
  <c r="J1181" i="1" s="1"/>
  <c r="M1181" i="1"/>
  <c r="H1182" i="1"/>
  <c r="J1182" i="1" s="1"/>
  <c r="M1182" i="1"/>
  <c r="H1183" i="1"/>
  <c r="J1183" i="1" s="1"/>
  <c r="M1183" i="1"/>
  <c r="H1184" i="1"/>
  <c r="J1184" i="1" s="1"/>
  <c r="M1184" i="1"/>
  <c r="H1185" i="1"/>
  <c r="J1185" i="1" s="1"/>
  <c r="M1185" i="1"/>
  <c r="H1186" i="1"/>
  <c r="J1186" i="1" s="1"/>
  <c r="M1186" i="1"/>
  <c r="H1187" i="1"/>
  <c r="J1187" i="1" s="1"/>
  <c r="M1187" i="1"/>
  <c r="H1188" i="1"/>
  <c r="J1188" i="1" s="1"/>
  <c r="M1188" i="1"/>
  <c r="H1189" i="1"/>
  <c r="J1189" i="1" s="1"/>
  <c r="M1189" i="1"/>
  <c r="H1190" i="1"/>
  <c r="J1190" i="1" s="1"/>
  <c r="M1190" i="1"/>
  <c r="H1191" i="1"/>
  <c r="J1191" i="1" s="1"/>
  <c r="M1191" i="1"/>
  <c r="H1192" i="1"/>
  <c r="J1192" i="1" s="1"/>
  <c r="M1192" i="1"/>
  <c r="H1193" i="1"/>
  <c r="J1193" i="1" s="1"/>
  <c r="M1193" i="1"/>
  <c r="H1194" i="1"/>
  <c r="J1194" i="1" s="1"/>
  <c r="M1194" i="1"/>
  <c r="H1195" i="1"/>
  <c r="J1195" i="1" s="1"/>
  <c r="M1195" i="1"/>
  <c r="H1196" i="1"/>
  <c r="J1196" i="1" s="1"/>
  <c r="M1196" i="1"/>
  <c r="H1197" i="1"/>
  <c r="J1197" i="1" s="1"/>
  <c r="M1197" i="1"/>
  <c r="H1198" i="1"/>
  <c r="J1198" i="1" s="1"/>
  <c r="M1198" i="1"/>
  <c r="H1199" i="1"/>
  <c r="J1199" i="1" s="1"/>
  <c r="M1199" i="1"/>
  <c r="H1200" i="1"/>
  <c r="J1200" i="1" s="1"/>
  <c r="M1200" i="1"/>
  <c r="H1201" i="1"/>
  <c r="J1201" i="1" s="1"/>
  <c r="M1201" i="1"/>
  <c r="H1202" i="1"/>
  <c r="J1202" i="1" s="1"/>
  <c r="M1202" i="1"/>
  <c r="H1203" i="1"/>
  <c r="J1203" i="1" s="1"/>
  <c r="M1203" i="1"/>
  <c r="H1204" i="1"/>
  <c r="J1204" i="1" s="1"/>
  <c r="M1204" i="1"/>
  <c r="H1205" i="1"/>
  <c r="J1205" i="1" s="1"/>
  <c r="M1205" i="1"/>
  <c r="H1206" i="1"/>
  <c r="J1206" i="1" s="1"/>
  <c r="M1206" i="1"/>
  <c r="H1207" i="1"/>
  <c r="J1207" i="1" s="1"/>
  <c r="M1207" i="1"/>
  <c r="H1208" i="1"/>
  <c r="J1208" i="1" s="1"/>
  <c r="M1208" i="1"/>
  <c r="H1209" i="1"/>
  <c r="J1209" i="1" s="1"/>
  <c r="M1209" i="1"/>
  <c r="H1210" i="1"/>
  <c r="J1210" i="1" s="1"/>
  <c r="M1210" i="1"/>
  <c r="H1211" i="1"/>
  <c r="J1211" i="1" s="1"/>
  <c r="M1211" i="1"/>
  <c r="H1212" i="1"/>
  <c r="J1212" i="1" s="1"/>
  <c r="M1212" i="1"/>
  <c r="H1213" i="1"/>
  <c r="J1213" i="1" s="1"/>
  <c r="M1213" i="1"/>
  <c r="H1214" i="1"/>
  <c r="J1214" i="1" s="1"/>
  <c r="M1214" i="1"/>
  <c r="H1215" i="1"/>
  <c r="J1215" i="1" s="1"/>
  <c r="M1215" i="1"/>
  <c r="H1216" i="1"/>
  <c r="J1216" i="1" s="1"/>
  <c r="M1216" i="1"/>
  <c r="H1217" i="1"/>
  <c r="J1217" i="1" s="1"/>
  <c r="M1217" i="1"/>
  <c r="H1218" i="1"/>
  <c r="J1218" i="1" s="1"/>
  <c r="M1218" i="1"/>
  <c r="H1219" i="1"/>
  <c r="J1219" i="1" s="1"/>
  <c r="M1219" i="1"/>
  <c r="H1220" i="1"/>
  <c r="J1220" i="1" s="1"/>
  <c r="M1220" i="1"/>
  <c r="H1221" i="1"/>
  <c r="J1221" i="1" s="1"/>
  <c r="M1221" i="1"/>
  <c r="H1222" i="1"/>
  <c r="J1222" i="1" s="1"/>
  <c r="M1222" i="1"/>
  <c r="H1223" i="1"/>
  <c r="J1223" i="1" s="1"/>
  <c r="M1223" i="1"/>
  <c r="H1224" i="1"/>
  <c r="J1224" i="1" s="1"/>
  <c r="M1224" i="1"/>
  <c r="H1225" i="1"/>
  <c r="J1225" i="1" s="1"/>
  <c r="M1225" i="1"/>
  <c r="H1226" i="1"/>
  <c r="J1226" i="1" s="1"/>
  <c r="M1226" i="1"/>
  <c r="H1227" i="1"/>
  <c r="J1227" i="1" s="1"/>
  <c r="M1227" i="1"/>
  <c r="H1228" i="1"/>
  <c r="J1228" i="1" s="1"/>
  <c r="M1228" i="1"/>
  <c r="H1229" i="1"/>
  <c r="J1229" i="1" s="1"/>
  <c r="M1229" i="1"/>
  <c r="H1230" i="1"/>
  <c r="J1230" i="1" s="1"/>
  <c r="M1230" i="1"/>
  <c r="H1231" i="1"/>
  <c r="J1231" i="1" s="1"/>
  <c r="M1231" i="1"/>
  <c r="H1232" i="1"/>
  <c r="J1232" i="1" s="1"/>
  <c r="M1232" i="1"/>
  <c r="H1233" i="1"/>
  <c r="J1233" i="1" s="1"/>
  <c r="M1233" i="1"/>
  <c r="H1234" i="1"/>
  <c r="J1234" i="1" s="1"/>
  <c r="M1234" i="1"/>
  <c r="H1235" i="1"/>
  <c r="J1235" i="1" s="1"/>
  <c r="M1235" i="1"/>
  <c r="H1236" i="1"/>
  <c r="J1236" i="1" s="1"/>
  <c r="M1236" i="1"/>
  <c r="H1237" i="1"/>
  <c r="J1237" i="1" s="1"/>
  <c r="M1237" i="1"/>
  <c r="H1238" i="1"/>
  <c r="J1238" i="1" s="1"/>
  <c r="M1238" i="1"/>
  <c r="H1239" i="1"/>
  <c r="J1239" i="1" s="1"/>
  <c r="M1239" i="1"/>
  <c r="H1240" i="1"/>
  <c r="J1240" i="1" s="1"/>
  <c r="M1240" i="1"/>
  <c r="H1241" i="1"/>
  <c r="J1241" i="1" s="1"/>
  <c r="M1241" i="1"/>
  <c r="H1242" i="1"/>
  <c r="J1242" i="1" s="1"/>
  <c r="M1242" i="1"/>
  <c r="H1243" i="1"/>
  <c r="J1243" i="1" s="1"/>
  <c r="M1243" i="1"/>
  <c r="H1244" i="1"/>
  <c r="J1244" i="1" s="1"/>
  <c r="M1244" i="1"/>
  <c r="H1245" i="1"/>
  <c r="J1245" i="1" s="1"/>
  <c r="M1245" i="1"/>
  <c r="H1246" i="1"/>
  <c r="J1246" i="1" s="1"/>
  <c r="M1246" i="1"/>
  <c r="H1247" i="1"/>
  <c r="J1247" i="1" s="1"/>
  <c r="M1247" i="1"/>
  <c r="H1248" i="1"/>
  <c r="J1248" i="1" s="1"/>
  <c r="M1248" i="1"/>
  <c r="H1249" i="1"/>
  <c r="J1249" i="1" s="1"/>
  <c r="M1249" i="1"/>
  <c r="H1250" i="1"/>
  <c r="J1250" i="1" s="1"/>
  <c r="M1250" i="1"/>
  <c r="H1251" i="1"/>
  <c r="J1251" i="1" s="1"/>
  <c r="M1251" i="1"/>
  <c r="H1252" i="1"/>
  <c r="J1252" i="1" s="1"/>
  <c r="M1252" i="1"/>
  <c r="H1253" i="1"/>
  <c r="J1253" i="1" s="1"/>
  <c r="M1253" i="1"/>
  <c r="H1254" i="1"/>
  <c r="J1254" i="1" s="1"/>
  <c r="M1254" i="1"/>
  <c r="H1255" i="1"/>
  <c r="J1255" i="1" s="1"/>
  <c r="M1255" i="1"/>
  <c r="H1256" i="1"/>
  <c r="J1256" i="1" s="1"/>
  <c r="M1256" i="1"/>
  <c r="H1257" i="1"/>
  <c r="J1257" i="1" s="1"/>
  <c r="M1257" i="1"/>
  <c r="H1258" i="1"/>
  <c r="J1258" i="1" s="1"/>
  <c r="M1258" i="1"/>
  <c r="H1259" i="1"/>
  <c r="J1259" i="1" s="1"/>
  <c r="M1259" i="1"/>
  <c r="H1260" i="1"/>
  <c r="J1260" i="1" s="1"/>
  <c r="M1260" i="1"/>
  <c r="H1261" i="1"/>
  <c r="J1261" i="1" s="1"/>
  <c r="M1261" i="1"/>
  <c r="H1262" i="1"/>
  <c r="J1262" i="1" s="1"/>
  <c r="M1262" i="1"/>
  <c r="H1263" i="1"/>
  <c r="J1263" i="1" s="1"/>
  <c r="M1263" i="1"/>
  <c r="H1264" i="1"/>
  <c r="J1264" i="1" s="1"/>
  <c r="M1264" i="1"/>
  <c r="H1265" i="1"/>
  <c r="J1265" i="1" s="1"/>
  <c r="M1265" i="1"/>
  <c r="H1266" i="1"/>
  <c r="J1266" i="1" s="1"/>
  <c r="M1266" i="1"/>
  <c r="H1267" i="1"/>
  <c r="J1267" i="1" s="1"/>
  <c r="M1267" i="1"/>
  <c r="H1268" i="1"/>
  <c r="J1268" i="1" s="1"/>
  <c r="M1268" i="1"/>
  <c r="H1269" i="1"/>
  <c r="J1269" i="1" s="1"/>
  <c r="M1269" i="1"/>
  <c r="H1270" i="1"/>
  <c r="J1270" i="1" s="1"/>
  <c r="M1270" i="1"/>
  <c r="H1271" i="1"/>
  <c r="J1271" i="1" s="1"/>
  <c r="M1271" i="1"/>
  <c r="H1272" i="1"/>
  <c r="J1272" i="1" s="1"/>
  <c r="M1272" i="1"/>
  <c r="H1273" i="1"/>
  <c r="J1273" i="1" s="1"/>
  <c r="M1273" i="1"/>
  <c r="H1274" i="1"/>
  <c r="J1274" i="1" s="1"/>
  <c r="M1274" i="1"/>
  <c r="H1275" i="1"/>
  <c r="J1275" i="1" s="1"/>
  <c r="M1275" i="1"/>
  <c r="H1276" i="1"/>
  <c r="J1276" i="1" s="1"/>
  <c r="M1276" i="1"/>
  <c r="H1277" i="1"/>
  <c r="J1277" i="1" s="1"/>
  <c r="M1277" i="1"/>
  <c r="H1278" i="1"/>
  <c r="J1278" i="1" s="1"/>
  <c r="M1278" i="1"/>
  <c r="H1279" i="1"/>
  <c r="J1279" i="1" s="1"/>
  <c r="M1279" i="1"/>
  <c r="H1280" i="1"/>
  <c r="J1280" i="1" s="1"/>
  <c r="M1280" i="1"/>
  <c r="H1281" i="1"/>
  <c r="J1281" i="1" s="1"/>
  <c r="M1281" i="1"/>
  <c r="H1282" i="1"/>
  <c r="J1282" i="1" s="1"/>
  <c r="M1282" i="1"/>
  <c r="H1283" i="1"/>
  <c r="J1283" i="1" s="1"/>
  <c r="M1283" i="1"/>
  <c r="H1284" i="1"/>
  <c r="J1284" i="1" s="1"/>
  <c r="M1284" i="1"/>
  <c r="H1285" i="1"/>
  <c r="J1285" i="1" s="1"/>
  <c r="M1285" i="1"/>
  <c r="H1286" i="1"/>
  <c r="J1286" i="1" s="1"/>
  <c r="M1286" i="1"/>
  <c r="H1287" i="1"/>
  <c r="J1287" i="1" s="1"/>
  <c r="M1287" i="1"/>
  <c r="H1288" i="1"/>
  <c r="J1288" i="1" s="1"/>
  <c r="M1288" i="1"/>
  <c r="H1289" i="1"/>
  <c r="J1289" i="1" s="1"/>
  <c r="M1289" i="1"/>
  <c r="H1290" i="1"/>
  <c r="J1290" i="1" s="1"/>
  <c r="M1290" i="1"/>
  <c r="H1291" i="1"/>
  <c r="J1291" i="1" s="1"/>
  <c r="M1291" i="1"/>
  <c r="H1292" i="1"/>
  <c r="J1292" i="1" s="1"/>
  <c r="M1292" i="1"/>
  <c r="H1293" i="1"/>
  <c r="J1293" i="1" s="1"/>
  <c r="M1293" i="1"/>
  <c r="H1294" i="1"/>
  <c r="J1294" i="1" s="1"/>
  <c r="M1294" i="1"/>
  <c r="H1295" i="1"/>
  <c r="J1295" i="1" s="1"/>
  <c r="M1295" i="1"/>
  <c r="H1296" i="1"/>
  <c r="J1296" i="1" s="1"/>
  <c r="M1296" i="1"/>
  <c r="H1297" i="1"/>
  <c r="J1297" i="1" s="1"/>
  <c r="M1297" i="1"/>
  <c r="H1298" i="1"/>
  <c r="J1298" i="1" s="1"/>
  <c r="M1298" i="1"/>
  <c r="H1299" i="1"/>
  <c r="J1299" i="1" s="1"/>
  <c r="M1299" i="1"/>
  <c r="H1300" i="1"/>
  <c r="J1300" i="1" s="1"/>
  <c r="M1300" i="1"/>
  <c r="H1301" i="1"/>
  <c r="J1301" i="1" s="1"/>
  <c r="M1301" i="1"/>
  <c r="H1302" i="1"/>
  <c r="J1302" i="1" s="1"/>
  <c r="M1302" i="1"/>
  <c r="H1303" i="1"/>
  <c r="J1303" i="1" s="1"/>
  <c r="M1303" i="1"/>
  <c r="H1304" i="1"/>
  <c r="J1304" i="1" s="1"/>
  <c r="M1304" i="1"/>
  <c r="H1305" i="1"/>
  <c r="J1305" i="1" s="1"/>
  <c r="M1305" i="1"/>
  <c r="H1306" i="1"/>
  <c r="J1306" i="1" s="1"/>
  <c r="M1306" i="1"/>
  <c r="H1307" i="1"/>
  <c r="J1307" i="1" s="1"/>
  <c r="M1307" i="1"/>
  <c r="H1308" i="1"/>
  <c r="J1308" i="1" s="1"/>
  <c r="M1308" i="1"/>
  <c r="H1309" i="1"/>
  <c r="J1309" i="1" s="1"/>
  <c r="M1309" i="1"/>
  <c r="H1310" i="1"/>
  <c r="J1310" i="1" s="1"/>
  <c r="M1310" i="1"/>
  <c r="H1311" i="1"/>
  <c r="J1311" i="1" s="1"/>
  <c r="M1311" i="1"/>
  <c r="H1312" i="1"/>
  <c r="J1312" i="1" s="1"/>
  <c r="M1312" i="1"/>
  <c r="H1313" i="1"/>
  <c r="J1313" i="1" s="1"/>
  <c r="M1313" i="1"/>
  <c r="H1314" i="1"/>
  <c r="J1314" i="1" s="1"/>
  <c r="M1314" i="1"/>
  <c r="H1315" i="1"/>
  <c r="J1315" i="1" s="1"/>
  <c r="M1315" i="1"/>
  <c r="H1316" i="1"/>
  <c r="J1316" i="1" s="1"/>
  <c r="M1316" i="1"/>
  <c r="H1317" i="1"/>
  <c r="J1317" i="1" s="1"/>
  <c r="M1317" i="1"/>
  <c r="H1318" i="1"/>
  <c r="J1318" i="1" s="1"/>
  <c r="M1318" i="1"/>
  <c r="H1319" i="1"/>
  <c r="J1319" i="1" s="1"/>
  <c r="M1319" i="1"/>
  <c r="H1320" i="1"/>
  <c r="J1320" i="1" s="1"/>
  <c r="M1320" i="1"/>
  <c r="H1321" i="1"/>
  <c r="J1321" i="1" s="1"/>
  <c r="M1321" i="1"/>
  <c r="H1322" i="1"/>
  <c r="J1322" i="1" s="1"/>
  <c r="M1322" i="1"/>
  <c r="H1323" i="1"/>
  <c r="J1323" i="1" s="1"/>
  <c r="M1323" i="1"/>
  <c r="H1324" i="1"/>
  <c r="J1324" i="1" s="1"/>
  <c r="M1324" i="1"/>
  <c r="H1325" i="1"/>
  <c r="J1325" i="1" s="1"/>
  <c r="M1325" i="1"/>
  <c r="H1326" i="1"/>
  <c r="J1326" i="1" s="1"/>
  <c r="M1326" i="1"/>
  <c r="H1327" i="1"/>
  <c r="J1327" i="1" s="1"/>
  <c r="M1327" i="1"/>
  <c r="H1328" i="1"/>
  <c r="J1328" i="1" s="1"/>
  <c r="M1328" i="1"/>
  <c r="H1329" i="1"/>
  <c r="J1329" i="1" s="1"/>
  <c r="M1329" i="1"/>
  <c r="H1330" i="1"/>
  <c r="J1330" i="1" s="1"/>
  <c r="M1330" i="1"/>
  <c r="H1331" i="1"/>
  <c r="J1331" i="1" s="1"/>
  <c r="M1331" i="1"/>
  <c r="H1332" i="1"/>
  <c r="J1332" i="1" s="1"/>
  <c r="M1332" i="1"/>
  <c r="H1333" i="1"/>
  <c r="J1333" i="1" s="1"/>
  <c r="M1333" i="1"/>
  <c r="H1334" i="1"/>
  <c r="J1334" i="1" s="1"/>
  <c r="M1334" i="1"/>
  <c r="H1335" i="1"/>
  <c r="J1335" i="1" s="1"/>
  <c r="M1335" i="1"/>
  <c r="H1336" i="1"/>
  <c r="J1336" i="1" s="1"/>
  <c r="M1336" i="1"/>
  <c r="H1337" i="1"/>
  <c r="J1337" i="1" s="1"/>
  <c r="M1337" i="1"/>
  <c r="H1338" i="1"/>
  <c r="J1338" i="1" s="1"/>
  <c r="M1338" i="1"/>
  <c r="H1339" i="1"/>
  <c r="J1339" i="1" s="1"/>
  <c r="M1339" i="1"/>
  <c r="H1340" i="1"/>
  <c r="J1340" i="1" s="1"/>
  <c r="M1340" i="1"/>
  <c r="H1341" i="1"/>
  <c r="J1341" i="1" s="1"/>
  <c r="M1341" i="1"/>
  <c r="H1342" i="1"/>
  <c r="J1342" i="1" s="1"/>
  <c r="M1342" i="1"/>
  <c r="H1343" i="1"/>
  <c r="J1343" i="1" s="1"/>
  <c r="M1343" i="1"/>
  <c r="H1344" i="1"/>
  <c r="J1344" i="1" s="1"/>
  <c r="M1344" i="1"/>
  <c r="H1345" i="1"/>
  <c r="J1345" i="1" s="1"/>
  <c r="M1345" i="1"/>
  <c r="H1346" i="1"/>
  <c r="J1346" i="1" s="1"/>
  <c r="M1346" i="1"/>
  <c r="H1347" i="1"/>
  <c r="J1347" i="1" s="1"/>
  <c r="M1347" i="1"/>
  <c r="H1348" i="1"/>
  <c r="J1348" i="1" s="1"/>
  <c r="M1348" i="1"/>
  <c r="H1349" i="1"/>
  <c r="J1349" i="1" s="1"/>
  <c r="M1349" i="1"/>
  <c r="H1350" i="1"/>
  <c r="J1350" i="1" s="1"/>
  <c r="M1350" i="1"/>
  <c r="H1351" i="1"/>
  <c r="J1351" i="1" s="1"/>
  <c r="M1351" i="1"/>
  <c r="H1352" i="1"/>
  <c r="J1352" i="1" s="1"/>
  <c r="M1352" i="1"/>
  <c r="H1353" i="1"/>
  <c r="J1353" i="1" s="1"/>
  <c r="M1353" i="1"/>
  <c r="H1354" i="1"/>
  <c r="J1354" i="1" s="1"/>
  <c r="M1354" i="1"/>
  <c r="H1355" i="1"/>
  <c r="J1355" i="1" s="1"/>
  <c r="M1355" i="1"/>
  <c r="H1356" i="1"/>
  <c r="J1356" i="1" s="1"/>
  <c r="M1356" i="1"/>
  <c r="H1357" i="1"/>
  <c r="J1357" i="1" s="1"/>
  <c r="M1357" i="1"/>
  <c r="H1358" i="1"/>
  <c r="J1358" i="1" s="1"/>
  <c r="M1358" i="1"/>
  <c r="H1359" i="1"/>
  <c r="J1359" i="1" s="1"/>
  <c r="M1359" i="1"/>
  <c r="H1360" i="1"/>
  <c r="J1360" i="1" s="1"/>
  <c r="M1360" i="1"/>
  <c r="H1361" i="1"/>
  <c r="J1361" i="1" s="1"/>
  <c r="M1361" i="1"/>
  <c r="H1362" i="1"/>
  <c r="J1362" i="1" s="1"/>
  <c r="M1362" i="1"/>
  <c r="H1363" i="1"/>
  <c r="J1363" i="1" s="1"/>
  <c r="M1363" i="1"/>
  <c r="H1364" i="1"/>
  <c r="J1364" i="1" s="1"/>
  <c r="M1364" i="1"/>
  <c r="H1365" i="1"/>
  <c r="J1365" i="1" s="1"/>
  <c r="M1365" i="1"/>
  <c r="H1366" i="1"/>
  <c r="J1366" i="1" s="1"/>
  <c r="M1366" i="1"/>
  <c r="H1367" i="1"/>
  <c r="J1367" i="1" s="1"/>
  <c r="M1367" i="1"/>
  <c r="H1368" i="1"/>
  <c r="J1368" i="1" s="1"/>
  <c r="M1368" i="1"/>
  <c r="H1369" i="1"/>
  <c r="J1369" i="1" s="1"/>
  <c r="M1369" i="1"/>
  <c r="H1370" i="1"/>
  <c r="J1370" i="1" s="1"/>
  <c r="M1370" i="1"/>
  <c r="H1371" i="1"/>
  <c r="J1371" i="1" s="1"/>
  <c r="M1371" i="1"/>
  <c r="H1372" i="1"/>
  <c r="J1372" i="1" s="1"/>
  <c r="M1372" i="1"/>
  <c r="H1373" i="1"/>
  <c r="J1373" i="1" s="1"/>
  <c r="M1373" i="1"/>
  <c r="H1374" i="1"/>
  <c r="J1374" i="1" s="1"/>
  <c r="M1374" i="1"/>
  <c r="H1375" i="1"/>
  <c r="J1375" i="1" s="1"/>
  <c r="M1375" i="1"/>
  <c r="H1376" i="1"/>
  <c r="J1376" i="1" s="1"/>
  <c r="M1376" i="1"/>
  <c r="H1377" i="1"/>
  <c r="J1377" i="1" s="1"/>
  <c r="M1377" i="1"/>
  <c r="H1378" i="1"/>
  <c r="J1378" i="1" s="1"/>
  <c r="M1378" i="1"/>
  <c r="H1379" i="1"/>
  <c r="J1379" i="1" s="1"/>
  <c r="M1379" i="1"/>
  <c r="H1380" i="1"/>
  <c r="J1380" i="1" s="1"/>
  <c r="M1380" i="1"/>
  <c r="H1381" i="1"/>
  <c r="J1381" i="1" s="1"/>
  <c r="M1381" i="1"/>
  <c r="H1382" i="1"/>
  <c r="J1382" i="1" s="1"/>
  <c r="M1382" i="1"/>
  <c r="H1383" i="1"/>
  <c r="J1383" i="1" s="1"/>
  <c r="M1383" i="1"/>
  <c r="H1384" i="1"/>
  <c r="J1384" i="1" s="1"/>
  <c r="M1384" i="1"/>
  <c r="H1385" i="1"/>
  <c r="J1385" i="1" s="1"/>
  <c r="M1385" i="1"/>
  <c r="H1386" i="1"/>
  <c r="J1386" i="1" s="1"/>
  <c r="M1386" i="1"/>
  <c r="H1387" i="1"/>
  <c r="J1387" i="1" s="1"/>
  <c r="M1387" i="1"/>
  <c r="H1388" i="1"/>
  <c r="J1388" i="1" s="1"/>
  <c r="M1388" i="1"/>
  <c r="H1389" i="1"/>
  <c r="J1389" i="1" s="1"/>
  <c r="M1389" i="1"/>
  <c r="H1390" i="1"/>
  <c r="J1390" i="1" s="1"/>
  <c r="M1390" i="1"/>
  <c r="H1391" i="1"/>
  <c r="J1391" i="1" s="1"/>
  <c r="M1391" i="1"/>
  <c r="H1392" i="1"/>
  <c r="J1392" i="1" s="1"/>
  <c r="M1392" i="1"/>
  <c r="H1393" i="1"/>
  <c r="J1393" i="1" s="1"/>
  <c r="M1393" i="1"/>
  <c r="H1394" i="1"/>
  <c r="J1394" i="1" s="1"/>
  <c r="M1394" i="1"/>
  <c r="H1395" i="1"/>
  <c r="J1395" i="1" s="1"/>
  <c r="M1395" i="1"/>
  <c r="H1396" i="1"/>
  <c r="J1396" i="1" s="1"/>
  <c r="M1396" i="1"/>
  <c r="H1397" i="1"/>
  <c r="J1397" i="1" s="1"/>
  <c r="M1397" i="1"/>
  <c r="H1398" i="1"/>
  <c r="J1398" i="1" s="1"/>
  <c r="M1398" i="1"/>
  <c r="H1399" i="1"/>
  <c r="J1399" i="1" s="1"/>
  <c r="M1399" i="1"/>
  <c r="H1400" i="1"/>
  <c r="J1400" i="1" s="1"/>
  <c r="M1400" i="1"/>
  <c r="H1401" i="1"/>
  <c r="J1401" i="1" s="1"/>
  <c r="M1401" i="1"/>
  <c r="H1402" i="1"/>
  <c r="J1402" i="1" s="1"/>
  <c r="M1402" i="1"/>
  <c r="H1403" i="1"/>
  <c r="J1403" i="1" s="1"/>
  <c r="M1403" i="1"/>
  <c r="H1404" i="1"/>
  <c r="J1404" i="1" s="1"/>
  <c r="M1404" i="1"/>
  <c r="H1405" i="1"/>
  <c r="J1405" i="1" s="1"/>
  <c r="M1405" i="1"/>
  <c r="H1406" i="1"/>
  <c r="J1406" i="1" s="1"/>
  <c r="M1406" i="1"/>
  <c r="H1407" i="1"/>
  <c r="J1407" i="1" s="1"/>
  <c r="M1407" i="1"/>
  <c r="H1408" i="1"/>
  <c r="J1408" i="1" s="1"/>
  <c r="M1408" i="1"/>
  <c r="H1409" i="1"/>
  <c r="J1409" i="1" s="1"/>
  <c r="M1409" i="1"/>
  <c r="H1410" i="1"/>
  <c r="J1410" i="1" s="1"/>
  <c r="M1410" i="1"/>
  <c r="H1411" i="1"/>
  <c r="J1411" i="1" s="1"/>
  <c r="M1411" i="1"/>
  <c r="H1412" i="1"/>
  <c r="J1412" i="1" s="1"/>
  <c r="M1412" i="1"/>
  <c r="H1413" i="1"/>
  <c r="J1413" i="1" s="1"/>
  <c r="M1413" i="1"/>
  <c r="H1414" i="1"/>
  <c r="J1414" i="1" s="1"/>
  <c r="M1414" i="1"/>
  <c r="H1415" i="1"/>
  <c r="J1415" i="1" s="1"/>
  <c r="M1415" i="1"/>
  <c r="H1416" i="1"/>
  <c r="J1416" i="1" s="1"/>
  <c r="M1416" i="1"/>
  <c r="H1417" i="1"/>
  <c r="J1417" i="1" s="1"/>
  <c r="M1417" i="1"/>
  <c r="H1418" i="1"/>
  <c r="J1418" i="1" s="1"/>
  <c r="M1418" i="1"/>
  <c r="H1419" i="1"/>
  <c r="J1419" i="1" s="1"/>
  <c r="M1419" i="1"/>
  <c r="H1420" i="1"/>
  <c r="J1420" i="1" s="1"/>
  <c r="M1420" i="1"/>
  <c r="H1421" i="1"/>
  <c r="J1421" i="1" s="1"/>
  <c r="M1421" i="1"/>
  <c r="H1422" i="1"/>
  <c r="J1422" i="1" s="1"/>
  <c r="M1422" i="1"/>
  <c r="H1423" i="1"/>
  <c r="J1423" i="1" s="1"/>
  <c r="M1423" i="1"/>
  <c r="H1424" i="1"/>
  <c r="J1424" i="1" s="1"/>
  <c r="M1424" i="1"/>
  <c r="H1425" i="1"/>
  <c r="J1425" i="1" s="1"/>
  <c r="M1425" i="1"/>
  <c r="H1426" i="1"/>
  <c r="J1426" i="1" s="1"/>
  <c r="M1426" i="1"/>
  <c r="H1427" i="1"/>
  <c r="J1427" i="1" s="1"/>
  <c r="M1427" i="1"/>
  <c r="H1428" i="1"/>
  <c r="J1428" i="1" s="1"/>
  <c r="M1428" i="1"/>
  <c r="H1429" i="1"/>
  <c r="J1429" i="1" s="1"/>
  <c r="M1429" i="1"/>
  <c r="H1430" i="1"/>
  <c r="J1430" i="1" s="1"/>
  <c r="M1430" i="1"/>
  <c r="H1431" i="1"/>
  <c r="J1431" i="1" s="1"/>
  <c r="M1431" i="1"/>
  <c r="H1432" i="1"/>
  <c r="J1432" i="1" s="1"/>
  <c r="M1432" i="1"/>
  <c r="H1433" i="1"/>
  <c r="J1433" i="1" s="1"/>
  <c r="M1433" i="1"/>
  <c r="H1434" i="1"/>
  <c r="J1434" i="1" s="1"/>
  <c r="M1434" i="1"/>
  <c r="H1435" i="1"/>
  <c r="J1435" i="1" s="1"/>
  <c r="M1435" i="1"/>
  <c r="H1436" i="1"/>
  <c r="J1436" i="1" s="1"/>
  <c r="M1436" i="1"/>
  <c r="H1437" i="1"/>
  <c r="J1437" i="1" s="1"/>
  <c r="M1437" i="1"/>
  <c r="H1438" i="1"/>
  <c r="J1438" i="1" s="1"/>
  <c r="M1438" i="1"/>
  <c r="H1439" i="1"/>
  <c r="J1439" i="1" s="1"/>
  <c r="M1439" i="1"/>
  <c r="H1440" i="1"/>
  <c r="J1440" i="1" s="1"/>
  <c r="M1440" i="1"/>
  <c r="H1441" i="1"/>
  <c r="J1441" i="1" s="1"/>
  <c r="M1441" i="1"/>
  <c r="H1442" i="1"/>
  <c r="J1442" i="1" s="1"/>
  <c r="M1442" i="1"/>
  <c r="H1443" i="1"/>
  <c r="J1443" i="1" s="1"/>
  <c r="M1443" i="1"/>
  <c r="H1444" i="1"/>
  <c r="J1444" i="1" s="1"/>
  <c r="M1444" i="1"/>
  <c r="H1445" i="1"/>
  <c r="J1445" i="1" s="1"/>
  <c r="M1445" i="1"/>
  <c r="H1446" i="1"/>
  <c r="J1446" i="1" s="1"/>
  <c r="M1446" i="1"/>
  <c r="H1447" i="1"/>
  <c r="J1447" i="1" s="1"/>
  <c r="M1447" i="1"/>
  <c r="H1448" i="1"/>
  <c r="J1448" i="1" s="1"/>
  <c r="M1448" i="1"/>
  <c r="H1449" i="1"/>
  <c r="J1449" i="1" s="1"/>
  <c r="M1449" i="1"/>
  <c r="H1450" i="1"/>
  <c r="J1450" i="1" s="1"/>
  <c r="M1450" i="1"/>
  <c r="H1451" i="1"/>
  <c r="J1451" i="1" s="1"/>
  <c r="M1451" i="1"/>
  <c r="H1452" i="1"/>
  <c r="J1452" i="1" s="1"/>
  <c r="M1452" i="1"/>
  <c r="H1453" i="1"/>
  <c r="J1453" i="1" s="1"/>
  <c r="M1453" i="1"/>
  <c r="H1454" i="1"/>
  <c r="J1454" i="1" s="1"/>
  <c r="M1454" i="1"/>
  <c r="H1455" i="1"/>
  <c r="J1455" i="1" s="1"/>
  <c r="M1455" i="1"/>
  <c r="H1456" i="1"/>
  <c r="J1456" i="1" s="1"/>
  <c r="M1456" i="1"/>
  <c r="H1457" i="1"/>
  <c r="J1457" i="1" s="1"/>
  <c r="M1457" i="1"/>
  <c r="H1458" i="1"/>
  <c r="J1458" i="1" s="1"/>
  <c r="M1458" i="1"/>
  <c r="H1459" i="1"/>
  <c r="J1459" i="1" s="1"/>
  <c r="M1459" i="1"/>
  <c r="H1460" i="1"/>
  <c r="J1460" i="1" s="1"/>
  <c r="M1460" i="1"/>
  <c r="H1461" i="1"/>
  <c r="J1461" i="1" s="1"/>
  <c r="M1461" i="1"/>
  <c r="H1462" i="1"/>
  <c r="J1462" i="1" s="1"/>
  <c r="M1462" i="1"/>
  <c r="H1463" i="1"/>
  <c r="J1463" i="1" s="1"/>
  <c r="M1463" i="1"/>
  <c r="H1464" i="1"/>
  <c r="J1464" i="1" s="1"/>
  <c r="M1464" i="1"/>
  <c r="H1465" i="1"/>
  <c r="J1465" i="1" s="1"/>
  <c r="M1465" i="1"/>
  <c r="H1466" i="1"/>
  <c r="J1466" i="1" s="1"/>
  <c r="M1466" i="1"/>
  <c r="H1467" i="1"/>
  <c r="J1467" i="1" s="1"/>
  <c r="M1467" i="1"/>
  <c r="H1468" i="1"/>
  <c r="J1468" i="1" s="1"/>
  <c r="M1468" i="1"/>
  <c r="H1469" i="1"/>
  <c r="J1469" i="1" s="1"/>
  <c r="M1469" i="1"/>
  <c r="H1470" i="1"/>
  <c r="J1470" i="1" s="1"/>
  <c r="M1470" i="1"/>
  <c r="H1471" i="1"/>
  <c r="J1471" i="1" s="1"/>
  <c r="M1471" i="1"/>
  <c r="H1472" i="1"/>
  <c r="J1472" i="1" s="1"/>
  <c r="M1472" i="1"/>
  <c r="H1473" i="1"/>
  <c r="J1473" i="1" s="1"/>
  <c r="M1473" i="1"/>
  <c r="H1474" i="1"/>
  <c r="J1474" i="1" s="1"/>
  <c r="M1474" i="1"/>
  <c r="H1475" i="1"/>
  <c r="J1475" i="1" s="1"/>
  <c r="M1475" i="1"/>
  <c r="H1476" i="1"/>
  <c r="J1476" i="1" s="1"/>
  <c r="M1476" i="1"/>
  <c r="H1477" i="1"/>
  <c r="J1477" i="1" s="1"/>
  <c r="M1477" i="1"/>
  <c r="H1478" i="1"/>
  <c r="J1478" i="1" s="1"/>
  <c r="M1478" i="1"/>
  <c r="H1479" i="1"/>
  <c r="J1479" i="1" s="1"/>
  <c r="M1479" i="1"/>
  <c r="H1480" i="1"/>
  <c r="J1480" i="1" s="1"/>
  <c r="M1480" i="1"/>
  <c r="H1481" i="1"/>
  <c r="J1481" i="1" s="1"/>
  <c r="M1481" i="1"/>
  <c r="H1482" i="1"/>
  <c r="J1482" i="1" s="1"/>
  <c r="M1482" i="1"/>
  <c r="H1483" i="1"/>
  <c r="J1483" i="1" s="1"/>
  <c r="M1483" i="1"/>
  <c r="H1484" i="1"/>
  <c r="J1484" i="1" s="1"/>
  <c r="M1484" i="1"/>
  <c r="H1485" i="1"/>
  <c r="J1485" i="1" s="1"/>
  <c r="M1485" i="1"/>
  <c r="H1486" i="1"/>
  <c r="J1486" i="1" s="1"/>
  <c r="M1486" i="1"/>
  <c r="H1487" i="1"/>
  <c r="J1487" i="1" s="1"/>
  <c r="M1487" i="1"/>
  <c r="H1488" i="1"/>
  <c r="J1488" i="1" s="1"/>
  <c r="M1488" i="1"/>
  <c r="H1489" i="1"/>
  <c r="J1489" i="1" s="1"/>
  <c r="M1489" i="1"/>
  <c r="H1490" i="1"/>
  <c r="J1490" i="1" s="1"/>
  <c r="M1490" i="1"/>
  <c r="H1491" i="1"/>
  <c r="J1491" i="1" s="1"/>
  <c r="M1491" i="1"/>
  <c r="H1492" i="1"/>
  <c r="J1492" i="1" s="1"/>
  <c r="M1492" i="1"/>
  <c r="H1493" i="1"/>
  <c r="J1493" i="1" s="1"/>
  <c r="M1493" i="1"/>
  <c r="H1494" i="1"/>
  <c r="J1494" i="1" s="1"/>
  <c r="M1494" i="1"/>
  <c r="H1495" i="1"/>
  <c r="J1495" i="1" s="1"/>
  <c r="M1495" i="1"/>
  <c r="H1496" i="1"/>
  <c r="J1496" i="1" s="1"/>
  <c r="M1496" i="1"/>
  <c r="H1497" i="1"/>
  <c r="J1497" i="1" s="1"/>
  <c r="M1497" i="1"/>
  <c r="H451" i="1"/>
  <c r="H45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2" i="1"/>
  <c r="J68" i="1" l="1"/>
  <c r="M68" i="1"/>
  <c r="J69" i="1"/>
  <c r="M69" i="1"/>
  <c r="J70" i="1"/>
  <c r="M70" i="1"/>
  <c r="J71" i="1"/>
  <c r="M71" i="1"/>
  <c r="J72" i="1"/>
  <c r="M72" i="1"/>
  <c r="J73" i="1"/>
  <c r="M73" i="1"/>
  <c r="J74" i="1"/>
  <c r="M74" i="1"/>
  <c r="J75" i="1"/>
  <c r="M75" i="1"/>
  <c r="J76" i="1"/>
  <c r="M76" i="1"/>
  <c r="J77" i="1"/>
  <c r="M77" i="1"/>
  <c r="J78" i="1"/>
  <c r="M78" i="1"/>
  <c r="J79" i="1"/>
  <c r="M79" i="1"/>
  <c r="J80" i="1"/>
  <c r="M80" i="1"/>
  <c r="J81" i="1"/>
  <c r="M81" i="1"/>
  <c r="J82" i="1"/>
  <c r="M82" i="1"/>
  <c r="J83" i="1"/>
  <c r="M83" i="1"/>
  <c r="J84" i="1"/>
  <c r="M84" i="1"/>
  <c r="J85" i="1"/>
  <c r="M85" i="1"/>
  <c r="J86" i="1"/>
  <c r="M86" i="1"/>
  <c r="J87" i="1"/>
  <c r="M87" i="1"/>
  <c r="J88" i="1"/>
  <c r="M88" i="1"/>
  <c r="J89" i="1"/>
  <c r="M89" i="1"/>
  <c r="J90" i="1"/>
  <c r="M90" i="1"/>
  <c r="J91" i="1"/>
  <c r="M91" i="1"/>
  <c r="J92" i="1"/>
  <c r="M92" i="1"/>
  <c r="J93" i="1"/>
  <c r="M93" i="1"/>
  <c r="J94" i="1"/>
  <c r="M94" i="1"/>
  <c r="J95" i="1"/>
  <c r="M95" i="1"/>
  <c r="J96" i="1"/>
  <c r="M96" i="1"/>
  <c r="J97" i="1"/>
  <c r="M97" i="1"/>
  <c r="J98" i="1"/>
  <c r="M98" i="1"/>
  <c r="J99" i="1"/>
  <c r="M99" i="1"/>
  <c r="J100" i="1"/>
  <c r="M100" i="1"/>
  <c r="J101" i="1"/>
  <c r="M101" i="1"/>
  <c r="J102" i="1"/>
  <c r="M102" i="1"/>
  <c r="J103" i="1"/>
  <c r="M103" i="1"/>
  <c r="J104" i="1"/>
  <c r="M104" i="1"/>
  <c r="J105" i="1"/>
  <c r="M105" i="1"/>
  <c r="J106" i="1"/>
  <c r="M106" i="1"/>
  <c r="J107" i="1"/>
  <c r="M107" i="1"/>
  <c r="J108" i="1"/>
  <c r="M108" i="1"/>
  <c r="J109" i="1"/>
  <c r="M109" i="1"/>
  <c r="J110" i="1"/>
  <c r="M110" i="1"/>
  <c r="J111" i="1"/>
  <c r="M111" i="1"/>
  <c r="J112" i="1"/>
  <c r="M112" i="1"/>
  <c r="J113" i="1"/>
  <c r="M113" i="1"/>
  <c r="J114" i="1"/>
  <c r="M114" i="1"/>
  <c r="J115" i="1"/>
  <c r="M115" i="1"/>
  <c r="J116" i="1"/>
  <c r="M116" i="1"/>
  <c r="J117" i="1"/>
  <c r="M117" i="1"/>
  <c r="J118" i="1"/>
  <c r="M118" i="1"/>
  <c r="J119" i="1"/>
  <c r="M119" i="1"/>
  <c r="J120" i="1"/>
  <c r="M120" i="1"/>
  <c r="J121" i="1"/>
  <c r="M121" i="1"/>
  <c r="J122" i="1"/>
  <c r="M122" i="1"/>
  <c r="J123" i="1"/>
  <c r="M123" i="1"/>
  <c r="J124" i="1"/>
  <c r="M124" i="1"/>
  <c r="J125" i="1"/>
  <c r="M125" i="1"/>
  <c r="J126" i="1"/>
  <c r="M126" i="1"/>
  <c r="J127" i="1"/>
  <c r="M127" i="1"/>
  <c r="J128" i="1"/>
  <c r="M128" i="1"/>
  <c r="J129" i="1"/>
  <c r="M129" i="1"/>
  <c r="J130" i="1"/>
  <c r="M130" i="1"/>
  <c r="J131" i="1"/>
  <c r="M131" i="1"/>
  <c r="J132" i="1"/>
  <c r="M132" i="1"/>
  <c r="J133" i="1"/>
  <c r="M133" i="1"/>
  <c r="J134" i="1"/>
  <c r="M134" i="1"/>
  <c r="J135" i="1"/>
  <c r="M135" i="1"/>
  <c r="J136" i="1"/>
  <c r="M136" i="1"/>
  <c r="J137" i="1"/>
  <c r="M137" i="1"/>
  <c r="J138" i="1"/>
  <c r="M138" i="1"/>
  <c r="J139" i="1"/>
  <c r="M139" i="1"/>
  <c r="J140" i="1"/>
  <c r="M140" i="1"/>
  <c r="J141" i="1"/>
  <c r="M141" i="1"/>
  <c r="J142" i="1"/>
  <c r="M142" i="1"/>
  <c r="J143" i="1"/>
  <c r="M143" i="1"/>
  <c r="J144" i="1"/>
  <c r="M144" i="1"/>
  <c r="J145" i="1"/>
  <c r="M145" i="1"/>
  <c r="J146" i="1"/>
  <c r="M146" i="1"/>
  <c r="J147" i="1"/>
  <c r="M147" i="1"/>
  <c r="J148" i="1"/>
  <c r="M148" i="1"/>
  <c r="J149" i="1"/>
  <c r="M149" i="1"/>
  <c r="J150" i="1"/>
  <c r="M150" i="1"/>
  <c r="J151" i="1"/>
  <c r="M151" i="1"/>
  <c r="J152" i="1"/>
  <c r="M152" i="1"/>
  <c r="J153" i="1"/>
  <c r="M153" i="1"/>
  <c r="J154" i="1"/>
  <c r="M154" i="1"/>
  <c r="J155" i="1"/>
  <c r="M155" i="1"/>
  <c r="J156" i="1"/>
  <c r="M156" i="1"/>
  <c r="J157" i="1"/>
  <c r="M157" i="1"/>
  <c r="J158" i="1"/>
  <c r="M158" i="1"/>
  <c r="J159" i="1"/>
  <c r="M159" i="1"/>
  <c r="J160" i="1"/>
  <c r="M160" i="1"/>
  <c r="J161" i="1"/>
  <c r="M161" i="1"/>
  <c r="J162" i="1"/>
  <c r="M162" i="1"/>
  <c r="J163" i="1"/>
  <c r="M163" i="1"/>
  <c r="J164" i="1"/>
  <c r="M164" i="1"/>
  <c r="J165" i="1"/>
  <c r="M165" i="1"/>
  <c r="J166" i="1"/>
  <c r="M166" i="1"/>
  <c r="J167" i="1"/>
  <c r="M167" i="1"/>
  <c r="J168" i="1"/>
  <c r="M168" i="1"/>
  <c r="J169" i="1"/>
  <c r="M169" i="1"/>
  <c r="J170" i="1"/>
  <c r="M170" i="1"/>
  <c r="J171" i="1"/>
  <c r="M171" i="1"/>
  <c r="J172" i="1"/>
  <c r="M172" i="1"/>
  <c r="J173" i="1"/>
  <c r="M173" i="1"/>
  <c r="J174" i="1"/>
  <c r="M174" i="1"/>
  <c r="J175" i="1"/>
  <c r="M175" i="1"/>
  <c r="J176" i="1"/>
  <c r="M176" i="1"/>
  <c r="J177" i="1"/>
  <c r="M177" i="1"/>
  <c r="J178" i="1"/>
  <c r="M178" i="1"/>
  <c r="J179" i="1"/>
  <c r="M179" i="1"/>
  <c r="J180" i="1"/>
  <c r="M180" i="1"/>
  <c r="J181" i="1"/>
  <c r="M181" i="1"/>
  <c r="J182" i="1"/>
  <c r="M182" i="1"/>
  <c r="J183" i="1"/>
  <c r="M183" i="1"/>
  <c r="J184" i="1"/>
  <c r="M184" i="1"/>
  <c r="J185" i="1"/>
  <c r="M185" i="1"/>
  <c r="J186" i="1"/>
  <c r="M186" i="1"/>
  <c r="J187" i="1"/>
  <c r="M187" i="1"/>
  <c r="J188" i="1"/>
  <c r="M188" i="1"/>
  <c r="J189" i="1"/>
  <c r="M189" i="1"/>
  <c r="J190" i="1"/>
  <c r="M190" i="1"/>
  <c r="J191" i="1"/>
  <c r="M191" i="1"/>
  <c r="J192" i="1"/>
  <c r="M192" i="1"/>
  <c r="J193" i="1"/>
  <c r="M193" i="1"/>
  <c r="J194" i="1"/>
  <c r="M194" i="1"/>
  <c r="J195" i="1"/>
  <c r="M195" i="1"/>
  <c r="J196" i="1"/>
  <c r="M196" i="1"/>
  <c r="J197" i="1"/>
  <c r="M197" i="1"/>
  <c r="J198" i="1"/>
  <c r="M198" i="1"/>
  <c r="J199" i="1"/>
  <c r="M199" i="1"/>
  <c r="J200" i="1"/>
  <c r="M200" i="1"/>
  <c r="J201" i="1"/>
  <c r="M201" i="1"/>
  <c r="J202" i="1"/>
  <c r="M202" i="1"/>
  <c r="J203" i="1"/>
  <c r="M203" i="1"/>
  <c r="J204" i="1"/>
  <c r="M204" i="1"/>
  <c r="J205" i="1"/>
  <c r="M205" i="1"/>
  <c r="J206" i="1"/>
  <c r="M206" i="1"/>
  <c r="J207" i="1"/>
  <c r="M207" i="1"/>
  <c r="J208" i="1"/>
  <c r="M208" i="1"/>
  <c r="J209" i="1"/>
  <c r="M209" i="1"/>
  <c r="J210" i="1"/>
  <c r="M210" i="1"/>
  <c r="J211" i="1"/>
  <c r="M211" i="1"/>
  <c r="J212" i="1"/>
  <c r="M212" i="1"/>
  <c r="J213" i="1"/>
  <c r="M213" i="1"/>
  <c r="J214" i="1"/>
  <c r="M214" i="1"/>
  <c r="J215" i="1"/>
  <c r="M215" i="1"/>
  <c r="J216" i="1"/>
  <c r="M216" i="1"/>
  <c r="J217" i="1"/>
  <c r="M217" i="1"/>
  <c r="J218" i="1"/>
  <c r="M218" i="1"/>
  <c r="J219" i="1"/>
  <c r="M219" i="1"/>
  <c r="J220" i="1"/>
  <c r="M220" i="1"/>
  <c r="J221" i="1"/>
  <c r="M221" i="1"/>
  <c r="J222" i="1"/>
  <c r="M222" i="1"/>
  <c r="J223" i="1"/>
  <c r="M223" i="1"/>
  <c r="J224" i="1"/>
  <c r="M224" i="1"/>
  <c r="J225" i="1"/>
  <c r="M225" i="1"/>
  <c r="J226" i="1"/>
  <c r="M226" i="1"/>
  <c r="J227" i="1"/>
  <c r="M227" i="1"/>
  <c r="J228" i="1"/>
  <c r="M228" i="1"/>
  <c r="J229" i="1"/>
  <c r="M229" i="1"/>
  <c r="J230" i="1"/>
  <c r="M230" i="1"/>
  <c r="J231" i="1"/>
  <c r="M231" i="1"/>
  <c r="J232" i="1"/>
  <c r="M232" i="1"/>
  <c r="J233" i="1"/>
  <c r="M233" i="1"/>
  <c r="J234" i="1"/>
  <c r="M234" i="1"/>
  <c r="J235" i="1"/>
  <c r="M235" i="1"/>
  <c r="J236" i="1"/>
  <c r="M236" i="1"/>
  <c r="J237" i="1"/>
  <c r="M237" i="1"/>
  <c r="J238" i="1"/>
  <c r="M238" i="1"/>
  <c r="J239" i="1"/>
  <c r="M239" i="1"/>
  <c r="J240" i="1"/>
  <c r="M240" i="1"/>
  <c r="J241" i="1"/>
  <c r="M241" i="1"/>
  <c r="J242" i="1"/>
  <c r="M242" i="1"/>
  <c r="J243" i="1"/>
  <c r="M243" i="1"/>
  <c r="J244" i="1"/>
  <c r="M244" i="1"/>
  <c r="J245" i="1"/>
  <c r="M245" i="1"/>
  <c r="J246" i="1"/>
  <c r="M246" i="1"/>
  <c r="J247" i="1"/>
  <c r="M247" i="1"/>
  <c r="J248" i="1"/>
  <c r="M248" i="1"/>
  <c r="J249" i="1"/>
  <c r="M249" i="1"/>
  <c r="J250" i="1"/>
  <c r="M250" i="1"/>
  <c r="J251" i="1"/>
  <c r="M251" i="1"/>
  <c r="J252" i="1"/>
  <c r="M252" i="1"/>
  <c r="J253" i="1"/>
  <c r="M253" i="1"/>
  <c r="J254" i="1"/>
  <c r="M254" i="1"/>
  <c r="J255" i="1"/>
  <c r="M255" i="1"/>
  <c r="J256" i="1"/>
  <c r="M256" i="1"/>
  <c r="J257" i="1"/>
  <c r="M257" i="1"/>
  <c r="J258" i="1"/>
  <c r="M258" i="1"/>
  <c r="J259" i="1"/>
  <c r="M259" i="1"/>
  <c r="J260" i="1"/>
  <c r="M260" i="1"/>
  <c r="J261" i="1"/>
  <c r="M261" i="1"/>
  <c r="J262" i="1"/>
  <c r="M262" i="1"/>
  <c r="J263" i="1"/>
  <c r="M263" i="1"/>
  <c r="J264" i="1"/>
  <c r="M264" i="1"/>
  <c r="J265" i="1"/>
  <c r="M265" i="1"/>
  <c r="J266" i="1"/>
  <c r="M266" i="1"/>
  <c r="J267" i="1"/>
  <c r="M267" i="1"/>
  <c r="J268" i="1"/>
  <c r="M268" i="1"/>
  <c r="J269" i="1"/>
  <c r="M269" i="1"/>
  <c r="J270" i="1"/>
  <c r="M270" i="1"/>
  <c r="J271" i="1"/>
  <c r="M271" i="1"/>
  <c r="J272" i="1"/>
  <c r="M272" i="1"/>
  <c r="J273" i="1"/>
  <c r="M273" i="1"/>
  <c r="J274" i="1"/>
  <c r="M274" i="1"/>
  <c r="J275" i="1"/>
  <c r="M275" i="1"/>
  <c r="J276" i="1"/>
  <c r="M276" i="1"/>
  <c r="J277" i="1"/>
  <c r="M277" i="1"/>
  <c r="J278" i="1"/>
  <c r="M278" i="1"/>
  <c r="J279" i="1"/>
  <c r="M279" i="1"/>
  <c r="J280" i="1"/>
  <c r="M280" i="1"/>
  <c r="J281" i="1"/>
  <c r="M281" i="1"/>
  <c r="J282" i="1"/>
  <c r="M282" i="1"/>
  <c r="J283" i="1"/>
  <c r="M283" i="1"/>
  <c r="J284" i="1"/>
  <c r="M284" i="1"/>
  <c r="J285" i="1"/>
  <c r="M285" i="1"/>
  <c r="J286" i="1"/>
  <c r="M286" i="1"/>
  <c r="J287" i="1"/>
  <c r="M287" i="1"/>
  <c r="J288" i="1"/>
  <c r="M288" i="1"/>
  <c r="J289" i="1"/>
  <c r="M289" i="1"/>
  <c r="J290" i="1"/>
  <c r="M290" i="1"/>
  <c r="J291" i="1"/>
  <c r="M291" i="1"/>
  <c r="J292" i="1"/>
  <c r="M292" i="1"/>
  <c r="J293" i="1"/>
  <c r="M293" i="1"/>
  <c r="J294" i="1"/>
  <c r="M294" i="1"/>
  <c r="J295" i="1"/>
  <c r="M295" i="1"/>
  <c r="J296" i="1"/>
  <c r="M296" i="1"/>
  <c r="J297" i="1"/>
  <c r="M297" i="1"/>
  <c r="J298" i="1"/>
  <c r="M298" i="1"/>
  <c r="J299" i="1"/>
  <c r="M299" i="1"/>
  <c r="J300" i="1"/>
  <c r="M300" i="1"/>
  <c r="J301" i="1"/>
  <c r="M301" i="1"/>
  <c r="J302" i="1"/>
  <c r="M302" i="1"/>
  <c r="J303" i="1"/>
  <c r="M303" i="1"/>
  <c r="J304" i="1"/>
  <c r="M304" i="1"/>
  <c r="J305" i="1"/>
  <c r="M305" i="1"/>
  <c r="J306" i="1"/>
  <c r="M306" i="1"/>
  <c r="J307" i="1"/>
  <c r="M307" i="1"/>
  <c r="J308" i="1"/>
  <c r="M308" i="1"/>
  <c r="J309" i="1"/>
  <c r="M309" i="1"/>
  <c r="J310" i="1"/>
  <c r="M310" i="1"/>
  <c r="J311" i="1"/>
  <c r="M311" i="1"/>
  <c r="J312" i="1"/>
  <c r="M312" i="1"/>
  <c r="J313" i="1"/>
  <c r="M313" i="1"/>
  <c r="J314" i="1"/>
  <c r="M314" i="1"/>
  <c r="J315" i="1"/>
  <c r="M315" i="1"/>
  <c r="J316" i="1"/>
  <c r="M316" i="1"/>
  <c r="J317" i="1"/>
  <c r="M317" i="1"/>
  <c r="J318" i="1"/>
  <c r="M318" i="1"/>
  <c r="J319" i="1"/>
  <c r="M319" i="1"/>
  <c r="J320" i="1"/>
  <c r="M320" i="1"/>
  <c r="J321" i="1"/>
  <c r="M321" i="1"/>
  <c r="J322" i="1"/>
  <c r="M322" i="1"/>
  <c r="J323" i="1"/>
  <c r="M323" i="1"/>
  <c r="J324" i="1"/>
  <c r="M324" i="1"/>
  <c r="J325" i="1"/>
  <c r="M325" i="1"/>
  <c r="J326" i="1"/>
  <c r="M326" i="1"/>
  <c r="J327" i="1"/>
  <c r="M327" i="1"/>
  <c r="J328" i="1"/>
  <c r="M328" i="1"/>
  <c r="J329" i="1"/>
  <c r="M329" i="1"/>
  <c r="J330" i="1"/>
  <c r="M330" i="1"/>
  <c r="J331" i="1"/>
  <c r="M331" i="1"/>
  <c r="J332" i="1"/>
  <c r="M332" i="1"/>
  <c r="J333" i="1"/>
  <c r="M333" i="1"/>
  <c r="J334" i="1"/>
  <c r="M334" i="1"/>
  <c r="J335" i="1"/>
  <c r="M335" i="1"/>
  <c r="J336" i="1"/>
  <c r="M336" i="1"/>
  <c r="J337" i="1"/>
  <c r="M337" i="1"/>
  <c r="J338" i="1"/>
  <c r="M338" i="1"/>
  <c r="J339" i="1"/>
  <c r="M339" i="1"/>
  <c r="J340" i="1"/>
  <c r="M340" i="1"/>
  <c r="J341" i="1"/>
  <c r="M341" i="1"/>
  <c r="J342" i="1"/>
  <c r="M342" i="1"/>
  <c r="J343" i="1"/>
  <c r="M343" i="1"/>
  <c r="J344" i="1"/>
  <c r="M344" i="1"/>
  <c r="J345" i="1"/>
  <c r="M345" i="1"/>
  <c r="J346" i="1"/>
  <c r="M346" i="1"/>
  <c r="J347" i="1"/>
  <c r="M347" i="1"/>
  <c r="J348" i="1"/>
  <c r="M348" i="1"/>
  <c r="J349" i="1"/>
  <c r="M349" i="1"/>
  <c r="J350" i="1"/>
  <c r="M350" i="1"/>
  <c r="J351" i="1"/>
  <c r="M351" i="1"/>
  <c r="J352" i="1"/>
  <c r="M352" i="1"/>
  <c r="J353" i="1"/>
  <c r="M353" i="1"/>
  <c r="J354" i="1"/>
  <c r="M354" i="1"/>
  <c r="J355" i="1"/>
  <c r="M355" i="1"/>
  <c r="J356" i="1"/>
  <c r="M356" i="1"/>
  <c r="J357" i="1"/>
  <c r="M357" i="1"/>
  <c r="J358" i="1"/>
  <c r="M358" i="1"/>
  <c r="J359" i="1"/>
  <c r="M359" i="1"/>
  <c r="J360" i="1"/>
  <c r="M360" i="1"/>
  <c r="J361" i="1"/>
  <c r="M361" i="1"/>
  <c r="J362" i="1"/>
  <c r="M362" i="1"/>
  <c r="J363" i="1"/>
  <c r="M363" i="1"/>
  <c r="J364" i="1"/>
  <c r="M364" i="1"/>
  <c r="J365" i="1"/>
  <c r="M365" i="1"/>
  <c r="J366" i="1"/>
  <c r="M366" i="1"/>
  <c r="J367" i="1"/>
  <c r="M367" i="1"/>
  <c r="J368" i="1"/>
  <c r="M368" i="1"/>
  <c r="J369" i="1"/>
  <c r="M369" i="1"/>
  <c r="J370" i="1"/>
  <c r="M370" i="1"/>
  <c r="J371" i="1"/>
  <c r="M371" i="1"/>
  <c r="J372" i="1"/>
  <c r="M372" i="1"/>
  <c r="J373" i="1"/>
  <c r="M373" i="1"/>
  <c r="J374" i="1"/>
  <c r="M374" i="1"/>
  <c r="J375" i="1"/>
  <c r="M375" i="1"/>
  <c r="J376" i="1"/>
  <c r="M376" i="1"/>
  <c r="J377" i="1"/>
  <c r="M377" i="1"/>
  <c r="J378" i="1"/>
  <c r="M378" i="1"/>
  <c r="J379" i="1"/>
  <c r="M379" i="1"/>
  <c r="J380" i="1"/>
  <c r="M380" i="1"/>
  <c r="J381" i="1"/>
  <c r="M381" i="1"/>
  <c r="J382" i="1"/>
  <c r="M382" i="1"/>
  <c r="J383" i="1"/>
  <c r="M383" i="1"/>
  <c r="J384" i="1"/>
  <c r="M384" i="1"/>
  <c r="J385" i="1"/>
  <c r="M385" i="1"/>
  <c r="J386" i="1"/>
  <c r="M386" i="1"/>
  <c r="J387" i="1"/>
  <c r="M387" i="1"/>
  <c r="J388" i="1"/>
  <c r="M388" i="1"/>
  <c r="J389" i="1"/>
  <c r="M389" i="1"/>
  <c r="J390" i="1"/>
  <c r="M390" i="1"/>
  <c r="J391" i="1"/>
  <c r="M391" i="1"/>
  <c r="J392" i="1"/>
  <c r="M392" i="1"/>
  <c r="J393" i="1"/>
  <c r="M393" i="1"/>
  <c r="J394" i="1"/>
  <c r="M394" i="1"/>
  <c r="J395" i="1"/>
  <c r="M395" i="1"/>
  <c r="J396" i="1"/>
  <c r="M396" i="1"/>
  <c r="J397" i="1"/>
  <c r="M397" i="1"/>
  <c r="J398" i="1"/>
  <c r="M398" i="1"/>
  <c r="J399" i="1"/>
  <c r="M399" i="1"/>
  <c r="J400" i="1"/>
  <c r="M400" i="1"/>
  <c r="J401" i="1"/>
  <c r="M401" i="1"/>
  <c r="J402" i="1"/>
  <c r="M402" i="1"/>
  <c r="J403" i="1"/>
  <c r="M403" i="1"/>
  <c r="J404" i="1"/>
  <c r="M404" i="1"/>
  <c r="J405" i="1"/>
  <c r="M405" i="1"/>
  <c r="J406" i="1"/>
  <c r="M406" i="1"/>
  <c r="J407" i="1"/>
  <c r="M407" i="1"/>
  <c r="J408" i="1"/>
  <c r="M408" i="1"/>
  <c r="J409" i="1"/>
  <c r="M409" i="1"/>
  <c r="J410" i="1"/>
  <c r="M410" i="1"/>
  <c r="J411" i="1"/>
  <c r="M411" i="1"/>
  <c r="J412" i="1"/>
  <c r="M412" i="1"/>
  <c r="J413" i="1"/>
  <c r="M413" i="1"/>
  <c r="J414" i="1"/>
  <c r="M414" i="1"/>
  <c r="J415" i="1"/>
  <c r="M415" i="1"/>
  <c r="J416" i="1"/>
  <c r="M416" i="1"/>
  <c r="J417" i="1"/>
  <c r="M417" i="1"/>
  <c r="J418" i="1"/>
  <c r="M418" i="1"/>
  <c r="J419" i="1"/>
  <c r="M419" i="1"/>
  <c r="J420" i="1"/>
  <c r="M420" i="1"/>
  <c r="J421" i="1"/>
  <c r="M421" i="1"/>
  <c r="J422" i="1"/>
  <c r="M422" i="1"/>
  <c r="J423" i="1"/>
  <c r="M423" i="1"/>
  <c r="J424" i="1"/>
  <c r="M424" i="1"/>
  <c r="J425" i="1"/>
  <c r="M425" i="1"/>
  <c r="J426" i="1"/>
  <c r="M426" i="1"/>
  <c r="J427" i="1"/>
  <c r="M427" i="1"/>
  <c r="J428" i="1"/>
  <c r="M428" i="1"/>
  <c r="J429" i="1"/>
  <c r="M429" i="1"/>
  <c r="J430" i="1"/>
  <c r="M430" i="1"/>
  <c r="J431" i="1"/>
  <c r="M431" i="1"/>
  <c r="J432" i="1"/>
  <c r="M432" i="1"/>
  <c r="J433" i="1"/>
  <c r="M433" i="1"/>
  <c r="J434" i="1"/>
  <c r="M434" i="1"/>
  <c r="J435" i="1"/>
  <c r="M435" i="1"/>
  <c r="J436" i="1"/>
  <c r="M436" i="1"/>
  <c r="J437" i="1"/>
  <c r="M437" i="1"/>
  <c r="J438" i="1"/>
  <c r="M438" i="1"/>
  <c r="J439" i="1"/>
  <c r="M439" i="1"/>
  <c r="J440" i="1"/>
  <c r="M440" i="1"/>
  <c r="J441" i="1"/>
  <c r="M441" i="1"/>
  <c r="J442" i="1"/>
  <c r="M442" i="1"/>
  <c r="J443" i="1"/>
  <c r="M443" i="1"/>
  <c r="J444" i="1"/>
  <c r="M444" i="1"/>
  <c r="J445" i="1"/>
  <c r="M445" i="1"/>
  <c r="J446" i="1"/>
  <c r="M446" i="1"/>
  <c r="J447" i="1"/>
  <c r="M447" i="1"/>
  <c r="J448" i="1"/>
  <c r="M448" i="1"/>
  <c r="J449" i="1"/>
  <c r="M449" i="1"/>
  <c r="J450" i="1"/>
  <c r="M450" i="1"/>
  <c r="J451" i="1"/>
  <c r="M451" i="1"/>
  <c r="E3" i="3" l="1"/>
  <c r="J2" i="1"/>
  <c r="J4" i="1"/>
  <c r="J5" i="1"/>
  <c r="J6" i="1"/>
  <c r="J7" i="1"/>
  <c r="J8" i="1"/>
  <c r="J9" i="1"/>
  <c r="J10" i="1"/>
  <c r="J12" i="1"/>
  <c r="J15" i="1"/>
  <c r="J16" i="1"/>
  <c r="J17" i="1"/>
  <c r="J18" i="1"/>
  <c r="J20" i="1"/>
  <c r="J21" i="1"/>
  <c r="J22" i="1"/>
  <c r="J24" i="1"/>
  <c r="J25" i="1"/>
  <c r="J26" i="1"/>
  <c r="J28" i="1"/>
  <c r="J31" i="1"/>
  <c r="J32" i="1"/>
  <c r="J33" i="1"/>
  <c r="J34" i="1"/>
  <c r="J36" i="1"/>
  <c r="J37" i="1"/>
  <c r="J40" i="1"/>
  <c r="J41" i="1"/>
  <c r="J42" i="1"/>
  <c r="J44" i="1"/>
  <c r="J46" i="1"/>
  <c r="J47" i="1"/>
  <c r="J48" i="1"/>
  <c r="J49" i="1"/>
  <c r="J50" i="1"/>
  <c r="J52" i="1"/>
  <c r="J53" i="1"/>
  <c r="J56" i="1"/>
  <c r="J57" i="1"/>
  <c r="J58" i="1"/>
  <c r="J60" i="1"/>
  <c r="J62" i="1"/>
  <c r="J63" i="1"/>
  <c r="J64" i="1"/>
  <c r="J65" i="1"/>
  <c r="J66" i="1"/>
  <c r="M2" i="1"/>
  <c r="J3" i="1"/>
  <c r="M3" i="1"/>
  <c r="M4" i="1"/>
  <c r="M5" i="1"/>
  <c r="M6" i="1"/>
  <c r="M7" i="1"/>
  <c r="M8" i="1"/>
  <c r="M9" i="1"/>
  <c r="M10" i="1"/>
  <c r="J11" i="1"/>
  <c r="M11" i="1"/>
  <c r="M12" i="1"/>
  <c r="J13" i="1"/>
  <c r="M13" i="1"/>
  <c r="J14" i="1"/>
  <c r="M14" i="1"/>
  <c r="M15" i="1"/>
  <c r="M16" i="1"/>
  <c r="M17" i="1"/>
  <c r="M18" i="1"/>
  <c r="J19" i="1"/>
  <c r="M19" i="1"/>
  <c r="M20" i="1"/>
  <c r="M21" i="1"/>
  <c r="M22" i="1"/>
  <c r="J23" i="1"/>
  <c r="M23" i="1"/>
  <c r="M24" i="1"/>
  <c r="M25" i="1"/>
  <c r="M26" i="1"/>
  <c r="J27" i="1"/>
  <c r="M27" i="1"/>
  <c r="M28" i="1"/>
  <c r="J29" i="1"/>
  <c r="M29" i="1"/>
  <c r="J30" i="1"/>
  <c r="M30" i="1"/>
  <c r="M31" i="1"/>
  <c r="M32" i="1"/>
  <c r="M33" i="1"/>
  <c r="M34" i="1"/>
  <c r="J35" i="1"/>
  <c r="M35" i="1"/>
  <c r="M36" i="1"/>
  <c r="M37" i="1"/>
  <c r="J38" i="1"/>
  <c r="M38" i="1"/>
  <c r="J39" i="1"/>
  <c r="M39" i="1"/>
  <c r="M40" i="1"/>
  <c r="M41" i="1"/>
  <c r="M42" i="1"/>
  <c r="J43" i="1"/>
  <c r="M43" i="1"/>
  <c r="M44" i="1"/>
  <c r="J45" i="1"/>
  <c r="M45" i="1"/>
  <c r="M46" i="1"/>
  <c r="M47" i="1"/>
  <c r="M48" i="1"/>
  <c r="M49" i="1"/>
  <c r="M50" i="1"/>
  <c r="J51" i="1"/>
  <c r="M51" i="1"/>
  <c r="M52" i="1"/>
  <c r="M53" i="1"/>
  <c r="J54" i="1"/>
  <c r="M54" i="1"/>
  <c r="J55" i="1"/>
  <c r="M55" i="1"/>
  <c r="M56" i="1"/>
  <c r="M57" i="1"/>
  <c r="M58" i="1"/>
  <c r="J59" i="1"/>
  <c r="M59" i="1"/>
  <c r="M60" i="1"/>
  <c r="J61" i="1"/>
  <c r="M61" i="1"/>
  <c r="M62" i="1"/>
  <c r="M63" i="1"/>
  <c r="M64" i="1"/>
  <c r="M65" i="1"/>
  <c r="M66" i="1"/>
  <c r="J67" i="1"/>
  <c r="M67" i="1"/>
  <c r="F3" i="3" l="1"/>
  <c r="D25" i="3" l="1"/>
  <c r="F55" i="1" s="1"/>
  <c r="B25" i="3"/>
  <c r="C25" i="3"/>
  <c r="G3" i="3"/>
  <c r="H3" i="3" s="1"/>
  <c r="G6" i="3" s="1"/>
  <c r="H6" i="3" s="1"/>
  <c r="F155" i="1" l="1"/>
  <c r="F1498" i="1"/>
  <c r="G1498" i="1" s="1"/>
  <c r="F1499" i="1"/>
  <c r="G1499" i="1" s="1"/>
  <c r="F1506" i="1"/>
  <c r="G1506" i="1" s="1"/>
  <c r="F1507" i="1"/>
  <c r="G1507" i="1" s="1"/>
  <c r="F1500" i="1"/>
  <c r="G1500" i="1" s="1"/>
  <c r="F1501" i="1"/>
  <c r="G1501" i="1" s="1"/>
  <c r="F1508" i="1"/>
  <c r="G1508" i="1" s="1"/>
  <c r="F1509" i="1"/>
  <c r="G1509" i="1" s="1"/>
  <c r="F1502" i="1"/>
  <c r="G1502" i="1" s="1"/>
  <c r="F1503" i="1"/>
  <c r="G1503" i="1" s="1"/>
  <c r="F1510" i="1"/>
  <c r="G1510" i="1" s="1"/>
  <c r="X2" i="1" s="1"/>
  <c r="F1505" i="1"/>
  <c r="G1505" i="1" s="1"/>
  <c r="F1504" i="1"/>
  <c r="G1504" i="1" s="1"/>
  <c r="I1501" i="1"/>
  <c r="I1507" i="1"/>
  <c r="F37" i="1"/>
  <c r="I37" i="1" s="1"/>
  <c r="F47" i="1"/>
  <c r="I47" i="1" s="1"/>
  <c r="F33" i="1"/>
  <c r="I33" i="1" s="1"/>
  <c r="F22" i="1"/>
  <c r="I22" i="1" s="1"/>
  <c r="F58" i="1"/>
  <c r="G58" i="1" s="1"/>
  <c r="F54" i="1"/>
  <c r="G54" i="1" s="1"/>
  <c r="F415" i="1"/>
  <c r="I415" i="1" s="1"/>
  <c r="F51" i="1"/>
  <c r="G51" i="1" s="1"/>
  <c r="F50" i="1"/>
  <c r="I50" i="1" s="1"/>
  <c r="F64" i="1"/>
  <c r="I64" i="1" s="1"/>
  <c r="F34" i="1"/>
  <c r="G34" i="1" s="1"/>
  <c r="F27" i="1"/>
  <c r="G27" i="1" s="1"/>
  <c r="F60" i="1"/>
  <c r="I60" i="1" s="1"/>
  <c r="F24" i="1"/>
  <c r="I24" i="1" s="1"/>
  <c r="F65" i="1"/>
  <c r="G65" i="1" s="1"/>
  <c r="F59" i="1"/>
  <c r="G59" i="1" s="1"/>
  <c r="F129" i="1"/>
  <c r="G129" i="1" s="1"/>
  <c r="F122" i="1"/>
  <c r="G122" i="1" s="1"/>
  <c r="F57" i="1"/>
  <c r="I57" i="1" s="1"/>
  <c r="F31" i="1"/>
  <c r="I31" i="1" s="1"/>
  <c r="F21" i="1"/>
  <c r="G21" i="1" s="1"/>
  <c r="F23" i="1"/>
  <c r="G23" i="1" s="1"/>
  <c r="F243" i="1"/>
  <c r="G243" i="1" s="1"/>
  <c r="F235" i="1"/>
  <c r="I235" i="1" s="1"/>
  <c r="F67" i="1"/>
  <c r="I67" i="1" s="1"/>
  <c r="F53" i="1"/>
  <c r="I53" i="1" s="1"/>
  <c r="F52" i="1"/>
  <c r="G52" i="1" s="1"/>
  <c r="F42" i="1"/>
  <c r="I42" i="1" s="1"/>
  <c r="F26" i="1"/>
  <c r="I26" i="1" s="1"/>
  <c r="F39" i="1"/>
  <c r="I39" i="1" s="1"/>
  <c r="F358" i="1"/>
  <c r="G358" i="1" s="1"/>
  <c r="F361" i="1"/>
  <c r="I361" i="1" s="1"/>
  <c r="F158" i="1"/>
  <c r="G158" i="1" s="1"/>
  <c r="F16" i="1"/>
  <c r="G16" i="1" s="1"/>
  <c r="F17" i="1"/>
  <c r="G17" i="1" s="1"/>
  <c r="F43" i="1"/>
  <c r="I43" i="1" s="1"/>
  <c r="F49" i="1"/>
  <c r="I49" i="1" s="1"/>
  <c r="F30" i="1"/>
  <c r="G30" i="1" s="1"/>
  <c r="F35" i="1"/>
  <c r="I35" i="1" s="1"/>
  <c r="F262" i="1"/>
  <c r="G262" i="1" s="1"/>
  <c r="F62" i="1"/>
  <c r="G62" i="1" s="1"/>
  <c r="F48" i="1"/>
  <c r="I48" i="1" s="1"/>
  <c r="F44" i="1"/>
  <c r="I44" i="1" s="1"/>
  <c r="F18" i="1"/>
  <c r="I18" i="1" s="1"/>
  <c r="F36" i="1"/>
  <c r="G36" i="1" s="1"/>
  <c r="F25" i="1"/>
  <c r="G25" i="1" s="1"/>
  <c r="F183" i="1"/>
  <c r="G183" i="1" s="1"/>
  <c r="F350" i="1"/>
  <c r="I350" i="1" s="1"/>
  <c r="F347" i="1"/>
  <c r="G347" i="1" s="1"/>
  <c r="F286" i="1"/>
  <c r="G286" i="1" s="1"/>
  <c r="F56" i="1"/>
  <c r="I56" i="1" s="1"/>
  <c r="F66" i="1"/>
  <c r="G66" i="1" s="1"/>
  <c r="F46" i="1"/>
  <c r="I46" i="1" s="1"/>
  <c r="F40" i="1"/>
  <c r="G40" i="1" s="1"/>
  <c r="F261" i="1"/>
  <c r="G261" i="1" s="1"/>
  <c r="F108" i="1"/>
  <c r="G108" i="1" s="1"/>
  <c r="F61" i="1"/>
  <c r="I61" i="1" s="1"/>
  <c r="F38" i="1"/>
  <c r="G38" i="1" s="1"/>
  <c r="F63" i="1"/>
  <c r="G63" i="1" s="1"/>
  <c r="F45" i="1"/>
  <c r="I45" i="1" s="1"/>
  <c r="F32" i="1"/>
  <c r="I32" i="1" s="1"/>
  <c r="F14" i="1"/>
  <c r="I14" i="1" s="1"/>
  <c r="F394" i="1"/>
  <c r="G394" i="1" s="1"/>
  <c r="F319" i="1"/>
  <c r="G319" i="1" s="1"/>
  <c r="F41" i="1"/>
  <c r="I41" i="1" s="1"/>
  <c r="F29" i="1"/>
  <c r="I29" i="1" s="1"/>
  <c r="F13" i="1"/>
  <c r="G13" i="1" s="1"/>
  <c r="F250" i="1"/>
  <c r="G250" i="1" s="1"/>
  <c r="F287" i="1"/>
  <c r="I287" i="1" s="1"/>
  <c r="F9" i="1"/>
  <c r="I9" i="1" s="1"/>
  <c r="F337" i="1"/>
  <c r="G337" i="1" s="1"/>
  <c r="F241" i="1"/>
  <c r="G241" i="1" s="1"/>
  <c r="F237" i="1"/>
  <c r="I237" i="1" s="1"/>
  <c r="F326" i="1"/>
  <c r="G326" i="1" s="1"/>
  <c r="F341" i="1"/>
  <c r="I341" i="1" s="1"/>
  <c r="F134" i="1"/>
  <c r="G134" i="1" s="1"/>
  <c r="F4" i="1"/>
  <c r="G4" i="1" s="1"/>
  <c r="F429" i="1"/>
  <c r="G429" i="1" s="1"/>
  <c r="F419" i="1"/>
  <c r="I419" i="1" s="1"/>
  <c r="F260" i="1"/>
  <c r="G260" i="1" s="1"/>
  <c r="F98" i="1"/>
  <c r="G98" i="1" s="1"/>
  <c r="F202" i="1"/>
  <c r="G202" i="1" s="1"/>
  <c r="F315" i="1"/>
  <c r="I315" i="1" s="1"/>
  <c r="F378" i="1"/>
  <c r="I378" i="1" s="1"/>
  <c r="F297" i="1"/>
  <c r="I297" i="1" s="1"/>
  <c r="F93" i="1"/>
  <c r="G93" i="1" s="1"/>
  <c r="F95" i="1"/>
  <c r="I95" i="1" s="1"/>
  <c r="F85" i="1"/>
  <c r="I85" i="1" s="1"/>
  <c r="F10" i="1"/>
  <c r="G10" i="1" s="1"/>
  <c r="F7" i="1"/>
  <c r="G7" i="1" s="1"/>
  <c r="F296" i="1"/>
  <c r="G296" i="1" s="1"/>
  <c r="F312" i="1"/>
  <c r="I312" i="1" s="1"/>
  <c r="F427" i="1"/>
  <c r="I427" i="1" s="1"/>
  <c r="F80" i="1"/>
  <c r="G80" i="1" s="1"/>
  <c r="F91" i="1"/>
  <c r="I91" i="1" s="1"/>
  <c r="F6" i="1"/>
  <c r="G6" i="1" s="1"/>
  <c r="F3" i="1"/>
  <c r="G3" i="1" s="1"/>
  <c r="F285" i="1"/>
  <c r="I285" i="1" s="1"/>
  <c r="F269" i="1"/>
  <c r="G269" i="1" s="1"/>
  <c r="F426" i="1"/>
  <c r="I426" i="1" s="1"/>
  <c r="F417" i="1"/>
  <c r="G417" i="1" s="1"/>
  <c r="F364" i="1"/>
  <c r="I364" i="1" s="1"/>
  <c r="F12" i="1"/>
  <c r="G12" i="1" s="1"/>
  <c r="F408" i="1"/>
  <c r="G408" i="1" s="1"/>
  <c r="F86" i="1"/>
  <c r="I86" i="1" s="1"/>
  <c r="F263" i="1"/>
  <c r="G263" i="1" s="1"/>
  <c r="F451" i="1"/>
  <c r="I451" i="1" s="1"/>
  <c r="F279" i="1"/>
  <c r="I279" i="1" s="1"/>
  <c r="F188" i="1"/>
  <c r="I188" i="1" s="1"/>
  <c r="F182" i="1"/>
  <c r="G182" i="1" s="1"/>
  <c r="F401" i="1"/>
  <c r="I401" i="1" s="1"/>
  <c r="F311" i="1"/>
  <c r="G311" i="1" s="1"/>
  <c r="F153" i="1"/>
  <c r="G153" i="1" s="1"/>
  <c r="F390" i="1"/>
  <c r="I390" i="1" s="1"/>
  <c r="F228" i="1"/>
  <c r="G228" i="1" s="1"/>
  <c r="F439" i="1"/>
  <c r="G439" i="1" s="1"/>
  <c r="F117" i="1"/>
  <c r="I117" i="1" s="1"/>
  <c r="F280" i="1"/>
  <c r="G280" i="1" s="1"/>
  <c r="F2" i="1"/>
  <c r="G2" i="1" s="1"/>
  <c r="F8" i="1"/>
  <c r="G8" i="1" s="1"/>
  <c r="F360" i="1"/>
  <c r="I360" i="1" s="1"/>
  <c r="F438" i="1"/>
  <c r="G438" i="1" s="1"/>
  <c r="F256" i="1"/>
  <c r="I256" i="1" s="1"/>
  <c r="F433" i="1"/>
  <c r="G433" i="1" s="1"/>
  <c r="F278" i="1"/>
  <c r="G278" i="1" s="1"/>
  <c r="F179" i="1"/>
  <c r="G179" i="1" s="1"/>
  <c r="F395" i="1"/>
  <c r="I395" i="1" s="1"/>
  <c r="F381" i="1"/>
  <c r="G381" i="1" s="1"/>
  <c r="F293" i="1"/>
  <c r="G293" i="1" s="1"/>
  <c r="F119" i="1"/>
  <c r="I119" i="1" s="1"/>
  <c r="F368" i="1"/>
  <c r="I368" i="1" s="1"/>
  <c r="F221" i="1"/>
  <c r="G221" i="1" s="1"/>
  <c r="F375" i="1"/>
  <c r="G375" i="1" s="1"/>
  <c r="F150" i="1"/>
  <c r="G150" i="1" s="1"/>
  <c r="F166" i="1"/>
  <c r="I166" i="1" s="1"/>
  <c r="F432" i="1"/>
  <c r="G432" i="1" s="1"/>
  <c r="F270" i="1"/>
  <c r="G270" i="1" s="1"/>
  <c r="F178" i="1"/>
  <c r="G178" i="1" s="1"/>
  <c r="F393" i="1"/>
  <c r="I393" i="1" s="1"/>
  <c r="F351" i="1"/>
  <c r="G351" i="1" s="1"/>
  <c r="F292" i="1"/>
  <c r="G292" i="1" s="1"/>
  <c r="F115" i="1"/>
  <c r="G115" i="1" s="1"/>
  <c r="F357" i="1"/>
  <c r="I357" i="1" s="1"/>
  <c r="F203" i="1"/>
  <c r="G203" i="1" s="1"/>
  <c r="F365" i="1"/>
  <c r="I365" i="1" s="1"/>
  <c r="F143" i="1"/>
  <c r="I143" i="1" s="1"/>
  <c r="F105" i="1"/>
  <c r="I105" i="1" s="1"/>
  <c r="F5" i="1"/>
  <c r="G5" i="1" s="1"/>
  <c r="F19" i="1"/>
  <c r="G19" i="1" s="1"/>
  <c r="F294" i="1"/>
  <c r="G294" i="1" s="1"/>
  <c r="F383" i="1"/>
  <c r="I383" i="1" s="1"/>
  <c r="F164" i="1"/>
  <c r="I164" i="1" s="1"/>
  <c r="F405" i="1"/>
  <c r="G405" i="1" s="1"/>
  <c r="F251" i="1"/>
  <c r="G251" i="1" s="1"/>
  <c r="F345" i="1"/>
  <c r="I345" i="1" s="1"/>
  <c r="F277" i="1"/>
  <c r="I277" i="1" s="1"/>
  <c r="F342" i="1"/>
  <c r="I342" i="1" s="1"/>
  <c r="F271" i="1"/>
  <c r="I271" i="1" s="1"/>
  <c r="F450" i="1"/>
  <c r="G450" i="1" s="1"/>
  <c r="F333" i="1"/>
  <c r="I333" i="1" s="1"/>
  <c r="F184" i="1"/>
  <c r="G184" i="1" s="1"/>
  <c r="F227" i="1"/>
  <c r="I227" i="1" s="1"/>
  <c r="F70" i="1"/>
  <c r="I70" i="1" s="1"/>
  <c r="F28" i="1"/>
  <c r="I28" i="1" s="1"/>
  <c r="F15" i="1"/>
  <c r="G15" i="1" s="1"/>
  <c r="F266" i="1"/>
  <c r="G266" i="1" s="1"/>
  <c r="F303" i="1"/>
  <c r="I303" i="1" s="1"/>
  <c r="F152" i="1"/>
  <c r="I152" i="1" s="1"/>
  <c r="F399" i="1"/>
  <c r="I399" i="1" s="1"/>
  <c r="F244" i="1"/>
  <c r="G244" i="1" s="1"/>
  <c r="F302" i="1"/>
  <c r="G302" i="1" s="1"/>
  <c r="F440" i="1"/>
  <c r="G440" i="1" s="1"/>
  <c r="F327" i="1"/>
  <c r="G327" i="1" s="1"/>
  <c r="F112" i="1"/>
  <c r="G112" i="1" s="1"/>
  <c r="F418" i="1"/>
  <c r="G418" i="1" s="1"/>
  <c r="F298" i="1"/>
  <c r="G298" i="1" s="1"/>
  <c r="F101" i="1"/>
  <c r="G101" i="1" s="1"/>
  <c r="F187" i="1"/>
  <c r="I187" i="1" s="1"/>
  <c r="F379" i="1"/>
  <c r="I379" i="1" s="1"/>
  <c r="F372" i="1"/>
  <c r="G372" i="1" s="1"/>
  <c r="F254" i="1"/>
  <c r="G254" i="1" s="1"/>
  <c r="F373" i="1"/>
  <c r="I373" i="1" s="1"/>
  <c r="F248" i="1"/>
  <c r="I248" i="1" s="1"/>
  <c r="F434" i="1"/>
  <c r="G434" i="1" s="1"/>
  <c r="F356" i="1"/>
  <c r="I356" i="1" s="1"/>
  <c r="F245" i="1"/>
  <c r="G245" i="1" s="1"/>
  <c r="F380" i="1"/>
  <c r="I380" i="1" s="1"/>
  <c r="F234" i="1"/>
  <c r="G234" i="1" s="1"/>
  <c r="F284" i="1"/>
  <c r="G284" i="1" s="1"/>
  <c r="F402" i="1"/>
  <c r="G402" i="1" s="1"/>
  <c r="F344" i="1"/>
  <c r="I344" i="1" s="1"/>
  <c r="F318" i="1"/>
  <c r="G318" i="1" s="1"/>
  <c r="F272" i="1"/>
  <c r="I272" i="1" s="1"/>
  <c r="F172" i="1"/>
  <c r="G172" i="1" s="1"/>
  <c r="F71" i="1"/>
  <c r="I71" i="1" s="1"/>
  <c r="F392" i="1"/>
  <c r="G392" i="1" s="1"/>
  <c r="F340" i="1"/>
  <c r="I340" i="1" s="1"/>
  <c r="F233" i="1"/>
  <c r="G233" i="1" s="1"/>
  <c r="F196" i="1"/>
  <c r="G196" i="1" s="1"/>
  <c r="F443" i="1"/>
  <c r="G443" i="1" s="1"/>
  <c r="F291" i="1"/>
  <c r="G291" i="1" s="1"/>
  <c r="F126" i="1"/>
  <c r="G126" i="1" s="1"/>
  <c r="F107" i="1"/>
  <c r="G107" i="1" s="1"/>
  <c r="F306" i="1"/>
  <c r="G306" i="1" s="1"/>
  <c r="F75" i="1"/>
  <c r="G75" i="1" s="1"/>
  <c r="F359" i="1"/>
  <c r="G359" i="1" s="1"/>
  <c r="F144" i="1"/>
  <c r="G144" i="1" s="1"/>
  <c r="F255" i="1"/>
  <c r="I255" i="1" s="1"/>
  <c r="F400" i="1"/>
  <c r="G400" i="1" s="1"/>
  <c r="F336" i="1"/>
  <c r="I336" i="1" s="1"/>
  <c r="F309" i="1"/>
  <c r="G309" i="1" s="1"/>
  <c r="F265" i="1"/>
  <c r="G265" i="1" s="1"/>
  <c r="F147" i="1"/>
  <c r="G147" i="1" s="1"/>
  <c r="F449" i="1"/>
  <c r="I449" i="1" s="1"/>
  <c r="F385" i="1"/>
  <c r="G385" i="1" s="1"/>
  <c r="F325" i="1"/>
  <c r="I325" i="1" s="1"/>
  <c r="F226" i="1"/>
  <c r="G226" i="1" s="1"/>
  <c r="F173" i="1"/>
  <c r="G173" i="1" s="1"/>
  <c r="F416" i="1"/>
  <c r="G416" i="1" s="1"/>
  <c r="F212" i="1"/>
  <c r="I212" i="1" s="1"/>
  <c r="F77" i="1"/>
  <c r="G77" i="1" s="1"/>
  <c r="F447" i="1"/>
  <c r="G447" i="1" s="1"/>
  <c r="F257" i="1"/>
  <c r="G257" i="1" s="1"/>
  <c r="F437" i="1"/>
  <c r="G437" i="1" s="1"/>
  <c r="F249" i="1"/>
  <c r="I249" i="1" s="1"/>
  <c r="F397" i="1"/>
  <c r="G397" i="1" s="1"/>
  <c r="F335" i="1"/>
  <c r="G335" i="1" s="1"/>
  <c r="F301" i="1"/>
  <c r="G301" i="1" s="1"/>
  <c r="F205" i="1"/>
  <c r="G205" i="1" s="1"/>
  <c r="F124" i="1"/>
  <c r="G124" i="1" s="1"/>
  <c r="F445" i="1"/>
  <c r="I445" i="1" s="1"/>
  <c r="F371" i="1"/>
  <c r="G371" i="1" s="1"/>
  <c r="F324" i="1"/>
  <c r="G324" i="1" s="1"/>
  <c r="F225" i="1"/>
  <c r="I225" i="1" s="1"/>
  <c r="F131" i="1"/>
  <c r="I131" i="1" s="1"/>
  <c r="F410" i="1"/>
  <c r="I410" i="1" s="1"/>
  <c r="F211" i="1"/>
  <c r="G211" i="1" s="1"/>
  <c r="F192" i="1"/>
  <c r="G192" i="1" s="1"/>
  <c r="F435" i="1"/>
  <c r="I435" i="1" s="1"/>
  <c r="F230" i="1"/>
  <c r="I230" i="1" s="1"/>
  <c r="F20" i="1"/>
  <c r="I20" i="1" s="1"/>
  <c r="F11" i="1"/>
  <c r="I11" i="1" s="1"/>
  <c r="F321" i="1"/>
  <c r="I321" i="1" s="1"/>
  <c r="F431" i="1"/>
  <c r="I431" i="1" s="1"/>
  <c r="F276" i="1"/>
  <c r="G276" i="1" s="1"/>
  <c r="F141" i="1"/>
  <c r="G141" i="1" s="1"/>
  <c r="F406" i="1"/>
  <c r="I406" i="1" s="1"/>
  <c r="F275" i="1"/>
  <c r="I275" i="1" s="1"/>
  <c r="F236" i="1"/>
  <c r="G236" i="1" s="1"/>
  <c r="F329" i="1"/>
  <c r="I329" i="1" s="1"/>
  <c r="F423" i="1"/>
  <c r="I423" i="1" s="1"/>
  <c r="F242" i="1"/>
  <c r="G242" i="1" s="1"/>
  <c r="F391" i="1"/>
  <c r="I391" i="1" s="1"/>
  <c r="F328" i="1"/>
  <c r="I328" i="1" s="1"/>
  <c r="F300" i="1"/>
  <c r="I300" i="1" s="1"/>
  <c r="F189" i="1"/>
  <c r="G189" i="1" s="1"/>
  <c r="F120" i="1"/>
  <c r="I120" i="1" s="1"/>
  <c r="F424" i="1"/>
  <c r="G424" i="1" s="1"/>
  <c r="F370" i="1"/>
  <c r="G370" i="1" s="1"/>
  <c r="F308" i="1"/>
  <c r="I308" i="1" s="1"/>
  <c r="F223" i="1"/>
  <c r="G223" i="1" s="1"/>
  <c r="F102" i="1"/>
  <c r="I102" i="1" s="1"/>
  <c r="F409" i="1"/>
  <c r="I409" i="1" s="1"/>
  <c r="F207" i="1"/>
  <c r="G207" i="1" s="1"/>
  <c r="F160" i="1"/>
  <c r="G160" i="1" s="1"/>
  <c r="F404" i="1"/>
  <c r="I404" i="1" s="1"/>
  <c r="F185" i="1"/>
  <c r="G185" i="1" s="1"/>
  <c r="F198" i="1"/>
  <c r="G198" i="1" s="1"/>
  <c r="F338" i="1"/>
  <c r="I338" i="1" s="1"/>
  <c r="F174" i="1"/>
  <c r="G174" i="1" s="1"/>
  <c r="F258" i="1"/>
  <c r="G258" i="1" s="1"/>
  <c r="F81" i="1"/>
  <c r="G81" i="1" s="1"/>
  <c r="F456" i="1"/>
  <c r="F464" i="1"/>
  <c r="F472" i="1"/>
  <c r="F480" i="1"/>
  <c r="F488" i="1"/>
  <c r="F496" i="1"/>
  <c r="F504" i="1"/>
  <c r="F512" i="1"/>
  <c r="F520" i="1"/>
  <c r="F528" i="1"/>
  <c r="F536" i="1"/>
  <c r="F544" i="1"/>
  <c r="F552" i="1"/>
  <c r="F560" i="1"/>
  <c r="F568" i="1"/>
  <c r="F576" i="1"/>
  <c r="F584" i="1"/>
  <c r="F592" i="1"/>
  <c r="F600" i="1"/>
  <c r="F608" i="1"/>
  <c r="F616" i="1"/>
  <c r="F624" i="1"/>
  <c r="F632" i="1"/>
  <c r="F640" i="1"/>
  <c r="F648" i="1"/>
  <c r="F656" i="1"/>
  <c r="F664" i="1"/>
  <c r="F672" i="1"/>
  <c r="F680" i="1"/>
  <c r="F688" i="1"/>
  <c r="F696" i="1"/>
  <c r="F704" i="1"/>
  <c r="F712" i="1"/>
  <c r="F720" i="1"/>
  <c r="F728" i="1"/>
  <c r="F736" i="1"/>
  <c r="F744" i="1"/>
  <c r="F752" i="1"/>
  <c r="F760" i="1"/>
  <c r="F768" i="1"/>
  <c r="F776" i="1"/>
  <c r="F784" i="1"/>
  <c r="F792" i="1"/>
  <c r="F800" i="1"/>
  <c r="F808" i="1"/>
  <c r="F816" i="1"/>
  <c r="F824" i="1"/>
  <c r="F832" i="1"/>
  <c r="F840" i="1"/>
  <c r="F848" i="1"/>
  <c r="F856" i="1"/>
  <c r="F864" i="1"/>
  <c r="F872" i="1"/>
  <c r="F880" i="1"/>
  <c r="F888" i="1"/>
  <c r="F896" i="1"/>
  <c r="F904" i="1"/>
  <c r="F912" i="1"/>
  <c r="F920" i="1"/>
  <c r="F928" i="1"/>
  <c r="F936" i="1"/>
  <c r="F944" i="1"/>
  <c r="F952" i="1"/>
  <c r="F960" i="1"/>
  <c r="F968" i="1"/>
  <c r="F976" i="1"/>
  <c r="F984" i="1"/>
  <c r="F992" i="1"/>
  <c r="F1000" i="1"/>
  <c r="F1008" i="1"/>
  <c r="F1016" i="1"/>
  <c r="F1024" i="1"/>
  <c r="F1032" i="1"/>
  <c r="F1040" i="1"/>
  <c r="F1048" i="1"/>
  <c r="F1056" i="1"/>
  <c r="F1064" i="1"/>
  <c r="F1072" i="1"/>
  <c r="F1080" i="1"/>
  <c r="F1088" i="1"/>
  <c r="F1096" i="1"/>
  <c r="F1104" i="1"/>
  <c r="F1112" i="1"/>
  <c r="F1120" i="1"/>
  <c r="F1128" i="1"/>
  <c r="F459" i="1"/>
  <c r="F467" i="1"/>
  <c r="F475" i="1"/>
  <c r="F483" i="1"/>
  <c r="F491" i="1"/>
  <c r="F499" i="1"/>
  <c r="F507" i="1"/>
  <c r="F515" i="1"/>
  <c r="F523" i="1"/>
  <c r="F531" i="1"/>
  <c r="F539" i="1"/>
  <c r="F547" i="1"/>
  <c r="F555" i="1"/>
  <c r="F563" i="1"/>
  <c r="F571" i="1"/>
  <c r="F579" i="1"/>
  <c r="F587" i="1"/>
  <c r="F595" i="1"/>
  <c r="F603" i="1"/>
  <c r="F611" i="1"/>
  <c r="F619" i="1"/>
  <c r="F627" i="1"/>
  <c r="F635" i="1"/>
  <c r="F643" i="1"/>
  <c r="F651" i="1"/>
  <c r="F659" i="1"/>
  <c r="F667" i="1"/>
  <c r="F675" i="1"/>
  <c r="F683" i="1"/>
  <c r="F691" i="1"/>
  <c r="F699" i="1"/>
  <c r="F707" i="1"/>
  <c r="F715" i="1"/>
  <c r="F723" i="1"/>
  <c r="F731" i="1"/>
  <c r="F739" i="1"/>
  <c r="F747" i="1"/>
  <c r="F755" i="1"/>
  <c r="F763" i="1"/>
  <c r="F771" i="1"/>
  <c r="F779" i="1"/>
  <c r="F787" i="1"/>
  <c r="F795" i="1"/>
  <c r="F803" i="1"/>
  <c r="F811" i="1"/>
  <c r="F819" i="1"/>
  <c r="F827" i="1"/>
  <c r="F835" i="1"/>
  <c r="F843" i="1"/>
  <c r="F851" i="1"/>
  <c r="F859" i="1"/>
  <c r="F867" i="1"/>
  <c r="F875" i="1"/>
  <c r="F883" i="1"/>
  <c r="F891" i="1"/>
  <c r="F899" i="1"/>
  <c r="F907" i="1"/>
  <c r="F915" i="1"/>
  <c r="F923" i="1"/>
  <c r="F931" i="1"/>
  <c r="F939" i="1"/>
  <c r="F947" i="1"/>
  <c r="F955" i="1"/>
  <c r="F963" i="1"/>
  <c r="F971" i="1"/>
  <c r="F979" i="1"/>
  <c r="F987" i="1"/>
  <c r="F995" i="1"/>
  <c r="F1003" i="1"/>
  <c r="F1011" i="1"/>
  <c r="F1019" i="1"/>
  <c r="F1027" i="1"/>
  <c r="F1035" i="1"/>
  <c r="F1043" i="1"/>
  <c r="F1051" i="1"/>
  <c r="F1059" i="1"/>
  <c r="F1067" i="1"/>
  <c r="F1075" i="1"/>
  <c r="F1083" i="1"/>
  <c r="F1091" i="1"/>
  <c r="F1099" i="1"/>
  <c r="F1107" i="1"/>
  <c r="F1115" i="1"/>
  <c r="F1123" i="1"/>
  <c r="F454" i="1"/>
  <c r="F462" i="1"/>
  <c r="F470" i="1"/>
  <c r="F478" i="1"/>
  <c r="F486" i="1"/>
  <c r="F494" i="1"/>
  <c r="F502" i="1"/>
  <c r="F510" i="1"/>
  <c r="F518" i="1"/>
  <c r="F526" i="1"/>
  <c r="F534" i="1"/>
  <c r="F542" i="1"/>
  <c r="F550" i="1"/>
  <c r="F558" i="1"/>
  <c r="F566" i="1"/>
  <c r="F574" i="1"/>
  <c r="F582" i="1"/>
  <c r="F590" i="1"/>
  <c r="F598" i="1"/>
  <c r="F606" i="1"/>
  <c r="F614" i="1"/>
  <c r="F622" i="1"/>
  <c r="F630" i="1"/>
  <c r="F638" i="1"/>
  <c r="F646" i="1"/>
  <c r="F654" i="1"/>
  <c r="F662" i="1"/>
  <c r="F670" i="1"/>
  <c r="F678" i="1"/>
  <c r="F686" i="1"/>
  <c r="F694" i="1"/>
  <c r="F702" i="1"/>
  <c r="F710" i="1"/>
  <c r="F718" i="1"/>
  <c r="F726" i="1"/>
  <c r="F734" i="1"/>
  <c r="F742" i="1"/>
  <c r="F750" i="1"/>
  <c r="F758" i="1"/>
  <c r="F766" i="1"/>
  <c r="F774" i="1"/>
  <c r="F782" i="1"/>
  <c r="F790" i="1"/>
  <c r="F798" i="1"/>
  <c r="F806" i="1"/>
  <c r="F814" i="1"/>
  <c r="F822" i="1"/>
  <c r="F830" i="1"/>
  <c r="F838" i="1"/>
  <c r="F846" i="1"/>
  <c r="F854" i="1"/>
  <c r="F862" i="1"/>
  <c r="F870" i="1"/>
  <c r="F878" i="1"/>
  <c r="F886" i="1"/>
  <c r="F894" i="1"/>
  <c r="F902" i="1"/>
  <c r="F910" i="1"/>
  <c r="F918" i="1"/>
  <c r="F926" i="1"/>
  <c r="F934" i="1"/>
  <c r="F942" i="1"/>
  <c r="F950" i="1"/>
  <c r="F958" i="1"/>
  <c r="F966" i="1"/>
  <c r="F974" i="1"/>
  <c r="F982" i="1"/>
  <c r="F990" i="1"/>
  <c r="F998" i="1"/>
  <c r="F1006" i="1"/>
  <c r="F1014" i="1"/>
  <c r="F1022" i="1"/>
  <c r="F1030" i="1"/>
  <c r="F1038" i="1"/>
  <c r="F1046" i="1"/>
  <c r="F1054" i="1"/>
  <c r="F1062" i="1"/>
  <c r="F1070" i="1"/>
  <c r="F1078" i="1"/>
  <c r="F1086" i="1"/>
  <c r="F1094" i="1"/>
  <c r="F1102" i="1"/>
  <c r="F1110" i="1"/>
  <c r="F1118" i="1"/>
  <c r="F457" i="1"/>
  <c r="F465" i="1"/>
  <c r="F473" i="1"/>
  <c r="F481" i="1"/>
  <c r="F489" i="1"/>
  <c r="F497" i="1"/>
  <c r="F505" i="1"/>
  <c r="F513" i="1"/>
  <c r="F521" i="1"/>
  <c r="F529" i="1"/>
  <c r="F537" i="1"/>
  <c r="F545" i="1"/>
  <c r="F553" i="1"/>
  <c r="F561" i="1"/>
  <c r="F569" i="1"/>
  <c r="F577" i="1"/>
  <c r="F585" i="1"/>
  <c r="F593" i="1"/>
  <c r="F601" i="1"/>
  <c r="F609" i="1"/>
  <c r="F617" i="1"/>
  <c r="F625" i="1"/>
  <c r="F633" i="1"/>
  <c r="F641" i="1"/>
  <c r="F649" i="1"/>
  <c r="F657" i="1"/>
  <c r="F665" i="1"/>
  <c r="F673" i="1"/>
  <c r="F681" i="1"/>
  <c r="F689" i="1"/>
  <c r="F697" i="1"/>
  <c r="F705" i="1"/>
  <c r="F713" i="1"/>
  <c r="F721" i="1"/>
  <c r="F729" i="1"/>
  <c r="F737" i="1"/>
  <c r="F745" i="1"/>
  <c r="F753" i="1"/>
  <c r="F761" i="1"/>
  <c r="F769" i="1"/>
  <c r="F777" i="1"/>
  <c r="F785" i="1"/>
  <c r="F793" i="1"/>
  <c r="F801" i="1"/>
  <c r="F809" i="1"/>
  <c r="F817" i="1"/>
  <c r="F825" i="1"/>
  <c r="F833" i="1"/>
  <c r="F841" i="1"/>
  <c r="F849" i="1"/>
  <c r="F857" i="1"/>
  <c r="F865" i="1"/>
  <c r="F873" i="1"/>
  <c r="F881" i="1"/>
  <c r="F889" i="1"/>
  <c r="F897" i="1"/>
  <c r="F905" i="1"/>
  <c r="F913" i="1"/>
  <c r="F921" i="1"/>
  <c r="F929" i="1"/>
  <c r="F937" i="1"/>
  <c r="F945" i="1"/>
  <c r="F953" i="1"/>
  <c r="F961" i="1"/>
  <c r="F969" i="1"/>
  <c r="F977" i="1"/>
  <c r="F985" i="1"/>
  <c r="F993" i="1"/>
  <c r="F1001" i="1"/>
  <c r="F1009" i="1"/>
  <c r="F1017" i="1"/>
  <c r="F1025" i="1"/>
  <c r="F1033" i="1"/>
  <c r="F1041" i="1"/>
  <c r="F1049" i="1"/>
  <c r="F1057" i="1"/>
  <c r="F1065" i="1"/>
  <c r="F1073" i="1"/>
  <c r="F1081" i="1"/>
  <c r="F1089" i="1"/>
  <c r="F1097" i="1"/>
  <c r="F1105" i="1"/>
  <c r="F1113" i="1"/>
  <c r="F1121" i="1"/>
  <c r="F452" i="1"/>
  <c r="F460" i="1"/>
  <c r="F468" i="1"/>
  <c r="F476" i="1"/>
  <c r="F484" i="1"/>
  <c r="F492" i="1"/>
  <c r="F500" i="1"/>
  <c r="F508" i="1"/>
  <c r="F516" i="1"/>
  <c r="F524" i="1"/>
  <c r="F532" i="1"/>
  <c r="F540" i="1"/>
  <c r="F548" i="1"/>
  <c r="F556" i="1"/>
  <c r="F564" i="1"/>
  <c r="F572" i="1"/>
  <c r="F580" i="1"/>
  <c r="F588" i="1"/>
  <c r="F596" i="1"/>
  <c r="F604" i="1"/>
  <c r="F612" i="1"/>
  <c r="F620" i="1"/>
  <c r="F628" i="1"/>
  <c r="F636" i="1"/>
  <c r="F644" i="1"/>
  <c r="F652" i="1"/>
  <c r="F660" i="1"/>
  <c r="F668" i="1"/>
  <c r="F676" i="1"/>
  <c r="F684" i="1"/>
  <c r="F692" i="1"/>
  <c r="F700" i="1"/>
  <c r="F708" i="1"/>
  <c r="F716" i="1"/>
  <c r="F724" i="1"/>
  <c r="F732" i="1"/>
  <c r="F740" i="1"/>
  <c r="F748" i="1"/>
  <c r="F756" i="1"/>
  <c r="F764" i="1"/>
  <c r="F772" i="1"/>
  <c r="F780" i="1"/>
  <c r="F788" i="1"/>
  <c r="F796" i="1"/>
  <c r="F804" i="1"/>
  <c r="F812" i="1"/>
  <c r="F820" i="1"/>
  <c r="F828" i="1"/>
  <c r="F836" i="1"/>
  <c r="F844" i="1"/>
  <c r="F852" i="1"/>
  <c r="F860" i="1"/>
  <c r="F868" i="1"/>
  <c r="F876" i="1"/>
  <c r="F884" i="1"/>
  <c r="F892" i="1"/>
  <c r="F900" i="1"/>
  <c r="F908" i="1"/>
  <c r="F916" i="1"/>
  <c r="F924" i="1"/>
  <c r="F932" i="1"/>
  <c r="F940" i="1"/>
  <c r="F948" i="1"/>
  <c r="F956" i="1"/>
  <c r="F964" i="1"/>
  <c r="F972" i="1"/>
  <c r="F980" i="1"/>
  <c r="F988" i="1"/>
  <c r="F996" i="1"/>
  <c r="F1004" i="1"/>
  <c r="F1012" i="1"/>
  <c r="F1020" i="1"/>
  <c r="F1028" i="1"/>
  <c r="F1036" i="1"/>
  <c r="F1044" i="1"/>
  <c r="F1052" i="1"/>
  <c r="F1060" i="1"/>
  <c r="F1068" i="1"/>
  <c r="F1076" i="1"/>
  <c r="F1084" i="1"/>
  <c r="F1092" i="1"/>
  <c r="F1100" i="1"/>
  <c r="F1108" i="1"/>
  <c r="F1116" i="1"/>
  <c r="F1124" i="1"/>
  <c r="F455" i="1"/>
  <c r="F463" i="1"/>
  <c r="F471" i="1"/>
  <c r="F479" i="1"/>
  <c r="F487" i="1"/>
  <c r="F495" i="1"/>
  <c r="F503" i="1"/>
  <c r="F511" i="1"/>
  <c r="F519" i="1"/>
  <c r="F527" i="1"/>
  <c r="F535" i="1"/>
  <c r="F543" i="1"/>
  <c r="F551" i="1"/>
  <c r="F559" i="1"/>
  <c r="F567" i="1"/>
  <c r="F575" i="1"/>
  <c r="F583" i="1"/>
  <c r="F591" i="1"/>
  <c r="F599" i="1"/>
  <c r="F607" i="1"/>
  <c r="F615" i="1"/>
  <c r="F623" i="1"/>
  <c r="F631" i="1"/>
  <c r="F639" i="1"/>
  <c r="F647" i="1"/>
  <c r="F655" i="1"/>
  <c r="F663" i="1"/>
  <c r="F671" i="1"/>
  <c r="F679" i="1"/>
  <c r="F687" i="1"/>
  <c r="F695" i="1"/>
  <c r="F703" i="1"/>
  <c r="F711" i="1"/>
  <c r="F719" i="1"/>
  <c r="F727" i="1"/>
  <c r="F735" i="1"/>
  <c r="F743" i="1"/>
  <c r="F751" i="1"/>
  <c r="F759" i="1"/>
  <c r="F767" i="1"/>
  <c r="F775" i="1"/>
  <c r="F783" i="1"/>
  <c r="F791" i="1"/>
  <c r="F799" i="1"/>
  <c r="F807" i="1"/>
  <c r="F815" i="1"/>
  <c r="F823" i="1"/>
  <c r="F831" i="1"/>
  <c r="F839" i="1"/>
  <c r="F847" i="1"/>
  <c r="F855" i="1"/>
  <c r="F863" i="1"/>
  <c r="F871" i="1"/>
  <c r="F879" i="1"/>
  <c r="F887" i="1"/>
  <c r="F895" i="1"/>
  <c r="F903" i="1"/>
  <c r="F911" i="1"/>
  <c r="F919" i="1"/>
  <c r="F927" i="1"/>
  <c r="F935" i="1"/>
  <c r="F943" i="1"/>
  <c r="F951" i="1"/>
  <c r="F959" i="1"/>
  <c r="F967" i="1"/>
  <c r="F975" i="1"/>
  <c r="F983" i="1"/>
  <c r="F991" i="1"/>
  <c r="F999" i="1"/>
  <c r="F1007" i="1"/>
  <c r="F1015" i="1"/>
  <c r="F1023" i="1"/>
  <c r="F1031" i="1"/>
  <c r="F1039" i="1"/>
  <c r="F1047" i="1"/>
  <c r="F1055" i="1"/>
  <c r="F1063" i="1"/>
  <c r="F1071" i="1"/>
  <c r="F1079" i="1"/>
  <c r="F1087" i="1"/>
  <c r="F1095" i="1"/>
  <c r="F1103" i="1"/>
  <c r="F1111" i="1"/>
  <c r="F1119" i="1"/>
  <c r="F458" i="1"/>
  <c r="F466" i="1"/>
  <c r="F474" i="1"/>
  <c r="F482" i="1"/>
  <c r="F490" i="1"/>
  <c r="F498" i="1"/>
  <c r="F506" i="1"/>
  <c r="F514" i="1"/>
  <c r="F522" i="1"/>
  <c r="F530" i="1"/>
  <c r="F538" i="1"/>
  <c r="F546" i="1"/>
  <c r="F554" i="1"/>
  <c r="F562" i="1"/>
  <c r="F570" i="1"/>
  <c r="F578" i="1"/>
  <c r="F586" i="1"/>
  <c r="F594" i="1"/>
  <c r="F602" i="1"/>
  <c r="F610" i="1"/>
  <c r="F618" i="1"/>
  <c r="F626" i="1"/>
  <c r="F634" i="1"/>
  <c r="F642" i="1"/>
  <c r="F650" i="1"/>
  <c r="F658" i="1"/>
  <c r="F666" i="1"/>
  <c r="F674" i="1"/>
  <c r="F682" i="1"/>
  <c r="F690" i="1"/>
  <c r="F698" i="1"/>
  <c r="F706" i="1"/>
  <c r="F714" i="1"/>
  <c r="F722" i="1"/>
  <c r="F730" i="1"/>
  <c r="F738" i="1"/>
  <c r="F746" i="1"/>
  <c r="F754" i="1"/>
  <c r="F762" i="1"/>
  <c r="F770" i="1"/>
  <c r="F778" i="1"/>
  <c r="F786" i="1"/>
  <c r="F794" i="1"/>
  <c r="F802" i="1"/>
  <c r="F810" i="1"/>
  <c r="F818" i="1"/>
  <c r="F826" i="1"/>
  <c r="F834" i="1"/>
  <c r="F842" i="1"/>
  <c r="F850" i="1"/>
  <c r="F858" i="1"/>
  <c r="F866" i="1"/>
  <c r="F874" i="1"/>
  <c r="F882" i="1"/>
  <c r="F890" i="1"/>
  <c r="F898" i="1"/>
  <c r="F906" i="1"/>
  <c r="F914" i="1"/>
  <c r="F922" i="1"/>
  <c r="F930" i="1"/>
  <c r="F938" i="1"/>
  <c r="F946" i="1"/>
  <c r="F954" i="1"/>
  <c r="F962" i="1"/>
  <c r="F970" i="1"/>
  <c r="F978" i="1"/>
  <c r="F986" i="1"/>
  <c r="F994" i="1"/>
  <c r="F1002" i="1"/>
  <c r="F1010" i="1"/>
  <c r="F1018" i="1"/>
  <c r="F1026" i="1"/>
  <c r="F1034" i="1"/>
  <c r="F1042" i="1"/>
  <c r="F1050" i="1"/>
  <c r="F1058" i="1"/>
  <c r="F1066" i="1"/>
  <c r="F1074" i="1"/>
  <c r="F1082" i="1"/>
  <c r="F1090" i="1"/>
  <c r="F1098" i="1"/>
  <c r="F1106" i="1"/>
  <c r="F1114" i="1"/>
  <c r="F1122" i="1"/>
  <c r="F453" i="1"/>
  <c r="F461" i="1"/>
  <c r="F469" i="1"/>
  <c r="F477" i="1"/>
  <c r="F485" i="1"/>
  <c r="F493" i="1"/>
  <c r="F501" i="1"/>
  <c r="F509" i="1"/>
  <c r="F517" i="1"/>
  <c r="F525" i="1"/>
  <c r="F533" i="1"/>
  <c r="F541" i="1"/>
  <c r="F565" i="1"/>
  <c r="F629" i="1"/>
  <c r="F693" i="1"/>
  <c r="F757" i="1"/>
  <c r="F821" i="1"/>
  <c r="F885" i="1"/>
  <c r="F949" i="1"/>
  <c r="F1013" i="1"/>
  <c r="F1077" i="1"/>
  <c r="F1134" i="1"/>
  <c r="F1142" i="1"/>
  <c r="F1150" i="1"/>
  <c r="F1158" i="1"/>
  <c r="F1166" i="1"/>
  <c r="F1174" i="1"/>
  <c r="F1182" i="1"/>
  <c r="F1190" i="1"/>
  <c r="F1198" i="1"/>
  <c r="F1206" i="1"/>
  <c r="F1214" i="1"/>
  <c r="F1222" i="1"/>
  <c r="F1230" i="1"/>
  <c r="F1238" i="1"/>
  <c r="F1246" i="1"/>
  <c r="F1254" i="1"/>
  <c r="F1262" i="1"/>
  <c r="F1270" i="1"/>
  <c r="F1278" i="1"/>
  <c r="F1286" i="1"/>
  <c r="F1294" i="1"/>
  <c r="F1302" i="1"/>
  <c r="F1310" i="1"/>
  <c r="F1318" i="1"/>
  <c r="F1326" i="1"/>
  <c r="F1334" i="1"/>
  <c r="F1342" i="1"/>
  <c r="F1350" i="1"/>
  <c r="F1358" i="1"/>
  <c r="F1366" i="1"/>
  <c r="F1374" i="1"/>
  <c r="F1382" i="1"/>
  <c r="F1390" i="1"/>
  <c r="F1398" i="1"/>
  <c r="F1406" i="1"/>
  <c r="F1414" i="1"/>
  <c r="F1422" i="1"/>
  <c r="F1430" i="1"/>
  <c r="F1438" i="1"/>
  <c r="F1446" i="1"/>
  <c r="F1454" i="1"/>
  <c r="F1462" i="1"/>
  <c r="F1470" i="1"/>
  <c r="F1478" i="1"/>
  <c r="F1486" i="1"/>
  <c r="F1494" i="1"/>
  <c r="F1466" i="1"/>
  <c r="F1482" i="1"/>
  <c r="F1187" i="1"/>
  <c r="F1251" i="1"/>
  <c r="F1331" i="1"/>
  <c r="F1387" i="1"/>
  <c r="F1451" i="1"/>
  <c r="F1475" i="1"/>
  <c r="F573" i="1"/>
  <c r="F637" i="1"/>
  <c r="F701" i="1"/>
  <c r="F765" i="1"/>
  <c r="F829" i="1"/>
  <c r="F893" i="1"/>
  <c r="F957" i="1"/>
  <c r="F1021" i="1"/>
  <c r="F1085" i="1"/>
  <c r="F1126" i="1"/>
  <c r="F1129" i="1"/>
  <c r="F1137" i="1"/>
  <c r="F1145" i="1"/>
  <c r="F1153" i="1"/>
  <c r="F1161" i="1"/>
  <c r="F1169" i="1"/>
  <c r="F1177" i="1"/>
  <c r="F1185" i="1"/>
  <c r="F1193" i="1"/>
  <c r="F1201" i="1"/>
  <c r="F1209" i="1"/>
  <c r="F1217" i="1"/>
  <c r="F1225" i="1"/>
  <c r="F1233" i="1"/>
  <c r="F1241" i="1"/>
  <c r="F1249" i="1"/>
  <c r="F1257" i="1"/>
  <c r="F1265" i="1"/>
  <c r="F1273" i="1"/>
  <c r="F1281" i="1"/>
  <c r="F1289" i="1"/>
  <c r="F1297" i="1"/>
  <c r="F1305" i="1"/>
  <c r="F1313" i="1"/>
  <c r="F1321" i="1"/>
  <c r="F1329" i="1"/>
  <c r="F1337" i="1"/>
  <c r="F1345" i="1"/>
  <c r="F1353" i="1"/>
  <c r="F1361" i="1"/>
  <c r="F1369" i="1"/>
  <c r="F1377" i="1"/>
  <c r="F1385" i="1"/>
  <c r="F1393" i="1"/>
  <c r="F1401" i="1"/>
  <c r="F1409" i="1"/>
  <c r="F1417" i="1"/>
  <c r="F1425" i="1"/>
  <c r="F1433" i="1"/>
  <c r="F1441" i="1"/>
  <c r="F1449" i="1"/>
  <c r="F1457" i="1"/>
  <c r="F1465" i="1"/>
  <c r="F1473" i="1"/>
  <c r="F1481" i="1"/>
  <c r="F1489" i="1"/>
  <c r="F1497" i="1"/>
  <c r="F1434" i="1"/>
  <c r="F1490" i="1"/>
  <c r="F1131" i="1"/>
  <c r="F1211" i="1"/>
  <c r="F1283" i="1"/>
  <c r="F1307" i="1"/>
  <c r="F1379" i="1"/>
  <c r="F1411" i="1"/>
  <c r="F1435" i="1"/>
  <c r="F1491" i="1"/>
  <c r="F581" i="1"/>
  <c r="F645" i="1"/>
  <c r="F709" i="1"/>
  <c r="F773" i="1"/>
  <c r="F837" i="1"/>
  <c r="F901" i="1"/>
  <c r="F965" i="1"/>
  <c r="F1029" i="1"/>
  <c r="F1093" i="1"/>
  <c r="F1132" i="1"/>
  <c r="F1140" i="1"/>
  <c r="F1148" i="1"/>
  <c r="F1156" i="1"/>
  <c r="F1164" i="1"/>
  <c r="F1172" i="1"/>
  <c r="F1180" i="1"/>
  <c r="F1188" i="1"/>
  <c r="F1196" i="1"/>
  <c r="F1204" i="1"/>
  <c r="F1212" i="1"/>
  <c r="F1220" i="1"/>
  <c r="F1228" i="1"/>
  <c r="F1236" i="1"/>
  <c r="F1244" i="1"/>
  <c r="F1252" i="1"/>
  <c r="F1260" i="1"/>
  <c r="F1268" i="1"/>
  <c r="F1276" i="1"/>
  <c r="F1284" i="1"/>
  <c r="F1292" i="1"/>
  <c r="F1300" i="1"/>
  <c r="F1308" i="1"/>
  <c r="F1316" i="1"/>
  <c r="F1324" i="1"/>
  <c r="F1332" i="1"/>
  <c r="F1340" i="1"/>
  <c r="F1348" i="1"/>
  <c r="F1356" i="1"/>
  <c r="F1364" i="1"/>
  <c r="F1372" i="1"/>
  <c r="F1380" i="1"/>
  <c r="F1388" i="1"/>
  <c r="F1396" i="1"/>
  <c r="F1404" i="1"/>
  <c r="F1412" i="1"/>
  <c r="F1420" i="1"/>
  <c r="F1428" i="1"/>
  <c r="F1436" i="1"/>
  <c r="F1444" i="1"/>
  <c r="F1452" i="1"/>
  <c r="F1460" i="1"/>
  <c r="F1468" i="1"/>
  <c r="F1476" i="1"/>
  <c r="F1484" i="1"/>
  <c r="F1492" i="1"/>
  <c r="F1450" i="1"/>
  <c r="F621" i="1"/>
  <c r="F1267" i="1"/>
  <c r="F1291" i="1"/>
  <c r="F1323" i="1"/>
  <c r="F1403" i="1"/>
  <c r="F1443" i="1"/>
  <c r="F589" i="1"/>
  <c r="F653" i="1"/>
  <c r="F717" i="1"/>
  <c r="F781" i="1"/>
  <c r="F845" i="1"/>
  <c r="F909" i="1"/>
  <c r="F973" i="1"/>
  <c r="F1037" i="1"/>
  <c r="F1101" i="1"/>
  <c r="F1135" i="1"/>
  <c r="F1143" i="1"/>
  <c r="F1151" i="1"/>
  <c r="F1159" i="1"/>
  <c r="F1167" i="1"/>
  <c r="F1175" i="1"/>
  <c r="F1183" i="1"/>
  <c r="F1191" i="1"/>
  <c r="F1199" i="1"/>
  <c r="F1207" i="1"/>
  <c r="F1215" i="1"/>
  <c r="F1223" i="1"/>
  <c r="F1231" i="1"/>
  <c r="F1239" i="1"/>
  <c r="F1247" i="1"/>
  <c r="F1255" i="1"/>
  <c r="F1263" i="1"/>
  <c r="F1271" i="1"/>
  <c r="F1279" i="1"/>
  <c r="F1287" i="1"/>
  <c r="F1295" i="1"/>
  <c r="F1303" i="1"/>
  <c r="F1311" i="1"/>
  <c r="F1319" i="1"/>
  <c r="F1327" i="1"/>
  <c r="F1335" i="1"/>
  <c r="F1343" i="1"/>
  <c r="F1351" i="1"/>
  <c r="F1359" i="1"/>
  <c r="F1367" i="1"/>
  <c r="F1375" i="1"/>
  <c r="F1383" i="1"/>
  <c r="F1391" i="1"/>
  <c r="F1399" i="1"/>
  <c r="F1407" i="1"/>
  <c r="F1415" i="1"/>
  <c r="F1423" i="1"/>
  <c r="F1431" i="1"/>
  <c r="F1439" i="1"/>
  <c r="F1447" i="1"/>
  <c r="F1455" i="1"/>
  <c r="F1463" i="1"/>
  <c r="F1471" i="1"/>
  <c r="F1479" i="1"/>
  <c r="F1487" i="1"/>
  <c r="F1495" i="1"/>
  <c r="F1458" i="1"/>
  <c r="F1259" i="1"/>
  <c r="F1315" i="1"/>
  <c r="F1355" i="1"/>
  <c r="F1395" i="1"/>
  <c r="F1459" i="1"/>
  <c r="F597" i="1"/>
  <c r="F661" i="1"/>
  <c r="F725" i="1"/>
  <c r="F789" i="1"/>
  <c r="F853" i="1"/>
  <c r="F917" i="1"/>
  <c r="F981" i="1"/>
  <c r="F1045" i="1"/>
  <c r="F1109" i="1"/>
  <c r="F1127" i="1"/>
  <c r="F1130" i="1"/>
  <c r="F1138" i="1"/>
  <c r="F1146" i="1"/>
  <c r="F1154" i="1"/>
  <c r="F1162" i="1"/>
  <c r="F1170" i="1"/>
  <c r="F1178" i="1"/>
  <c r="F1186" i="1"/>
  <c r="F1194" i="1"/>
  <c r="F1202" i="1"/>
  <c r="F1210" i="1"/>
  <c r="F1218" i="1"/>
  <c r="F1226" i="1"/>
  <c r="F1234" i="1"/>
  <c r="F1242" i="1"/>
  <c r="F1250" i="1"/>
  <c r="F1258" i="1"/>
  <c r="F1266" i="1"/>
  <c r="F1274" i="1"/>
  <c r="F1282" i="1"/>
  <c r="F1290" i="1"/>
  <c r="F1298" i="1"/>
  <c r="F1306" i="1"/>
  <c r="F1314" i="1"/>
  <c r="F1322" i="1"/>
  <c r="F1330" i="1"/>
  <c r="F1338" i="1"/>
  <c r="F1346" i="1"/>
  <c r="F1354" i="1"/>
  <c r="F1362" i="1"/>
  <c r="F1370" i="1"/>
  <c r="F1378" i="1"/>
  <c r="F1386" i="1"/>
  <c r="F1394" i="1"/>
  <c r="F1402" i="1"/>
  <c r="F1410" i="1"/>
  <c r="F1418" i="1"/>
  <c r="F1426" i="1"/>
  <c r="F1442" i="1"/>
  <c r="F1474" i="1"/>
  <c r="F605" i="1"/>
  <c r="F669" i="1"/>
  <c r="F733" i="1"/>
  <c r="F797" i="1"/>
  <c r="F861" i="1"/>
  <c r="F925" i="1"/>
  <c r="F989" i="1"/>
  <c r="F1053" i="1"/>
  <c r="F1117" i="1"/>
  <c r="F1133" i="1"/>
  <c r="F1141" i="1"/>
  <c r="F1149" i="1"/>
  <c r="F1157" i="1"/>
  <c r="F1165" i="1"/>
  <c r="F1173" i="1"/>
  <c r="F1181" i="1"/>
  <c r="F1189" i="1"/>
  <c r="F1197" i="1"/>
  <c r="F1205" i="1"/>
  <c r="F1213" i="1"/>
  <c r="F1221" i="1"/>
  <c r="F1229" i="1"/>
  <c r="F1237" i="1"/>
  <c r="F1245" i="1"/>
  <c r="F1253" i="1"/>
  <c r="F1261" i="1"/>
  <c r="F1269" i="1"/>
  <c r="F1277" i="1"/>
  <c r="F1285" i="1"/>
  <c r="F1293" i="1"/>
  <c r="F1301" i="1"/>
  <c r="F1309" i="1"/>
  <c r="F1317" i="1"/>
  <c r="F1325" i="1"/>
  <c r="F1333" i="1"/>
  <c r="F1341" i="1"/>
  <c r="F1349" i="1"/>
  <c r="F1357" i="1"/>
  <c r="F1365" i="1"/>
  <c r="F1373" i="1"/>
  <c r="F1381" i="1"/>
  <c r="F1389" i="1"/>
  <c r="F1397" i="1"/>
  <c r="F1405" i="1"/>
  <c r="F1413" i="1"/>
  <c r="F1421" i="1"/>
  <c r="F1429" i="1"/>
  <c r="F1437" i="1"/>
  <c r="F1445" i="1"/>
  <c r="F1453" i="1"/>
  <c r="F1461" i="1"/>
  <c r="F1469" i="1"/>
  <c r="F1477" i="1"/>
  <c r="F1485" i="1"/>
  <c r="F1493" i="1"/>
  <c r="F749" i="1"/>
  <c r="F941" i="1"/>
  <c r="F1069" i="1"/>
  <c r="F1139" i="1"/>
  <c r="F1155" i="1"/>
  <c r="F1171" i="1"/>
  <c r="F1195" i="1"/>
  <c r="F1227" i="1"/>
  <c r="F1243" i="1"/>
  <c r="F1275" i="1"/>
  <c r="F1347" i="1"/>
  <c r="F1371" i="1"/>
  <c r="F1419" i="1"/>
  <c r="F1467" i="1"/>
  <c r="F549" i="1"/>
  <c r="F613" i="1"/>
  <c r="F677" i="1"/>
  <c r="F741" i="1"/>
  <c r="F805" i="1"/>
  <c r="F869" i="1"/>
  <c r="F933" i="1"/>
  <c r="F997" i="1"/>
  <c r="F1061" i="1"/>
  <c r="F1125" i="1"/>
  <c r="F1136" i="1"/>
  <c r="F1144" i="1"/>
  <c r="F1152" i="1"/>
  <c r="F1160" i="1"/>
  <c r="F1168" i="1"/>
  <c r="F1176" i="1"/>
  <c r="F1184" i="1"/>
  <c r="F1192" i="1"/>
  <c r="F1200" i="1"/>
  <c r="F1208" i="1"/>
  <c r="F1216" i="1"/>
  <c r="F1224" i="1"/>
  <c r="F1232" i="1"/>
  <c r="F1240" i="1"/>
  <c r="F1248" i="1"/>
  <c r="F1256" i="1"/>
  <c r="F1264" i="1"/>
  <c r="F1272" i="1"/>
  <c r="F1280" i="1"/>
  <c r="F1288" i="1"/>
  <c r="F1296" i="1"/>
  <c r="F1304" i="1"/>
  <c r="F1312" i="1"/>
  <c r="F1320" i="1"/>
  <c r="F1328" i="1"/>
  <c r="F1336" i="1"/>
  <c r="F1344" i="1"/>
  <c r="F1352" i="1"/>
  <c r="F1360" i="1"/>
  <c r="F1368" i="1"/>
  <c r="F1376" i="1"/>
  <c r="F1384" i="1"/>
  <c r="F1392" i="1"/>
  <c r="F1400" i="1"/>
  <c r="F1408" i="1"/>
  <c r="F1416" i="1"/>
  <c r="F1424" i="1"/>
  <c r="F1432" i="1"/>
  <c r="F1440" i="1"/>
  <c r="F1448" i="1"/>
  <c r="F1456" i="1"/>
  <c r="F1464" i="1"/>
  <c r="F1472" i="1"/>
  <c r="F1480" i="1"/>
  <c r="F1488" i="1"/>
  <c r="F1496" i="1"/>
  <c r="F557" i="1"/>
  <c r="F685" i="1"/>
  <c r="F813" i="1"/>
  <c r="F877" i="1"/>
  <c r="F1005" i="1"/>
  <c r="F1147" i="1"/>
  <c r="F1163" i="1"/>
  <c r="F1179" i="1"/>
  <c r="F1203" i="1"/>
  <c r="F1219" i="1"/>
  <c r="F1235" i="1"/>
  <c r="F1299" i="1"/>
  <c r="F1339" i="1"/>
  <c r="F1363" i="1"/>
  <c r="F1427" i="1"/>
  <c r="F1483" i="1"/>
  <c r="F354" i="1"/>
  <c r="I354" i="1" s="1"/>
  <c r="F231" i="1"/>
  <c r="G231" i="1" s="1"/>
  <c r="F99" i="1"/>
  <c r="G99" i="1" s="1"/>
  <c r="F353" i="1"/>
  <c r="I353" i="1" s="1"/>
  <c r="F209" i="1"/>
  <c r="I209" i="1" s="1"/>
  <c r="F382" i="1"/>
  <c r="I382" i="1" s="1"/>
  <c r="F240" i="1"/>
  <c r="G240" i="1" s="1"/>
  <c r="F398" i="1"/>
  <c r="I398" i="1" s="1"/>
  <c r="F343" i="1"/>
  <c r="G343" i="1" s="1"/>
  <c r="F320" i="1"/>
  <c r="I320" i="1" s="1"/>
  <c r="F299" i="1"/>
  <c r="I299" i="1" s="1"/>
  <c r="F222" i="1"/>
  <c r="G222" i="1" s="1"/>
  <c r="F165" i="1"/>
  <c r="G165" i="1" s="1"/>
  <c r="F116" i="1"/>
  <c r="I116" i="1" s="1"/>
  <c r="F446" i="1"/>
  <c r="I446" i="1" s="1"/>
  <c r="F411" i="1"/>
  <c r="I411" i="1" s="1"/>
  <c r="F369" i="1"/>
  <c r="I369" i="1" s="1"/>
  <c r="F332" i="1"/>
  <c r="I332" i="1" s="1"/>
  <c r="F283" i="1"/>
  <c r="I283" i="1" s="1"/>
  <c r="F224" i="1"/>
  <c r="G224" i="1" s="1"/>
  <c r="F193" i="1"/>
  <c r="I193" i="1" s="1"/>
  <c r="F100" i="1"/>
  <c r="I100" i="1" s="1"/>
  <c r="F413" i="1"/>
  <c r="G413" i="1" s="1"/>
  <c r="F307" i="1"/>
  <c r="I307" i="1" s="1"/>
  <c r="F206" i="1"/>
  <c r="G206" i="1" s="1"/>
  <c r="F96" i="1"/>
  <c r="G96" i="1" s="1"/>
  <c r="F135" i="1"/>
  <c r="G135" i="1" s="1"/>
  <c r="F428" i="1"/>
  <c r="G428" i="1" s="1"/>
  <c r="F322" i="1"/>
  <c r="I322" i="1" s="1"/>
  <c r="F247" i="1"/>
  <c r="G247" i="1" s="1"/>
  <c r="F171" i="1"/>
  <c r="I171" i="1" s="1"/>
  <c r="F76" i="1"/>
  <c r="G76" i="1" s="1"/>
  <c r="F146" i="1"/>
  <c r="I146" i="1" s="1"/>
  <c r="F79" i="1"/>
  <c r="G79" i="1" s="1"/>
  <c r="F422" i="1"/>
  <c r="G422" i="1" s="1"/>
  <c r="F389" i="1"/>
  <c r="G389" i="1" s="1"/>
  <c r="F349" i="1"/>
  <c r="I349" i="1" s="1"/>
  <c r="F317" i="1"/>
  <c r="I317" i="1" s="1"/>
  <c r="F232" i="1"/>
  <c r="I232" i="1" s="1"/>
  <c r="F220" i="1"/>
  <c r="G220" i="1" s="1"/>
  <c r="F133" i="1"/>
  <c r="G133" i="1" s="1"/>
  <c r="F82" i="1"/>
  <c r="G82" i="1" s="1"/>
  <c r="F403" i="1"/>
  <c r="I403" i="1" s="1"/>
  <c r="F219" i="1"/>
  <c r="G219" i="1" s="1"/>
  <c r="F140" i="1"/>
  <c r="G140" i="1" s="1"/>
  <c r="F177" i="1"/>
  <c r="I177" i="1" s="1"/>
  <c r="F94" i="1"/>
  <c r="G94" i="1" s="1"/>
  <c r="F377" i="1"/>
  <c r="I377" i="1" s="1"/>
  <c r="F289" i="1"/>
  <c r="I289" i="1" s="1"/>
  <c r="F215" i="1"/>
  <c r="G215" i="1" s="1"/>
  <c r="F154" i="1"/>
  <c r="G154" i="1" s="1"/>
  <c r="F110" i="1"/>
  <c r="I110" i="1" s="1"/>
  <c r="F267" i="1"/>
  <c r="G267" i="1" s="1"/>
  <c r="F430" i="1"/>
  <c r="G430" i="1" s="1"/>
  <c r="F268" i="1"/>
  <c r="I268" i="1" s="1"/>
  <c r="F425" i="1"/>
  <c r="G425" i="1" s="1"/>
  <c r="F352" i="1"/>
  <c r="I352" i="1" s="1"/>
  <c r="F334" i="1"/>
  <c r="I334" i="1" s="1"/>
  <c r="F310" i="1"/>
  <c r="I310" i="1" s="1"/>
  <c r="F273" i="1"/>
  <c r="G273" i="1" s="1"/>
  <c r="F111" i="1"/>
  <c r="G111" i="1" s="1"/>
  <c r="F145" i="1"/>
  <c r="G145" i="1" s="1"/>
  <c r="F72" i="1"/>
  <c r="G72" i="1" s="1"/>
  <c r="F421" i="1"/>
  <c r="I421" i="1" s="1"/>
  <c r="F387" i="1"/>
  <c r="I387" i="1" s="1"/>
  <c r="F348" i="1"/>
  <c r="I348" i="1" s="1"/>
  <c r="F316" i="1"/>
  <c r="G316" i="1" s="1"/>
  <c r="F229" i="1"/>
  <c r="G229" i="1" s="1"/>
  <c r="F214" i="1"/>
  <c r="G214" i="1" s="1"/>
  <c r="F132" i="1"/>
  <c r="G132" i="1" s="1"/>
  <c r="F74" i="1"/>
  <c r="G74" i="1" s="1"/>
  <c r="F384" i="1"/>
  <c r="I384" i="1" s="1"/>
  <c r="F213" i="1"/>
  <c r="G213" i="1" s="1"/>
  <c r="F139" i="1"/>
  <c r="G139" i="1" s="1"/>
  <c r="F169" i="1"/>
  <c r="G169" i="1" s="1"/>
  <c r="F78" i="1"/>
  <c r="G78" i="1" s="1"/>
  <c r="F366" i="1"/>
  <c r="G366" i="1" s="1"/>
  <c r="F288" i="1"/>
  <c r="G288" i="1" s="1"/>
  <c r="F199" i="1"/>
  <c r="I199" i="1" s="1"/>
  <c r="F137" i="1"/>
  <c r="G137" i="1" s="1"/>
  <c r="F125" i="1"/>
  <c r="I125" i="1" s="1"/>
  <c r="F200" i="1"/>
  <c r="G200" i="1" s="1"/>
  <c r="F168" i="1"/>
  <c r="G168" i="1" s="1"/>
  <c r="F142" i="1"/>
  <c r="G142" i="1" s="1"/>
  <c r="F104" i="1"/>
  <c r="G104" i="1" s="1"/>
  <c r="F69" i="1"/>
  <c r="G69" i="1" s="1"/>
  <c r="F420" i="1"/>
  <c r="G420" i="1" s="1"/>
  <c r="F376" i="1"/>
  <c r="I376" i="1" s="1"/>
  <c r="F346" i="1"/>
  <c r="I346" i="1" s="1"/>
  <c r="F314" i="1"/>
  <c r="I314" i="1" s="1"/>
  <c r="F282" i="1"/>
  <c r="G282" i="1" s="1"/>
  <c r="F253" i="1"/>
  <c r="G253" i="1" s="1"/>
  <c r="F218" i="1"/>
  <c r="I218" i="1" s="1"/>
  <c r="F195" i="1"/>
  <c r="G195" i="1" s="1"/>
  <c r="F170" i="1"/>
  <c r="I170" i="1" s="1"/>
  <c r="F149" i="1"/>
  <c r="G149" i="1" s="1"/>
  <c r="F97" i="1"/>
  <c r="G97" i="1" s="1"/>
  <c r="F73" i="1"/>
  <c r="I73" i="1" s="1"/>
  <c r="F92" i="1"/>
  <c r="I92" i="1" s="1"/>
  <c r="F414" i="1"/>
  <c r="G414" i="1" s="1"/>
  <c r="F374" i="1"/>
  <c r="G374" i="1" s="1"/>
  <c r="F216" i="1"/>
  <c r="G216" i="1" s="1"/>
  <c r="F186" i="1"/>
  <c r="G186" i="1" s="1"/>
  <c r="F121" i="1"/>
  <c r="G121" i="1" s="1"/>
  <c r="F197" i="1"/>
  <c r="G197" i="1" s="1"/>
  <c r="F161" i="1"/>
  <c r="G161" i="1" s="1"/>
  <c r="F136" i="1"/>
  <c r="G136" i="1" s="1"/>
  <c r="F103" i="1"/>
  <c r="G103" i="1" s="1"/>
  <c r="F448" i="1"/>
  <c r="G448" i="1" s="1"/>
  <c r="F412" i="1"/>
  <c r="I412" i="1" s="1"/>
  <c r="F367" i="1"/>
  <c r="G367" i="1" s="1"/>
  <c r="F339" i="1"/>
  <c r="G339" i="1" s="1"/>
  <c r="F313" i="1"/>
  <c r="I313" i="1" s="1"/>
  <c r="F281" i="1"/>
  <c r="G281" i="1" s="1"/>
  <c r="F252" i="1"/>
  <c r="G252" i="1" s="1"/>
  <c r="F217" i="1"/>
  <c r="G217" i="1" s="1"/>
  <c r="F194" i="1"/>
  <c r="G194" i="1" s="1"/>
  <c r="F167" i="1"/>
  <c r="G167" i="1" s="1"/>
  <c r="F148" i="1"/>
  <c r="I148" i="1" s="1"/>
  <c r="F90" i="1"/>
  <c r="G90" i="1" s="1"/>
  <c r="F68" i="1"/>
  <c r="I68" i="1" s="1"/>
  <c r="F113" i="1"/>
  <c r="I113" i="1" s="1"/>
  <c r="F191" i="1"/>
  <c r="G191" i="1" s="1"/>
  <c r="F157" i="1"/>
  <c r="G157" i="1" s="1"/>
  <c r="F130" i="1"/>
  <c r="G130" i="1" s="1"/>
  <c r="F89" i="1"/>
  <c r="G89" i="1" s="1"/>
  <c r="F442" i="1"/>
  <c r="I442" i="1" s="1"/>
  <c r="F396" i="1"/>
  <c r="G396" i="1" s="1"/>
  <c r="F363" i="1"/>
  <c r="G363" i="1" s="1"/>
  <c r="F331" i="1"/>
  <c r="G331" i="1" s="1"/>
  <c r="F305" i="1"/>
  <c r="G305" i="1" s="1"/>
  <c r="F274" i="1"/>
  <c r="G274" i="1" s="1"/>
  <c r="F246" i="1"/>
  <c r="G246" i="1" s="1"/>
  <c r="F208" i="1"/>
  <c r="I208" i="1" s="1"/>
  <c r="F180" i="1"/>
  <c r="G180" i="1" s="1"/>
  <c r="F163" i="1"/>
  <c r="I163" i="1" s="1"/>
  <c r="F128" i="1"/>
  <c r="I128" i="1" s="1"/>
  <c r="F84" i="1"/>
  <c r="G84" i="1" s="1"/>
  <c r="F109" i="1"/>
  <c r="G109" i="1" s="1"/>
  <c r="F190" i="1"/>
  <c r="I190" i="1" s="1"/>
  <c r="F156" i="1"/>
  <c r="I156" i="1" s="1"/>
  <c r="F118" i="1"/>
  <c r="I118" i="1" s="1"/>
  <c r="F88" i="1"/>
  <c r="G88" i="1" s="1"/>
  <c r="F441" i="1"/>
  <c r="G441" i="1" s="1"/>
  <c r="F388" i="1"/>
  <c r="I388" i="1" s="1"/>
  <c r="F362" i="1"/>
  <c r="G362" i="1" s="1"/>
  <c r="F330" i="1"/>
  <c r="I330" i="1" s="1"/>
  <c r="F295" i="1"/>
  <c r="I295" i="1" s="1"/>
  <c r="F264" i="1"/>
  <c r="I264" i="1" s="1"/>
  <c r="F239" i="1"/>
  <c r="I239" i="1" s="1"/>
  <c r="F204" i="1"/>
  <c r="I204" i="1" s="1"/>
  <c r="F176" i="1"/>
  <c r="G176" i="1" s="1"/>
  <c r="F162" i="1"/>
  <c r="I162" i="1" s="1"/>
  <c r="F127" i="1"/>
  <c r="G127" i="1" s="1"/>
  <c r="F83" i="1"/>
  <c r="I83" i="1" s="1"/>
  <c r="F444" i="1"/>
  <c r="I444" i="1" s="1"/>
  <c r="F407" i="1"/>
  <c r="I407" i="1" s="1"/>
  <c r="F304" i="1"/>
  <c r="G304" i="1" s="1"/>
  <c r="F210" i="1"/>
  <c r="G210" i="1" s="1"/>
  <c r="F138" i="1"/>
  <c r="G138" i="1" s="1"/>
  <c r="F106" i="1"/>
  <c r="G106" i="1" s="1"/>
  <c r="F181" i="1"/>
  <c r="I181" i="1" s="1"/>
  <c r="F151" i="1"/>
  <c r="G151" i="1" s="1"/>
  <c r="F114" i="1"/>
  <c r="G114" i="1" s="1"/>
  <c r="F87" i="1"/>
  <c r="G87" i="1" s="1"/>
  <c r="F436" i="1"/>
  <c r="G436" i="1" s="1"/>
  <c r="F386" i="1"/>
  <c r="I386" i="1" s="1"/>
  <c r="F355" i="1"/>
  <c r="G355" i="1" s="1"/>
  <c r="F323" i="1"/>
  <c r="G323" i="1" s="1"/>
  <c r="F290" i="1"/>
  <c r="G290" i="1" s="1"/>
  <c r="F259" i="1"/>
  <c r="G259" i="1" s="1"/>
  <c r="F238" i="1"/>
  <c r="G238" i="1" s="1"/>
  <c r="F201" i="1"/>
  <c r="G201" i="1" s="1"/>
  <c r="F175" i="1"/>
  <c r="I175" i="1" s="1"/>
  <c r="F159" i="1"/>
  <c r="I159" i="1" s="1"/>
  <c r="F123" i="1"/>
  <c r="G123" i="1" s="1"/>
  <c r="I337" i="1"/>
  <c r="I270" i="1"/>
  <c r="G380" i="1"/>
  <c r="G155" i="1"/>
  <c r="I155" i="1"/>
  <c r="G70" i="1"/>
  <c r="G340" i="1"/>
  <c r="I52" i="1"/>
  <c r="G55" i="1"/>
  <c r="I55" i="1"/>
  <c r="I17" i="1"/>
  <c r="K444" i="1" l="1"/>
  <c r="Q444" i="1" s="1"/>
  <c r="Q83" i="1"/>
  <c r="K83" i="1"/>
  <c r="K270" i="1"/>
  <c r="Q270" i="1" s="1"/>
  <c r="K113" i="1"/>
  <c r="Q113" i="1" s="1"/>
  <c r="K314" i="1"/>
  <c r="Q314" i="1" s="1"/>
  <c r="Q337" i="1"/>
  <c r="K337" i="1"/>
  <c r="K162" i="1"/>
  <c r="Q162" i="1" s="1"/>
  <c r="K388" i="1"/>
  <c r="Q388" i="1" s="1"/>
  <c r="K128" i="1"/>
  <c r="Q128" i="1" s="1"/>
  <c r="Q68" i="1"/>
  <c r="K68" i="1"/>
  <c r="K313" i="1"/>
  <c r="Q313" i="1" s="1"/>
  <c r="K346" i="1"/>
  <c r="Q346" i="1" s="1"/>
  <c r="K125" i="1"/>
  <c r="Q125" i="1" s="1"/>
  <c r="Q387" i="1"/>
  <c r="K387" i="1"/>
  <c r="K352" i="1"/>
  <c r="Q352" i="1" s="1"/>
  <c r="K289" i="1"/>
  <c r="Q289" i="1" s="1"/>
  <c r="K146" i="1"/>
  <c r="Q146" i="1" s="1"/>
  <c r="Q369" i="1"/>
  <c r="K369" i="1"/>
  <c r="K354" i="1"/>
  <c r="Q354" i="1" s="1"/>
  <c r="K409" i="1"/>
  <c r="Q409" i="1" s="1"/>
  <c r="K300" i="1"/>
  <c r="Q300" i="1" s="1"/>
  <c r="Q406" i="1"/>
  <c r="K406" i="1"/>
  <c r="K435" i="1"/>
  <c r="Q435" i="1" s="1"/>
  <c r="K445" i="1"/>
  <c r="Q445" i="1" s="1"/>
  <c r="K344" i="1"/>
  <c r="Q344" i="1" s="1"/>
  <c r="Q248" i="1"/>
  <c r="K248" i="1"/>
  <c r="K303" i="1"/>
  <c r="Q303" i="1" s="1"/>
  <c r="K383" i="1"/>
  <c r="Q383" i="1" s="1"/>
  <c r="K357" i="1"/>
  <c r="Q357" i="1" s="1"/>
  <c r="Q166" i="1"/>
  <c r="K166" i="1"/>
  <c r="K395" i="1"/>
  <c r="Q395" i="1" s="1"/>
  <c r="K401" i="1"/>
  <c r="Q401" i="1" s="1"/>
  <c r="K91" i="1"/>
  <c r="Q91" i="1" s="1"/>
  <c r="Q95" i="1"/>
  <c r="K95" i="1"/>
  <c r="K419" i="1"/>
  <c r="Q419" i="1" s="1"/>
  <c r="K35" i="1"/>
  <c r="Q35" i="1" s="1"/>
  <c r="K415" i="1"/>
  <c r="Q415" i="1" s="1"/>
  <c r="I1509" i="1"/>
  <c r="K295" i="1"/>
  <c r="Q295" i="1" s="1"/>
  <c r="Q52" i="1"/>
  <c r="K52" i="1"/>
  <c r="K163" i="1"/>
  <c r="Q163" i="1" s="1"/>
  <c r="K376" i="1"/>
  <c r="Q376" i="1" s="1"/>
  <c r="K384" i="1"/>
  <c r="Q384" i="1" s="1"/>
  <c r="K421" i="1"/>
  <c r="Q421" i="1" s="1"/>
  <c r="K377" i="1"/>
  <c r="L377" i="1" s="1"/>
  <c r="AB377" i="1" s="1"/>
  <c r="AD377" i="1" s="1"/>
  <c r="K307" i="1"/>
  <c r="Q307" i="1" s="1"/>
  <c r="K411" i="1"/>
  <c r="Q411" i="1" s="1"/>
  <c r="Q398" i="1"/>
  <c r="K398" i="1"/>
  <c r="K102" i="1"/>
  <c r="Q102" i="1" s="1"/>
  <c r="K328" i="1"/>
  <c r="Q328" i="1" s="1"/>
  <c r="K449" i="1"/>
  <c r="Q449" i="1" s="1"/>
  <c r="K373" i="1"/>
  <c r="Q373" i="1" s="1"/>
  <c r="K271" i="1"/>
  <c r="Q271" i="1" s="1"/>
  <c r="K364" i="1"/>
  <c r="Q364" i="1" s="1"/>
  <c r="K9" i="1"/>
  <c r="Q9" i="1" s="1"/>
  <c r="K14" i="1"/>
  <c r="Q14" i="1" s="1"/>
  <c r="K39" i="1"/>
  <c r="Q39" i="1" s="1"/>
  <c r="K24" i="1"/>
  <c r="Q24" i="1" s="1"/>
  <c r="K1501" i="1"/>
  <c r="Q1501" i="1" s="1"/>
  <c r="K170" i="1"/>
  <c r="Q170" i="1" s="1"/>
  <c r="K268" i="1"/>
  <c r="Q268" i="1" s="1"/>
  <c r="K171" i="1"/>
  <c r="Q171" i="1" s="1"/>
  <c r="K446" i="1"/>
  <c r="Q446" i="1" s="1"/>
  <c r="K338" i="1"/>
  <c r="Q338" i="1" s="1"/>
  <c r="K391" i="1"/>
  <c r="Q391" i="1" s="1"/>
  <c r="K340" i="1"/>
  <c r="Q340" i="1" s="1"/>
  <c r="K342" i="1"/>
  <c r="Q342" i="1" s="1"/>
  <c r="K117" i="1"/>
  <c r="Q117" i="1" s="1"/>
  <c r="K188" i="1"/>
  <c r="Q188" i="1" s="1"/>
  <c r="K427" i="1"/>
  <c r="Q427" i="1" s="1"/>
  <c r="K297" i="1"/>
  <c r="Q297" i="1" s="1"/>
  <c r="K287" i="1"/>
  <c r="Q287" i="1" s="1"/>
  <c r="K32" i="1"/>
  <c r="Q32" i="1" s="1"/>
  <c r="K46" i="1"/>
  <c r="Q46" i="1" s="1"/>
  <c r="K49" i="1"/>
  <c r="Q49" i="1" s="1"/>
  <c r="K26" i="1"/>
  <c r="Q26" i="1" s="1"/>
  <c r="K60" i="1"/>
  <c r="Q60" i="1" s="1"/>
  <c r="K159" i="1"/>
  <c r="Q159" i="1" s="1"/>
  <c r="K204" i="1"/>
  <c r="Q204" i="1" s="1"/>
  <c r="K442" i="1"/>
  <c r="Q442" i="1" s="1"/>
  <c r="K199" i="1"/>
  <c r="Q199" i="1" s="1"/>
  <c r="K232" i="1"/>
  <c r="Q232" i="1" s="1"/>
  <c r="K175" i="1"/>
  <c r="Q175" i="1" s="1"/>
  <c r="K118" i="1"/>
  <c r="Q118" i="1" s="1"/>
  <c r="K177" i="1"/>
  <c r="Q177" i="1" s="1"/>
  <c r="K317" i="1"/>
  <c r="Q317" i="1" s="1"/>
  <c r="K100" i="1"/>
  <c r="Q100" i="1" s="1"/>
  <c r="K116" i="1"/>
  <c r="Q116" i="1" s="1"/>
  <c r="K382" i="1"/>
  <c r="Q382" i="1" s="1"/>
  <c r="K308" i="1"/>
  <c r="Q308" i="1" s="1"/>
  <c r="K431" i="1"/>
  <c r="Q431" i="1" s="1"/>
  <c r="K410" i="1"/>
  <c r="L410" i="1" s="1"/>
  <c r="AB410" i="1" s="1"/>
  <c r="AD410" i="1" s="1"/>
  <c r="K212" i="1"/>
  <c r="Q212" i="1" s="1"/>
  <c r="K28" i="1"/>
  <c r="Q28" i="1" s="1"/>
  <c r="K277" i="1"/>
  <c r="Q277" i="1" s="1"/>
  <c r="K279" i="1"/>
  <c r="Q279" i="1" s="1"/>
  <c r="K426" i="1"/>
  <c r="Q426" i="1" s="1"/>
  <c r="K312" i="1"/>
  <c r="Q312" i="1" s="1"/>
  <c r="K378" i="1"/>
  <c r="Q378" i="1" s="1"/>
  <c r="K45" i="1"/>
  <c r="Q45" i="1" s="1"/>
  <c r="K18" i="1"/>
  <c r="L18" i="1" s="1"/>
  <c r="AB18" i="1" s="1"/>
  <c r="AD18" i="1" s="1"/>
  <c r="K43" i="1"/>
  <c r="Q43" i="1" s="1"/>
  <c r="K42" i="1"/>
  <c r="Q42" i="1" s="1"/>
  <c r="K31" i="1"/>
  <c r="Q31" i="1" s="1"/>
  <c r="K22" i="1"/>
  <c r="Q22" i="1" s="1"/>
  <c r="K386" i="1"/>
  <c r="Q386" i="1" s="1"/>
  <c r="K148" i="1"/>
  <c r="Q148" i="1" s="1"/>
  <c r="K239" i="1"/>
  <c r="Q239" i="1" s="1"/>
  <c r="K208" i="1"/>
  <c r="Q208" i="1" s="1"/>
  <c r="K412" i="1"/>
  <c r="Q412" i="1" s="1"/>
  <c r="K155" i="1"/>
  <c r="Q155" i="1" s="1"/>
  <c r="K407" i="1"/>
  <c r="Q407" i="1" s="1"/>
  <c r="K264" i="1"/>
  <c r="L264" i="1" s="1"/>
  <c r="AB264" i="1" s="1"/>
  <c r="AD264" i="1" s="1"/>
  <c r="K156" i="1"/>
  <c r="Q156" i="1" s="1"/>
  <c r="K218" i="1"/>
  <c r="Q218" i="1" s="1"/>
  <c r="K349" i="1"/>
  <c r="Q349" i="1" s="1"/>
  <c r="K322" i="1"/>
  <c r="Q322" i="1" s="1"/>
  <c r="K193" i="1"/>
  <c r="Q193" i="1" s="1"/>
  <c r="K209" i="1"/>
  <c r="Q209" i="1" s="1"/>
  <c r="K423" i="1"/>
  <c r="Q423" i="1" s="1"/>
  <c r="K321" i="1"/>
  <c r="L321" i="1" s="1"/>
  <c r="AB321" i="1" s="1"/>
  <c r="AD321" i="1" s="1"/>
  <c r="K131" i="1"/>
  <c r="Q131" i="1" s="1"/>
  <c r="K71" i="1"/>
  <c r="Q71" i="1" s="1"/>
  <c r="K380" i="1"/>
  <c r="Q380" i="1" s="1"/>
  <c r="K379" i="1"/>
  <c r="L379" i="1" s="1"/>
  <c r="AB379" i="1" s="1"/>
  <c r="AD379" i="1" s="1"/>
  <c r="K70" i="1"/>
  <c r="Q70" i="1" s="1"/>
  <c r="K345" i="1"/>
  <c r="Q345" i="1" s="1"/>
  <c r="K105" i="1"/>
  <c r="Q105" i="1" s="1"/>
  <c r="K393" i="1"/>
  <c r="Q393" i="1" s="1"/>
  <c r="K368" i="1"/>
  <c r="Q368" i="1" s="1"/>
  <c r="K256" i="1"/>
  <c r="Q256" i="1" s="1"/>
  <c r="K451" i="1"/>
  <c r="Q451" i="1" s="1"/>
  <c r="K315" i="1"/>
  <c r="L315" i="1" s="1"/>
  <c r="AB315" i="1" s="1"/>
  <c r="AD315" i="1" s="1"/>
  <c r="K341" i="1"/>
  <c r="Q341" i="1" s="1"/>
  <c r="K56" i="1"/>
  <c r="Q56" i="1" s="1"/>
  <c r="K44" i="1"/>
  <c r="Q44" i="1" s="1"/>
  <c r="K57" i="1"/>
  <c r="Q57" i="1" s="1"/>
  <c r="K33" i="1"/>
  <c r="Q33" i="1" s="1"/>
  <c r="K110" i="1"/>
  <c r="Q110" i="1" s="1"/>
  <c r="K353" i="1"/>
  <c r="Q353" i="1" s="1"/>
  <c r="K404" i="1"/>
  <c r="Q404" i="1" s="1"/>
  <c r="K329" i="1"/>
  <c r="Q329" i="1" s="1"/>
  <c r="K11" i="1"/>
  <c r="Q11" i="1" s="1"/>
  <c r="K225" i="1"/>
  <c r="Q225" i="1" s="1"/>
  <c r="K336" i="1"/>
  <c r="L336" i="1" s="1"/>
  <c r="AB336" i="1" s="1"/>
  <c r="AD336" i="1" s="1"/>
  <c r="K187" i="1"/>
  <c r="Q187" i="1" s="1"/>
  <c r="K227" i="1"/>
  <c r="Q227" i="1" s="1"/>
  <c r="K143" i="1"/>
  <c r="Q143" i="1" s="1"/>
  <c r="K119" i="1"/>
  <c r="Q119" i="1" s="1"/>
  <c r="K390" i="1"/>
  <c r="Q390" i="1" s="1"/>
  <c r="K285" i="1"/>
  <c r="Q285" i="1" s="1"/>
  <c r="K29" i="1"/>
  <c r="Q29" i="1" s="1"/>
  <c r="K48" i="1"/>
  <c r="Q48" i="1" s="1"/>
  <c r="K53" i="1"/>
  <c r="Q53" i="1" s="1"/>
  <c r="K64" i="1"/>
  <c r="Q64" i="1" s="1"/>
  <c r="K47" i="1"/>
  <c r="Q47" i="1" s="1"/>
  <c r="K17" i="1"/>
  <c r="Q17" i="1" s="1"/>
  <c r="K92" i="1"/>
  <c r="Q92" i="1" s="1"/>
  <c r="K310" i="1"/>
  <c r="Q310" i="1" s="1"/>
  <c r="K403" i="1"/>
  <c r="Q403" i="1" s="1"/>
  <c r="K283" i="1"/>
  <c r="Q283" i="1" s="1"/>
  <c r="K299" i="1"/>
  <c r="Q299" i="1" s="1"/>
  <c r="K120" i="1"/>
  <c r="Q120" i="1" s="1"/>
  <c r="K20" i="1"/>
  <c r="Q20" i="1" s="1"/>
  <c r="K249" i="1"/>
  <c r="Q249" i="1" s="1"/>
  <c r="K272" i="1"/>
  <c r="Q272" i="1" s="1"/>
  <c r="K356" i="1"/>
  <c r="Q356" i="1" s="1"/>
  <c r="K399" i="1"/>
  <c r="Q399" i="1" s="1"/>
  <c r="K365" i="1"/>
  <c r="Q365" i="1" s="1"/>
  <c r="K360" i="1"/>
  <c r="Q360" i="1" s="1"/>
  <c r="K86" i="1"/>
  <c r="Q86" i="1" s="1"/>
  <c r="K237" i="1"/>
  <c r="Q237" i="1" s="1"/>
  <c r="K41" i="1"/>
  <c r="Q41" i="1" s="1"/>
  <c r="K61" i="1"/>
  <c r="Q61" i="1" s="1"/>
  <c r="K67" i="1"/>
  <c r="Q67" i="1" s="1"/>
  <c r="K50" i="1"/>
  <c r="Q50" i="1" s="1"/>
  <c r="K37" i="1"/>
  <c r="Q37" i="1" s="1"/>
  <c r="K190" i="1"/>
  <c r="Q190" i="1" s="1"/>
  <c r="K330" i="1"/>
  <c r="Q330" i="1" s="1"/>
  <c r="K55" i="1"/>
  <c r="Q55" i="1" s="1"/>
  <c r="K181" i="1"/>
  <c r="Q181" i="1" s="1"/>
  <c r="K73" i="1"/>
  <c r="Q73" i="1" s="1"/>
  <c r="K348" i="1"/>
  <c r="Q348" i="1" s="1"/>
  <c r="K334" i="1"/>
  <c r="Q334" i="1" s="1"/>
  <c r="K332" i="1"/>
  <c r="L332" i="1" s="1"/>
  <c r="AB332" i="1" s="1"/>
  <c r="AD332" i="1" s="1"/>
  <c r="K320" i="1"/>
  <c r="Q320" i="1" s="1"/>
  <c r="K275" i="1"/>
  <c r="Q275" i="1" s="1"/>
  <c r="K230" i="1"/>
  <c r="Q230" i="1" s="1"/>
  <c r="K325" i="1"/>
  <c r="Q325" i="1" s="1"/>
  <c r="K255" i="1"/>
  <c r="Q255" i="1" s="1"/>
  <c r="K152" i="1"/>
  <c r="Q152" i="1" s="1"/>
  <c r="K333" i="1"/>
  <c r="Q333" i="1" s="1"/>
  <c r="K164" i="1"/>
  <c r="L164" i="1" s="1"/>
  <c r="AB164" i="1" s="1"/>
  <c r="AD164" i="1" s="1"/>
  <c r="K85" i="1"/>
  <c r="Q85" i="1" s="1"/>
  <c r="K350" i="1"/>
  <c r="Q350" i="1" s="1"/>
  <c r="K361" i="1"/>
  <c r="Q361" i="1" s="1"/>
  <c r="K235" i="1"/>
  <c r="Q235" i="1" s="1"/>
  <c r="K1507" i="1"/>
  <c r="Q1507" i="1" s="1"/>
  <c r="I1510" i="1"/>
  <c r="G49" i="1"/>
  <c r="G32" i="1"/>
  <c r="I1498" i="1"/>
  <c r="I1503" i="1"/>
  <c r="I1504" i="1"/>
  <c r="I1508" i="1"/>
  <c r="L17" i="1"/>
  <c r="AB17" i="1" s="1"/>
  <c r="AD17" i="1" s="1"/>
  <c r="L346" i="1"/>
  <c r="AB346" i="1" s="1"/>
  <c r="AD346" i="1" s="1"/>
  <c r="L352" i="1"/>
  <c r="AB352" i="1" s="1"/>
  <c r="AD352" i="1" s="1"/>
  <c r="L55" i="1"/>
  <c r="L376" i="1"/>
  <c r="AB376" i="1" s="1"/>
  <c r="AD376" i="1" s="1"/>
  <c r="L421" i="1"/>
  <c r="AB421" i="1" s="1"/>
  <c r="AD421" i="1" s="1"/>
  <c r="L110" i="1"/>
  <c r="AB110" i="1" s="1"/>
  <c r="AD110" i="1" s="1"/>
  <c r="L353" i="1"/>
  <c r="AB353" i="1" s="1"/>
  <c r="AD353" i="1" s="1"/>
  <c r="L159" i="1"/>
  <c r="AB159" i="1" s="1"/>
  <c r="AD159" i="1" s="1"/>
  <c r="L204" i="1"/>
  <c r="AB204" i="1" s="1"/>
  <c r="AD204" i="1" s="1"/>
  <c r="L148" i="1"/>
  <c r="AB148" i="1" s="1"/>
  <c r="AD148" i="1" s="1"/>
  <c r="L170" i="1"/>
  <c r="AB170" i="1" s="1"/>
  <c r="AD170" i="1" s="1"/>
  <c r="L310" i="1"/>
  <c r="AB310" i="1" s="1"/>
  <c r="AD310" i="1" s="1"/>
  <c r="L270" i="1"/>
  <c r="AB270" i="1" s="1"/>
  <c r="AD270" i="1" s="1"/>
  <c r="L175" i="1"/>
  <c r="AB175" i="1" s="1"/>
  <c r="AD175" i="1" s="1"/>
  <c r="L181" i="1"/>
  <c r="AB181" i="1" s="1"/>
  <c r="AD181" i="1" s="1"/>
  <c r="L118" i="1"/>
  <c r="AB118" i="1" s="1"/>
  <c r="AD118" i="1" s="1"/>
  <c r="L208" i="1"/>
  <c r="AB208" i="1" s="1"/>
  <c r="AD208" i="1" s="1"/>
  <c r="L113" i="1"/>
  <c r="AB113" i="1" s="1"/>
  <c r="AD113" i="1" s="1"/>
  <c r="L73" i="1"/>
  <c r="AB73" i="1" s="1"/>
  <c r="AD73" i="1" s="1"/>
  <c r="L314" i="1"/>
  <c r="AB314" i="1" s="1"/>
  <c r="AD314" i="1" s="1"/>
  <c r="L348" i="1"/>
  <c r="AB348" i="1" s="1"/>
  <c r="AD348" i="1" s="1"/>
  <c r="L177" i="1"/>
  <c r="AB177" i="1" s="1"/>
  <c r="AD177" i="1" s="1"/>
  <c r="L317" i="1"/>
  <c r="AB317" i="1" s="1"/>
  <c r="AD317" i="1" s="1"/>
  <c r="L100" i="1"/>
  <c r="AB100" i="1" s="1"/>
  <c r="AD100" i="1" s="1"/>
  <c r="L116" i="1"/>
  <c r="AB116" i="1" s="1"/>
  <c r="AD116" i="1" s="1"/>
  <c r="L320" i="1"/>
  <c r="AB320" i="1" s="1"/>
  <c r="AD320" i="1" s="1"/>
  <c r="L382" i="1"/>
  <c r="AB382" i="1" s="1"/>
  <c r="AD382" i="1" s="1"/>
  <c r="L275" i="1"/>
  <c r="AB275" i="1" s="1"/>
  <c r="AD275" i="1" s="1"/>
  <c r="L431" i="1"/>
  <c r="AB431" i="1" s="1"/>
  <c r="AD431" i="1" s="1"/>
  <c r="L230" i="1"/>
  <c r="AB230" i="1" s="1"/>
  <c r="AD230" i="1" s="1"/>
  <c r="L212" i="1"/>
  <c r="AB212" i="1" s="1"/>
  <c r="AD212" i="1" s="1"/>
  <c r="L325" i="1"/>
  <c r="AB325" i="1" s="1"/>
  <c r="AD325" i="1" s="1"/>
  <c r="L255" i="1"/>
  <c r="AB255" i="1" s="1"/>
  <c r="AD255" i="1" s="1"/>
  <c r="L28" i="1"/>
  <c r="AB28" i="1" s="1"/>
  <c r="AD28" i="1" s="1"/>
  <c r="L333" i="1"/>
  <c r="AB333" i="1" s="1"/>
  <c r="AD333" i="1" s="1"/>
  <c r="L277" i="1"/>
  <c r="AB277" i="1" s="1"/>
  <c r="AD277" i="1" s="1"/>
  <c r="L279" i="1"/>
  <c r="AB279" i="1" s="1"/>
  <c r="AD279" i="1" s="1"/>
  <c r="L426" i="1"/>
  <c r="AB426" i="1" s="1"/>
  <c r="AD426" i="1" s="1"/>
  <c r="L312" i="1"/>
  <c r="AB312" i="1" s="1"/>
  <c r="AD312" i="1" s="1"/>
  <c r="L378" i="1"/>
  <c r="AB378" i="1" s="1"/>
  <c r="AD378" i="1" s="1"/>
  <c r="L45" i="1"/>
  <c r="AB45" i="1" s="1"/>
  <c r="AD45" i="1" s="1"/>
  <c r="L350" i="1"/>
  <c r="AB350" i="1" s="1"/>
  <c r="AD350" i="1" s="1"/>
  <c r="L43" i="1"/>
  <c r="AB43" i="1" s="1"/>
  <c r="AD43" i="1" s="1"/>
  <c r="L361" i="1"/>
  <c r="AB361" i="1" s="1"/>
  <c r="AD361" i="1" s="1"/>
  <c r="L42" i="1"/>
  <c r="AB42" i="1" s="1"/>
  <c r="AD42" i="1" s="1"/>
  <c r="L31" i="1"/>
  <c r="AB31" i="1" s="1"/>
  <c r="AD31" i="1" s="1"/>
  <c r="L22" i="1"/>
  <c r="AB22" i="1" s="1"/>
  <c r="AD22" i="1" s="1"/>
  <c r="L1501" i="1"/>
  <c r="AB1501" i="1" s="1"/>
  <c r="AD1501" i="1" s="1"/>
  <c r="L155" i="1"/>
  <c r="AB155" i="1" s="1"/>
  <c r="AD155" i="1" s="1"/>
  <c r="L128" i="1"/>
  <c r="AB128" i="1" s="1"/>
  <c r="AD128" i="1" s="1"/>
  <c r="L289" i="1"/>
  <c r="AB289" i="1" s="1"/>
  <c r="AD289" i="1" s="1"/>
  <c r="L349" i="1"/>
  <c r="AB349" i="1" s="1"/>
  <c r="AD349" i="1" s="1"/>
  <c r="L146" i="1"/>
  <c r="AB146" i="1" s="1"/>
  <c r="AD146" i="1" s="1"/>
  <c r="L322" i="1"/>
  <c r="AB322" i="1" s="1"/>
  <c r="AD322" i="1" s="1"/>
  <c r="L369" i="1"/>
  <c r="AB369" i="1" s="1"/>
  <c r="AD369" i="1" s="1"/>
  <c r="L209" i="1"/>
  <c r="AB209" i="1" s="1"/>
  <c r="AD209" i="1" s="1"/>
  <c r="L354" i="1"/>
  <c r="AB354" i="1" s="1"/>
  <c r="AD354" i="1" s="1"/>
  <c r="L409" i="1"/>
  <c r="AB409" i="1" s="1"/>
  <c r="AD409" i="1" s="1"/>
  <c r="L300" i="1"/>
  <c r="AB300" i="1" s="1"/>
  <c r="AD300" i="1" s="1"/>
  <c r="L423" i="1"/>
  <c r="AB423" i="1" s="1"/>
  <c r="AD423" i="1" s="1"/>
  <c r="L406" i="1"/>
  <c r="AB406" i="1" s="1"/>
  <c r="AD406" i="1" s="1"/>
  <c r="L435" i="1"/>
  <c r="AB435" i="1" s="1"/>
  <c r="AD435" i="1" s="1"/>
  <c r="L131" i="1"/>
  <c r="AB131" i="1" s="1"/>
  <c r="AD131" i="1" s="1"/>
  <c r="L445" i="1"/>
  <c r="AB445" i="1" s="1"/>
  <c r="AD445" i="1" s="1"/>
  <c r="L344" i="1"/>
  <c r="AB344" i="1" s="1"/>
  <c r="AD344" i="1" s="1"/>
  <c r="L380" i="1"/>
  <c r="AB380" i="1" s="1"/>
  <c r="AD380" i="1" s="1"/>
  <c r="L248" i="1"/>
  <c r="AB248" i="1" s="1"/>
  <c r="AD248" i="1" s="1"/>
  <c r="L303" i="1"/>
  <c r="AB303" i="1" s="1"/>
  <c r="AD303" i="1" s="1"/>
  <c r="L70" i="1"/>
  <c r="AB70" i="1" s="1"/>
  <c r="AD70" i="1" s="1"/>
  <c r="L345" i="1"/>
  <c r="AB345" i="1" s="1"/>
  <c r="AD345" i="1" s="1"/>
  <c r="L383" i="1"/>
  <c r="AB383" i="1" s="1"/>
  <c r="AD383" i="1" s="1"/>
  <c r="L105" i="1"/>
  <c r="AB105" i="1" s="1"/>
  <c r="AD105" i="1" s="1"/>
  <c r="L357" i="1"/>
  <c r="AB357" i="1" s="1"/>
  <c r="AD357" i="1" s="1"/>
  <c r="L393" i="1"/>
  <c r="AB393" i="1" s="1"/>
  <c r="AD393" i="1" s="1"/>
  <c r="L166" i="1"/>
  <c r="AB166" i="1" s="1"/>
  <c r="AD166" i="1" s="1"/>
  <c r="L368" i="1"/>
  <c r="AB368" i="1" s="1"/>
  <c r="AD368" i="1" s="1"/>
  <c r="L395" i="1"/>
  <c r="AB395" i="1" s="1"/>
  <c r="AD395" i="1" s="1"/>
  <c r="L256" i="1"/>
  <c r="AB256" i="1" s="1"/>
  <c r="AD256" i="1" s="1"/>
  <c r="L401" i="1"/>
  <c r="AB401" i="1" s="1"/>
  <c r="AD401" i="1" s="1"/>
  <c r="L451" i="1"/>
  <c r="AB451" i="1" s="1"/>
  <c r="AD451" i="1" s="1"/>
  <c r="L91" i="1"/>
  <c r="AB91" i="1" s="1"/>
  <c r="AD91" i="1" s="1"/>
  <c r="L95" i="1"/>
  <c r="AB95" i="1" s="1"/>
  <c r="AD95" i="1" s="1"/>
  <c r="L419" i="1"/>
  <c r="AB419" i="1" s="1"/>
  <c r="AD419" i="1" s="1"/>
  <c r="L341" i="1"/>
  <c r="AB341" i="1" s="1"/>
  <c r="AD341" i="1" s="1"/>
  <c r="L56" i="1"/>
  <c r="AB56" i="1" s="1"/>
  <c r="AD56" i="1" s="1"/>
  <c r="L35" i="1"/>
  <c r="AB35" i="1" s="1"/>
  <c r="AD35" i="1" s="1"/>
  <c r="L57" i="1"/>
  <c r="AB57" i="1" s="1"/>
  <c r="AD57" i="1" s="1"/>
  <c r="L415" i="1"/>
  <c r="AB415" i="1" s="1"/>
  <c r="AD415" i="1" s="1"/>
  <c r="L52" i="1"/>
  <c r="AB52" i="1" s="1"/>
  <c r="AD52" i="1" s="1"/>
  <c r="L162" i="1"/>
  <c r="AB162" i="1" s="1"/>
  <c r="AD162" i="1" s="1"/>
  <c r="L156" i="1"/>
  <c r="AB156" i="1" s="1"/>
  <c r="AD156" i="1" s="1"/>
  <c r="L68" i="1"/>
  <c r="AB68" i="1" s="1"/>
  <c r="AD68" i="1" s="1"/>
  <c r="L125" i="1"/>
  <c r="AB125" i="1" s="1"/>
  <c r="AD125" i="1" s="1"/>
  <c r="L444" i="1"/>
  <c r="AB444" i="1" s="1"/>
  <c r="AD444" i="1" s="1"/>
  <c r="L384" i="1"/>
  <c r="AB384" i="1" s="1"/>
  <c r="AD384" i="1" s="1"/>
  <c r="L404" i="1"/>
  <c r="AB404" i="1" s="1"/>
  <c r="AD404" i="1" s="1"/>
  <c r="L102" i="1"/>
  <c r="AB102" i="1" s="1"/>
  <c r="AD102" i="1" s="1"/>
  <c r="L328" i="1"/>
  <c r="AB328" i="1" s="1"/>
  <c r="AD328" i="1" s="1"/>
  <c r="L11" i="1"/>
  <c r="AB11" i="1" s="1"/>
  <c r="AD11" i="1" s="1"/>
  <c r="L225" i="1"/>
  <c r="AB225" i="1" s="1"/>
  <c r="AD225" i="1" s="1"/>
  <c r="L449" i="1"/>
  <c r="AB449" i="1" s="1"/>
  <c r="AD449" i="1" s="1"/>
  <c r="L373" i="1"/>
  <c r="AB373" i="1" s="1"/>
  <c r="AD373" i="1" s="1"/>
  <c r="L187" i="1"/>
  <c r="AB187" i="1" s="1"/>
  <c r="AD187" i="1" s="1"/>
  <c r="L227" i="1"/>
  <c r="AB227" i="1" s="1"/>
  <c r="AD227" i="1" s="1"/>
  <c r="L143" i="1"/>
  <c r="AB143" i="1" s="1"/>
  <c r="AD143" i="1" s="1"/>
  <c r="L119" i="1"/>
  <c r="AB119" i="1" s="1"/>
  <c r="AD119" i="1" s="1"/>
  <c r="L390" i="1"/>
  <c r="AB390" i="1" s="1"/>
  <c r="AD390" i="1" s="1"/>
  <c r="L285" i="1"/>
  <c r="AB285" i="1" s="1"/>
  <c r="AD285" i="1" s="1"/>
  <c r="L9" i="1"/>
  <c r="AB9" i="1" s="1"/>
  <c r="AD9" i="1" s="1"/>
  <c r="L29" i="1"/>
  <c r="AB29" i="1" s="1"/>
  <c r="AD29" i="1" s="1"/>
  <c r="L48" i="1"/>
  <c r="AB48" i="1" s="1"/>
  <c r="AD48" i="1" s="1"/>
  <c r="L39" i="1"/>
  <c r="AB39" i="1" s="1"/>
  <c r="AD39" i="1" s="1"/>
  <c r="L53" i="1"/>
  <c r="AB53" i="1" s="1"/>
  <c r="AD53" i="1" s="1"/>
  <c r="L64" i="1"/>
  <c r="AB64" i="1" s="1"/>
  <c r="AD64" i="1" s="1"/>
  <c r="L47" i="1"/>
  <c r="AB47" i="1" s="1"/>
  <c r="AD47" i="1" s="1"/>
  <c r="L337" i="1"/>
  <c r="AB337" i="1" s="1"/>
  <c r="AD337" i="1" s="1"/>
  <c r="L407" i="1"/>
  <c r="AB407" i="1" s="1"/>
  <c r="AD407" i="1" s="1"/>
  <c r="L388" i="1"/>
  <c r="AB388" i="1" s="1"/>
  <c r="AD388" i="1" s="1"/>
  <c r="L313" i="1"/>
  <c r="AB313" i="1" s="1"/>
  <c r="AD313" i="1" s="1"/>
  <c r="L387" i="1"/>
  <c r="AB387" i="1" s="1"/>
  <c r="AD387" i="1" s="1"/>
  <c r="L295" i="1"/>
  <c r="AB295" i="1" s="1"/>
  <c r="AD295" i="1" s="1"/>
  <c r="L163" i="1"/>
  <c r="AB163" i="1" s="1"/>
  <c r="AD163" i="1" s="1"/>
  <c r="L398" i="1"/>
  <c r="AB398" i="1" s="1"/>
  <c r="AD398" i="1" s="1"/>
  <c r="L386" i="1"/>
  <c r="AB386" i="1" s="1"/>
  <c r="AD386" i="1" s="1"/>
  <c r="L83" i="1"/>
  <c r="AB83" i="1" s="1"/>
  <c r="AD83" i="1" s="1"/>
  <c r="L92" i="1"/>
  <c r="AB92" i="1" s="1"/>
  <c r="AD92" i="1" s="1"/>
  <c r="L199" i="1"/>
  <c r="AB199" i="1" s="1"/>
  <c r="AD199" i="1" s="1"/>
  <c r="L268" i="1"/>
  <c r="AB268" i="1" s="1"/>
  <c r="AD268" i="1" s="1"/>
  <c r="L232" i="1"/>
  <c r="AB232" i="1" s="1"/>
  <c r="AD232" i="1" s="1"/>
  <c r="L283" i="1"/>
  <c r="AB283" i="1" s="1"/>
  <c r="AD283" i="1" s="1"/>
  <c r="L446" i="1"/>
  <c r="AB446" i="1" s="1"/>
  <c r="AD446" i="1" s="1"/>
  <c r="L338" i="1"/>
  <c r="AB338" i="1" s="1"/>
  <c r="AD338" i="1" s="1"/>
  <c r="L120" i="1"/>
  <c r="AB120" i="1" s="1"/>
  <c r="AD120" i="1" s="1"/>
  <c r="L391" i="1"/>
  <c r="AB391" i="1" s="1"/>
  <c r="AD391" i="1" s="1"/>
  <c r="L249" i="1"/>
  <c r="AB249" i="1" s="1"/>
  <c r="AD249" i="1" s="1"/>
  <c r="L340" i="1"/>
  <c r="AB340" i="1" s="1"/>
  <c r="AD340" i="1" s="1"/>
  <c r="L272" i="1"/>
  <c r="AB272" i="1" s="1"/>
  <c r="AD272" i="1" s="1"/>
  <c r="L399" i="1"/>
  <c r="AB399" i="1" s="1"/>
  <c r="AD399" i="1" s="1"/>
  <c r="L342" i="1"/>
  <c r="AB342" i="1" s="1"/>
  <c r="AD342" i="1" s="1"/>
  <c r="L365" i="1"/>
  <c r="AB365" i="1" s="1"/>
  <c r="AD365" i="1" s="1"/>
  <c r="L117" i="1"/>
  <c r="AB117" i="1" s="1"/>
  <c r="AD117" i="1" s="1"/>
  <c r="L188" i="1"/>
  <c r="AB188" i="1" s="1"/>
  <c r="AD188" i="1" s="1"/>
  <c r="L86" i="1"/>
  <c r="AB86" i="1" s="1"/>
  <c r="AD86" i="1" s="1"/>
  <c r="L297" i="1"/>
  <c r="AB297" i="1" s="1"/>
  <c r="AD297" i="1" s="1"/>
  <c r="L237" i="1"/>
  <c r="AB237" i="1" s="1"/>
  <c r="AD237" i="1" s="1"/>
  <c r="L287" i="1"/>
  <c r="AB287" i="1" s="1"/>
  <c r="AD287" i="1" s="1"/>
  <c r="L32" i="1"/>
  <c r="AB32" i="1" s="1"/>
  <c r="AD32" i="1" s="1"/>
  <c r="L61" i="1"/>
  <c r="AB61" i="1" s="1"/>
  <c r="AD61" i="1" s="1"/>
  <c r="L46" i="1"/>
  <c r="AB46" i="1" s="1"/>
  <c r="AD46" i="1" s="1"/>
  <c r="L26" i="1"/>
  <c r="AB26" i="1" s="1"/>
  <c r="AD26" i="1" s="1"/>
  <c r="L67" i="1"/>
  <c r="AB67" i="1" s="1"/>
  <c r="AD67" i="1" s="1"/>
  <c r="L60" i="1"/>
  <c r="AB60" i="1" s="1"/>
  <c r="AD60" i="1" s="1"/>
  <c r="L37" i="1"/>
  <c r="AB37" i="1" s="1"/>
  <c r="AD37" i="1" s="1"/>
  <c r="L1507" i="1"/>
  <c r="G44" i="1"/>
  <c r="G379" i="1"/>
  <c r="I63" i="1"/>
  <c r="I296" i="1"/>
  <c r="G341" i="1"/>
  <c r="I302" i="1"/>
  <c r="G47" i="1"/>
  <c r="I202" i="1"/>
  <c r="G187" i="1"/>
  <c r="G29" i="1"/>
  <c r="G227" i="1"/>
  <c r="I179" i="1"/>
  <c r="G225" i="1"/>
  <c r="I251" i="1"/>
  <c r="G390" i="1"/>
  <c r="G119" i="1"/>
  <c r="G285" i="1"/>
  <c r="G48" i="1"/>
  <c r="I23" i="1"/>
  <c r="G11" i="1"/>
  <c r="I38" i="1"/>
  <c r="G336" i="1"/>
  <c r="G143" i="1"/>
  <c r="G404" i="1"/>
  <c r="I326" i="1"/>
  <c r="G56" i="1"/>
  <c r="I34" i="1"/>
  <c r="G33" i="1"/>
  <c r="I269" i="1"/>
  <c r="G315" i="1"/>
  <c r="G368" i="1"/>
  <c r="I185" i="1"/>
  <c r="G451" i="1"/>
  <c r="I13" i="1"/>
  <c r="G57" i="1"/>
  <c r="G256" i="1"/>
  <c r="I228" i="1"/>
  <c r="G345" i="1"/>
  <c r="G26" i="1"/>
  <c r="I129" i="1"/>
  <c r="I21" i="1"/>
  <c r="G86" i="1"/>
  <c r="I36" i="1"/>
  <c r="G60" i="1"/>
  <c r="G50" i="1"/>
  <c r="G37" i="1"/>
  <c r="G46" i="1"/>
  <c r="I58" i="1"/>
  <c r="G120" i="1"/>
  <c r="G287" i="1"/>
  <c r="G360" i="1"/>
  <c r="I291" i="1"/>
  <c r="I1499" i="1"/>
  <c r="G272" i="1"/>
  <c r="G20" i="1"/>
  <c r="I16" i="1"/>
  <c r="G64" i="1"/>
  <c r="I54" i="1"/>
  <c r="I424" i="1"/>
  <c r="I126" i="1"/>
  <c r="I245" i="1"/>
  <c r="I286" i="1"/>
  <c r="I172" i="1"/>
  <c r="I438" i="1"/>
  <c r="I1505" i="1"/>
  <c r="I1502" i="1"/>
  <c r="I7" i="1"/>
  <c r="G39" i="1"/>
  <c r="G53" i="1"/>
  <c r="I173" i="1"/>
  <c r="G329" i="1"/>
  <c r="I122" i="1"/>
  <c r="I397" i="1"/>
  <c r="I244" i="1"/>
  <c r="I263" i="1"/>
  <c r="I178" i="1"/>
  <c r="I1506" i="1"/>
  <c r="I1500" i="1"/>
  <c r="N1501" i="1"/>
  <c r="G393" i="1"/>
  <c r="G423" i="1"/>
  <c r="G105" i="1"/>
  <c r="I301" i="1"/>
  <c r="G279" i="1"/>
  <c r="G131" i="1"/>
  <c r="I5" i="1"/>
  <c r="G22" i="1"/>
  <c r="G31" i="1"/>
  <c r="I27" i="1"/>
  <c r="I221" i="1"/>
  <c r="I440" i="1"/>
  <c r="G312" i="1"/>
  <c r="G18" i="1"/>
  <c r="G43" i="1"/>
  <c r="I66" i="1"/>
  <c r="G45" i="1"/>
  <c r="I439" i="1"/>
  <c r="I351" i="1"/>
  <c r="I433" i="1"/>
  <c r="G378" i="1"/>
  <c r="G42" i="1"/>
  <c r="I250" i="1"/>
  <c r="G410" i="1"/>
  <c r="I134" i="1"/>
  <c r="G426" i="1"/>
  <c r="I198" i="1"/>
  <c r="I306" i="1"/>
  <c r="I372" i="1"/>
  <c r="I266" i="1"/>
  <c r="G364" i="1"/>
  <c r="I40" i="1"/>
  <c r="I51" i="1"/>
  <c r="I59" i="1"/>
  <c r="I8" i="1"/>
  <c r="G382" i="1"/>
  <c r="G14" i="1"/>
  <c r="I429" i="1"/>
  <c r="I93" i="1"/>
  <c r="I112" i="1"/>
  <c r="I25" i="1"/>
  <c r="I30" i="1"/>
  <c r="G9" i="1"/>
  <c r="G271" i="1"/>
  <c r="G24" i="1"/>
  <c r="I80" i="1"/>
  <c r="I233" i="1"/>
  <c r="I174" i="1"/>
  <c r="G102" i="1"/>
  <c r="G300" i="1"/>
  <c r="G357" i="1"/>
  <c r="I65" i="1"/>
  <c r="G401" i="1"/>
  <c r="G116" i="1"/>
  <c r="G308" i="1"/>
  <c r="G212" i="1"/>
  <c r="G431" i="1"/>
  <c r="G28" i="1"/>
  <c r="G406" i="1"/>
  <c r="I242" i="1"/>
  <c r="I265" i="1"/>
  <c r="G277" i="1"/>
  <c r="G317" i="1"/>
  <c r="I392" i="1"/>
  <c r="G415" i="1"/>
  <c r="I394" i="1"/>
  <c r="I234" i="1"/>
  <c r="I167" i="1"/>
  <c r="G412" i="1"/>
  <c r="I195" i="1"/>
  <c r="I216" i="1"/>
  <c r="I304" i="1"/>
  <c r="G100" i="1"/>
  <c r="I288" i="1"/>
  <c r="G175" i="1"/>
  <c r="G409" i="1"/>
  <c r="G35" i="1"/>
  <c r="G395" i="1"/>
  <c r="G383" i="1"/>
  <c r="G303" i="1"/>
  <c r="I196" i="1"/>
  <c r="G344" i="1"/>
  <c r="I418" i="1"/>
  <c r="G166" i="1"/>
  <c r="I385" i="1"/>
  <c r="I450" i="1"/>
  <c r="I257" i="1"/>
  <c r="G445" i="1"/>
  <c r="I183" i="1"/>
  <c r="G361" i="1"/>
  <c r="G164" i="1"/>
  <c r="G235" i="1"/>
  <c r="I443" i="1"/>
  <c r="I108" i="1"/>
  <c r="I324" i="1"/>
  <c r="G399" i="1"/>
  <c r="I158" i="1"/>
  <c r="G61" i="1"/>
  <c r="G365" i="1"/>
  <c r="I400" i="1"/>
  <c r="G239" i="1"/>
  <c r="I98" i="1"/>
  <c r="G237" i="1"/>
  <c r="G118" i="1"/>
  <c r="G67" i="1"/>
  <c r="I226" i="1"/>
  <c r="I3" i="1"/>
  <c r="I62" i="1"/>
  <c r="G249" i="1"/>
  <c r="I347" i="1"/>
  <c r="I160" i="1"/>
  <c r="I293" i="1"/>
  <c r="G356" i="1"/>
  <c r="I101" i="1"/>
  <c r="I437" i="1"/>
  <c r="G41" i="1"/>
  <c r="I10" i="1"/>
  <c r="I236" i="1"/>
  <c r="I184" i="1"/>
  <c r="I153" i="1"/>
  <c r="I405" i="1"/>
  <c r="I231" i="1"/>
  <c r="I319" i="1"/>
  <c r="I260" i="1"/>
  <c r="G152" i="1"/>
  <c r="I2" i="1"/>
  <c r="K2" i="1" s="1"/>
  <c r="I81" i="1"/>
  <c r="I318" i="1"/>
  <c r="G230" i="1"/>
  <c r="G248" i="1"/>
  <c r="G91" i="1"/>
  <c r="I311" i="1"/>
  <c r="G95" i="1"/>
  <c r="G435" i="1"/>
  <c r="I12" i="1"/>
  <c r="I6" i="1"/>
  <c r="I189" i="1"/>
  <c r="G350" i="1"/>
  <c r="I144" i="1"/>
  <c r="I358" i="1"/>
  <c r="G275" i="1"/>
  <c r="G85" i="1"/>
  <c r="I258" i="1"/>
  <c r="G419" i="1"/>
  <c r="I261" i="1"/>
  <c r="G255" i="1"/>
  <c r="G333" i="1"/>
  <c r="I381" i="1"/>
  <c r="I371" i="1"/>
  <c r="I243" i="1"/>
  <c r="I432" i="1"/>
  <c r="I203" i="1"/>
  <c r="G325" i="1"/>
  <c r="I434" i="1"/>
  <c r="I298" i="1"/>
  <c r="I408" i="1"/>
  <c r="I262" i="1"/>
  <c r="I207" i="1"/>
  <c r="I241" i="1"/>
  <c r="I327" i="1"/>
  <c r="I276" i="1"/>
  <c r="I436" i="1"/>
  <c r="G188" i="1"/>
  <c r="I223" i="1"/>
  <c r="G297" i="1"/>
  <c r="I375" i="1"/>
  <c r="I19" i="1"/>
  <c r="G117" i="1"/>
  <c r="I417" i="1"/>
  <c r="I77" i="1"/>
  <c r="I278" i="1"/>
  <c r="I4" i="1"/>
  <c r="G391" i="1"/>
  <c r="I284" i="1"/>
  <c r="G446" i="1"/>
  <c r="I420" i="1"/>
  <c r="I75" i="1"/>
  <c r="I413" i="1"/>
  <c r="G442" i="1"/>
  <c r="I292" i="1"/>
  <c r="G232" i="1"/>
  <c r="I205" i="1"/>
  <c r="G342" i="1"/>
  <c r="I367" i="1"/>
  <c r="I15" i="1"/>
  <c r="G427" i="1"/>
  <c r="I147" i="1"/>
  <c r="I254" i="1"/>
  <c r="G338" i="1"/>
  <c r="I211" i="1"/>
  <c r="G159" i="1"/>
  <c r="I192" i="1"/>
  <c r="I141" i="1"/>
  <c r="I115" i="1"/>
  <c r="G328" i="1"/>
  <c r="I402" i="1"/>
  <c r="I294" i="1"/>
  <c r="G449" i="1"/>
  <c r="I182" i="1"/>
  <c r="I124" i="1"/>
  <c r="I150" i="1"/>
  <c r="I280" i="1"/>
  <c r="I359" i="1"/>
  <c r="G373" i="1"/>
  <c r="I447" i="1"/>
  <c r="G321" i="1"/>
  <c r="I335" i="1"/>
  <c r="I370" i="1"/>
  <c r="I416" i="1"/>
  <c r="I309" i="1"/>
  <c r="I107" i="1"/>
  <c r="G71" i="1"/>
  <c r="I186" i="1"/>
  <c r="G354" i="1"/>
  <c r="G148" i="1"/>
  <c r="G386" i="1"/>
  <c r="G444" i="1"/>
  <c r="I180" i="1"/>
  <c r="G268" i="1"/>
  <c r="I238" i="1"/>
  <c r="I229" i="1"/>
  <c r="I224" i="1"/>
  <c r="I273" i="1"/>
  <c r="G199" i="1"/>
  <c r="G218" i="1"/>
  <c r="I103" i="1"/>
  <c r="I374" i="1"/>
  <c r="I428" i="1"/>
  <c r="G209" i="1"/>
  <c r="I389" i="1"/>
  <c r="I253" i="1"/>
  <c r="I114" i="1"/>
  <c r="I165" i="1"/>
  <c r="G353" i="1"/>
  <c r="I219" i="1"/>
  <c r="G110" i="1"/>
  <c r="I414" i="1"/>
  <c r="G193" i="1"/>
  <c r="I448" i="1"/>
  <c r="I194" i="1"/>
  <c r="I217" i="1"/>
  <c r="I222" i="1"/>
  <c r="I99" i="1"/>
  <c r="I142" i="1"/>
  <c r="G349" i="1"/>
  <c r="G264" i="1"/>
  <c r="G398" i="1"/>
  <c r="I366" i="1"/>
  <c r="I1496" i="1"/>
  <c r="G1496" i="1"/>
  <c r="G1467" i="1"/>
  <c r="I1467" i="1"/>
  <c r="G1157" i="1"/>
  <c r="I1157" i="1"/>
  <c r="G981" i="1"/>
  <c r="I981" i="1"/>
  <c r="G1151" i="1"/>
  <c r="I1151" i="1"/>
  <c r="G1196" i="1"/>
  <c r="I1196" i="1"/>
  <c r="G1337" i="1"/>
  <c r="I1337" i="1"/>
  <c r="G1406" i="1"/>
  <c r="I1406" i="1"/>
  <c r="G509" i="1"/>
  <c r="I509" i="1"/>
  <c r="G802" i="1"/>
  <c r="I802" i="1"/>
  <c r="G546" i="1"/>
  <c r="I546" i="1"/>
  <c r="G895" i="1"/>
  <c r="I895" i="1"/>
  <c r="I639" i="1"/>
  <c r="G639" i="1"/>
  <c r="G1060" i="1"/>
  <c r="I1060" i="1"/>
  <c r="G868" i="1"/>
  <c r="I868" i="1"/>
  <c r="G740" i="1"/>
  <c r="I740" i="1"/>
  <c r="G1033" i="1"/>
  <c r="I1033" i="1"/>
  <c r="G905" i="1"/>
  <c r="I905" i="1"/>
  <c r="I777" i="1"/>
  <c r="G777" i="1"/>
  <c r="G649" i="1"/>
  <c r="I649" i="1"/>
  <c r="I521" i="1"/>
  <c r="G521" i="1"/>
  <c r="I1062" i="1"/>
  <c r="G1062" i="1"/>
  <c r="G934" i="1"/>
  <c r="I934" i="1"/>
  <c r="G806" i="1"/>
  <c r="I806" i="1"/>
  <c r="I678" i="1"/>
  <c r="G678" i="1"/>
  <c r="G550" i="1"/>
  <c r="I550" i="1"/>
  <c r="I1035" i="1"/>
  <c r="G1035" i="1"/>
  <c r="I907" i="1"/>
  <c r="G907" i="1"/>
  <c r="G779" i="1"/>
  <c r="I779" i="1"/>
  <c r="G651" i="1"/>
  <c r="I651" i="1"/>
  <c r="I523" i="1"/>
  <c r="G523" i="1"/>
  <c r="I1072" i="1"/>
  <c r="G1072" i="1"/>
  <c r="G944" i="1"/>
  <c r="I944" i="1"/>
  <c r="G496" i="1"/>
  <c r="I496" i="1"/>
  <c r="G1427" i="1"/>
  <c r="I1427" i="1"/>
  <c r="G1163" i="1"/>
  <c r="I1163" i="1"/>
  <c r="G1488" i="1"/>
  <c r="I1488" i="1"/>
  <c r="I1424" i="1"/>
  <c r="G1424" i="1"/>
  <c r="I1360" i="1"/>
  <c r="G1360" i="1"/>
  <c r="I1296" i="1"/>
  <c r="G1296" i="1"/>
  <c r="G1232" i="1"/>
  <c r="I1232" i="1"/>
  <c r="G1168" i="1"/>
  <c r="I1168" i="1"/>
  <c r="G933" i="1"/>
  <c r="I933" i="1"/>
  <c r="G1419" i="1"/>
  <c r="I1419" i="1"/>
  <c r="G1155" i="1"/>
  <c r="I1155" i="1"/>
  <c r="G1469" i="1"/>
  <c r="I1469" i="1"/>
  <c r="G1405" i="1"/>
  <c r="I1405" i="1"/>
  <c r="G1341" i="1"/>
  <c r="I1341" i="1"/>
  <c r="G1277" i="1"/>
  <c r="I1277" i="1"/>
  <c r="G1213" i="1"/>
  <c r="I1213" i="1"/>
  <c r="G1149" i="1"/>
  <c r="I1149" i="1"/>
  <c r="G797" i="1"/>
  <c r="I797" i="1"/>
  <c r="G1410" i="1"/>
  <c r="I1410" i="1"/>
  <c r="I1346" i="1"/>
  <c r="G1346" i="1"/>
  <c r="I1282" i="1"/>
  <c r="G1282" i="1"/>
  <c r="I1218" i="1"/>
  <c r="G1218" i="1"/>
  <c r="G1154" i="1"/>
  <c r="I1154" i="1"/>
  <c r="G917" i="1"/>
  <c r="I917" i="1"/>
  <c r="G1355" i="1"/>
  <c r="I1355" i="1"/>
  <c r="G1463" i="1"/>
  <c r="I1463" i="1"/>
  <c r="I1399" i="1"/>
  <c r="G1399" i="1"/>
  <c r="G1335" i="1"/>
  <c r="I1335" i="1"/>
  <c r="G1271" i="1"/>
  <c r="I1271" i="1"/>
  <c r="I1207" i="1"/>
  <c r="G1207" i="1"/>
  <c r="G1143" i="1"/>
  <c r="I1143" i="1"/>
  <c r="G717" i="1"/>
  <c r="I717" i="1"/>
  <c r="G621" i="1"/>
  <c r="I621" i="1"/>
  <c r="G1444" i="1"/>
  <c r="I1444" i="1"/>
  <c r="G1380" i="1"/>
  <c r="I1380" i="1"/>
  <c r="G1316" i="1"/>
  <c r="I1316" i="1"/>
  <c r="G1252" i="1"/>
  <c r="I1252" i="1"/>
  <c r="G1188" i="1"/>
  <c r="I1188" i="1"/>
  <c r="G1093" i="1"/>
  <c r="I1093" i="1"/>
  <c r="I581" i="1"/>
  <c r="G581" i="1"/>
  <c r="G1131" i="1"/>
  <c r="I1131" i="1"/>
  <c r="G1457" i="1"/>
  <c r="I1457" i="1"/>
  <c r="G1393" i="1"/>
  <c r="I1393" i="1"/>
  <c r="I1329" i="1"/>
  <c r="G1329" i="1"/>
  <c r="I1265" i="1"/>
  <c r="G1265" i="1"/>
  <c r="I1201" i="1"/>
  <c r="G1201" i="1"/>
  <c r="G1137" i="1"/>
  <c r="I1137" i="1"/>
  <c r="G765" i="1"/>
  <c r="I765" i="1"/>
  <c r="I1251" i="1"/>
  <c r="G1251" i="1"/>
  <c r="G1462" i="1"/>
  <c r="I1462" i="1"/>
  <c r="G1398" i="1"/>
  <c r="I1398" i="1"/>
  <c r="G1334" i="1"/>
  <c r="I1334" i="1"/>
  <c r="G1270" i="1"/>
  <c r="I1270" i="1"/>
  <c r="G1206" i="1"/>
  <c r="I1206" i="1"/>
  <c r="G1142" i="1"/>
  <c r="I1142" i="1"/>
  <c r="G693" i="1"/>
  <c r="I693" i="1"/>
  <c r="G501" i="1"/>
  <c r="I501" i="1"/>
  <c r="G1114" i="1"/>
  <c r="I1114" i="1"/>
  <c r="G1050" i="1"/>
  <c r="I1050" i="1"/>
  <c r="I986" i="1"/>
  <c r="G986" i="1"/>
  <c r="G922" i="1"/>
  <c r="I922" i="1"/>
  <c r="I858" i="1"/>
  <c r="G858" i="1"/>
  <c r="G794" i="1"/>
  <c r="I794" i="1"/>
  <c r="G730" i="1"/>
  <c r="I730" i="1"/>
  <c r="G666" i="1"/>
  <c r="I666" i="1"/>
  <c r="I602" i="1"/>
  <c r="G602" i="1"/>
  <c r="G538" i="1"/>
  <c r="I538" i="1"/>
  <c r="G474" i="1"/>
  <c r="I474" i="1"/>
  <c r="G1079" i="1"/>
  <c r="I1079" i="1"/>
  <c r="G1015" i="1"/>
  <c r="I1015" i="1"/>
  <c r="G951" i="1"/>
  <c r="I951" i="1"/>
  <c r="G887" i="1"/>
  <c r="I887" i="1"/>
  <c r="G823" i="1"/>
  <c r="I823" i="1"/>
  <c r="G759" i="1"/>
  <c r="I759" i="1"/>
  <c r="G695" i="1"/>
  <c r="I695" i="1"/>
  <c r="I631" i="1"/>
  <c r="G631" i="1"/>
  <c r="G567" i="1"/>
  <c r="I567" i="1"/>
  <c r="G503" i="1"/>
  <c r="I503" i="1"/>
  <c r="G1116" i="1"/>
  <c r="I1116" i="1"/>
  <c r="G1052" i="1"/>
  <c r="I1052" i="1"/>
  <c r="G988" i="1"/>
  <c r="I988" i="1"/>
  <c r="G924" i="1"/>
  <c r="I924" i="1"/>
  <c r="G860" i="1"/>
  <c r="I860" i="1"/>
  <c r="G796" i="1"/>
  <c r="I796" i="1"/>
  <c r="G732" i="1"/>
  <c r="I732" i="1"/>
  <c r="G668" i="1"/>
  <c r="I668" i="1"/>
  <c r="G604" i="1"/>
  <c r="I604" i="1"/>
  <c r="G540" i="1"/>
  <c r="I540" i="1"/>
  <c r="G476" i="1"/>
  <c r="I476" i="1"/>
  <c r="G1089" i="1"/>
  <c r="I1089" i="1"/>
  <c r="I1025" i="1"/>
  <c r="G1025" i="1"/>
  <c r="I961" i="1"/>
  <c r="G961" i="1"/>
  <c r="I897" i="1"/>
  <c r="G897" i="1"/>
  <c r="I833" i="1"/>
  <c r="G833" i="1"/>
  <c r="I769" i="1"/>
  <c r="G769" i="1"/>
  <c r="G705" i="1"/>
  <c r="I705" i="1"/>
  <c r="G641" i="1"/>
  <c r="I641" i="1"/>
  <c r="I577" i="1"/>
  <c r="G577" i="1"/>
  <c r="G513" i="1"/>
  <c r="I513" i="1"/>
  <c r="G1118" i="1"/>
  <c r="I1118" i="1"/>
  <c r="I1054" i="1"/>
  <c r="G1054" i="1"/>
  <c r="I990" i="1"/>
  <c r="G990" i="1"/>
  <c r="G926" i="1"/>
  <c r="I926" i="1"/>
  <c r="G862" i="1"/>
  <c r="I862" i="1"/>
  <c r="G798" i="1"/>
  <c r="I798" i="1"/>
  <c r="G734" i="1"/>
  <c r="I734" i="1"/>
  <c r="G670" i="1"/>
  <c r="I670" i="1"/>
  <c r="G606" i="1"/>
  <c r="I606" i="1"/>
  <c r="G542" i="1"/>
  <c r="I542" i="1"/>
  <c r="G478" i="1"/>
  <c r="I478" i="1"/>
  <c r="I1091" i="1"/>
  <c r="G1091" i="1"/>
  <c r="G1027" i="1"/>
  <c r="I1027" i="1"/>
  <c r="G963" i="1"/>
  <c r="I963" i="1"/>
  <c r="I899" i="1"/>
  <c r="G899" i="1"/>
  <c r="G835" i="1"/>
  <c r="I835" i="1"/>
  <c r="G771" i="1"/>
  <c r="I771" i="1"/>
  <c r="G707" i="1"/>
  <c r="I707" i="1"/>
  <c r="G643" i="1"/>
  <c r="I643" i="1"/>
  <c r="G579" i="1"/>
  <c r="I579" i="1"/>
  <c r="I515" i="1"/>
  <c r="G515" i="1"/>
  <c r="G1128" i="1"/>
  <c r="I1128" i="1"/>
  <c r="I1064" i="1"/>
  <c r="G1064" i="1"/>
  <c r="I1000" i="1"/>
  <c r="G1000" i="1"/>
  <c r="G936" i="1"/>
  <c r="I936" i="1"/>
  <c r="G872" i="1"/>
  <c r="I872" i="1"/>
  <c r="G808" i="1"/>
  <c r="I808" i="1"/>
  <c r="I744" i="1"/>
  <c r="G744" i="1"/>
  <c r="G680" i="1"/>
  <c r="I680" i="1"/>
  <c r="G616" i="1"/>
  <c r="I616" i="1"/>
  <c r="G552" i="1"/>
  <c r="I552" i="1"/>
  <c r="G488" i="1"/>
  <c r="I488" i="1"/>
  <c r="I1179" i="1"/>
  <c r="G1179" i="1"/>
  <c r="G997" i="1"/>
  <c r="I997" i="1"/>
  <c r="G1285" i="1"/>
  <c r="I1285" i="1"/>
  <c r="I1162" i="1"/>
  <c r="G1162" i="1"/>
  <c r="G1215" i="1"/>
  <c r="I1215" i="1"/>
  <c r="G1260" i="1"/>
  <c r="I1260" i="1"/>
  <c r="I1273" i="1"/>
  <c r="G1273" i="1"/>
  <c r="G1342" i="1"/>
  <c r="I1342" i="1"/>
  <c r="G1122" i="1"/>
  <c r="I1122" i="1"/>
  <c r="I674" i="1"/>
  <c r="G674" i="1"/>
  <c r="G959" i="1"/>
  <c r="I959" i="1"/>
  <c r="G831" i="1"/>
  <c r="I831" i="1"/>
  <c r="G1124" i="1"/>
  <c r="I1124" i="1"/>
  <c r="G996" i="1"/>
  <c r="I996" i="1"/>
  <c r="G804" i="1"/>
  <c r="I804" i="1"/>
  <c r="G548" i="1"/>
  <c r="I548" i="1"/>
  <c r="I969" i="1"/>
  <c r="G969" i="1"/>
  <c r="I841" i="1"/>
  <c r="G841" i="1"/>
  <c r="G713" i="1"/>
  <c r="I713" i="1"/>
  <c r="I585" i="1"/>
  <c r="G585" i="1"/>
  <c r="G457" i="1"/>
  <c r="I457" i="1"/>
  <c r="I998" i="1"/>
  <c r="G998" i="1"/>
  <c r="G870" i="1"/>
  <c r="I870" i="1"/>
  <c r="I742" i="1"/>
  <c r="G742" i="1"/>
  <c r="I614" i="1"/>
  <c r="G614" i="1"/>
  <c r="G486" i="1"/>
  <c r="I486" i="1"/>
  <c r="G1099" i="1"/>
  <c r="I1099" i="1"/>
  <c r="G971" i="1"/>
  <c r="I971" i="1"/>
  <c r="G843" i="1"/>
  <c r="I843" i="1"/>
  <c r="I715" i="1"/>
  <c r="G715" i="1"/>
  <c r="G587" i="1"/>
  <c r="I587" i="1"/>
  <c r="G459" i="1"/>
  <c r="I459" i="1"/>
  <c r="G1008" i="1"/>
  <c r="I1008" i="1"/>
  <c r="I560" i="1"/>
  <c r="G560" i="1"/>
  <c r="I90" i="1"/>
  <c r="G1363" i="1"/>
  <c r="I1363" i="1"/>
  <c r="I1147" i="1"/>
  <c r="G1147" i="1"/>
  <c r="I1480" i="1"/>
  <c r="G1480" i="1"/>
  <c r="I1416" i="1"/>
  <c r="G1416" i="1"/>
  <c r="G1352" i="1"/>
  <c r="I1352" i="1"/>
  <c r="I1288" i="1"/>
  <c r="G1288" i="1"/>
  <c r="G1224" i="1"/>
  <c r="I1224" i="1"/>
  <c r="G1160" i="1"/>
  <c r="I1160" i="1"/>
  <c r="G869" i="1"/>
  <c r="I869" i="1"/>
  <c r="G1371" i="1"/>
  <c r="I1371" i="1"/>
  <c r="I1139" i="1"/>
  <c r="G1139" i="1"/>
  <c r="G1461" i="1"/>
  <c r="I1461" i="1"/>
  <c r="G1397" i="1"/>
  <c r="I1397" i="1"/>
  <c r="G1333" i="1"/>
  <c r="I1333" i="1"/>
  <c r="G1269" i="1"/>
  <c r="I1269" i="1"/>
  <c r="G1205" i="1"/>
  <c r="I1205" i="1"/>
  <c r="G1141" i="1"/>
  <c r="I1141" i="1"/>
  <c r="I733" i="1"/>
  <c r="G733" i="1"/>
  <c r="G1402" i="1"/>
  <c r="I1402" i="1"/>
  <c r="I1338" i="1"/>
  <c r="G1338" i="1"/>
  <c r="G1274" i="1"/>
  <c r="I1274" i="1"/>
  <c r="G1210" i="1"/>
  <c r="I1210" i="1"/>
  <c r="G1146" i="1"/>
  <c r="I1146" i="1"/>
  <c r="G853" i="1"/>
  <c r="I853" i="1"/>
  <c r="I1315" i="1"/>
  <c r="G1315" i="1"/>
  <c r="G1455" i="1"/>
  <c r="I1455" i="1"/>
  <c r="G1391" i="1"/>
  <c r="I1391" i="1"/>
  <c r="G1327" i="1"/>
  <c r="I1327" i="1"/>
  <c r="G1263" i="1"/>
  <c r="I1263" i="1"/>
  <c r="I1199" i="1"/>
  <c r="G1199" i="1"/>
  <c r="I1135" i="1"/>
  <c r="G1135" i="1"/>
  <c r="I653" i="1"/>
  <c r="G653" i="1"/>
  <c r="G1450" i="1"/>
  <c r="I1450" i="1"/>
  <c r="I1436" i="1"/>
  <c r="G1436" i="1"/>
  <c r="G1372" i="1"/>
  <c r="I1372" i="1"/>
  <c r="G1308" i="1"/>
  <c r="I1308" i="1"/>
  <c r="G1244" i="1"/>
  <c r="I1244" i="1"/>
  <c r="G1180" i="1"/>
  <c r="I1180" i="1"/>
  <c r="G1029" i="1"/>
  <c r="I1029" i="1"/>
  <c r="I1491" i="1"/>
  <c r="G1491" i="1"/>
  <c r="G1490" i="1"/>
  <c r="I1490" i="1"/>
  <c r="I1449" i="1"/>
  <c r="G1449" i="1"/>
  <c r="G1385" i="1"/>
  <c r="I1385" i="1"/>
  <c r="G1321" i="1"/>
  <c r="I1321" i="1"/>
  <c r="I1257" i="1"/>
  <c r="G1257" i="1"/>
  <c r="G1193" i="1"/>
  <c r="I1193" i="1"/>
  <c r="G1129" i="1"/>
  <c r="I1129" i="1"/>
  <c r="G701" i="1"/>
  <c r="I701" i="1"/>
  <c r="I1187" i="1"/>
  <c r="G1187" i="1"/>
  <c r="G1454" i="1"/>
  <c r="I1454" i="1"/>
  <c r="G1390" i="1"/>
  <c r="I1390" i="1"/>
  <c r="I1326" i="1"/>
  <c r="G1326" i="1"/>
  <c r="I1262" i="1"/>
  <c r="G1262" i="1"/>
  <c r="G1198" i="1"/>
  <c r="I1198" i="1"/>
  <c r="G1134" i="1"/>
  <c r="I1134" i="1"/>
  <c r="G629" i="1"/>
  <c r="I629" i="1"/>
  <c r="G493" i="1"/>
  <c r="I493" i="1"/>
  <c r="G1106" i="1"/>
  <c r="I1106" i="1"/>
  <c r="I1042" i="1"/>
  <c r="G1042" i="1"/>
  <c r="I978" i="1"/>
  <c r="G978" i="1"/>
  <c r="I914" i="1"/>
  <c r="G914" i="1"/>
  <c r="G850" i="1"/>
  <c r="I850" i="1"/>
  <c r="I786" i="1"/>
  <c r="G786" i="1"/>
  <c r="G722" i="1"/>
  <c r="I722" i="1"/>
  <c r="G658" i="1"/>
  <c r="I658" i="1"/>
  <c r="G594" i="1"/>
  <c r="I594" i="1"/>
  <c r="G530" i="1"/>
  <c r="I530" i="1"/>
  <c r="I466" i="1"/>
  <c r="G466" i="1"/>
  <c r="I1071" i="1"/>
  <c r="G1071" i="1"/>
  <c r="G1007" i="1"/>
  <c r="I1007" i="1"/>
  <c r="G943" i="1"/>
  <c r="I943" i="1"/>
  <c r="G879" i="1"/>
  <c r="I879" i="1"/>
  <c r="G815" i="1"/>
  <c r="I815" i="1"/>
  <c r="G751" i="1"/>
  <c r="I751" i="1"/>
  <c r="G687" i="1"/>
  <c r="I687" i="1"/>
  <c r="G623" i="1"/>
  <c r="I623" i="1"/>
  <c r="G559" i="1"/>
  <c r="I559" i="1"/>
  <c r="G495" i="1"/>
  <c r="I495" i="1"/>
  <c r="G1108" i="1"/>
  <c r="I1108" i="1"/>
  <c r="G1044" i="1"/>
  <c r="I1044" i="1"/>
  <c r="G980" i="1"/>
  <c r="I980" i="1"/>
  <c r="G916" i="1"/>
  <c r="I916" i="1"/>
  <c r="G852" i="1"/>
  <c r="I852" i="1"/>
  <c r="G788" i="1"/>
  <c r="I788" i="1"/>
  <c r="G724" i="1"/>
  <c r="I724" i="1"/>
  <c r="G660" i="1"/>
  <c r="I660" i="1"/>
  <c r="G596" i="1"/>
  <c r="I596" i="1"/>
  <c r="G532" i="1"/>
  <c r="I532" i="1"/>
  <c r="G468" i="1"/>
  <c r="I468" i="1"/>
  <c r="G1081" i="1"/>
  <c r="I1081" i="1"/>
  <c r="I1017" i="1"/>
  <c r="G1017" i="1"/>
  <c r="I953" i="1"/>
  <c r="G953" i="1"/>
  <c r="G889" i="1"/>
  <c r="I889" i="1"/>
  <c r="I825" i="1"/>
  <c r="G825" i="1"/>
  <c r="G761" i="1"/>
  <c r="I761" i="1"/>
  <c r="I697" i="1"/>
  <c r="G697" i="1"/>
  <c r="G633" i="1"/>
  <c r="I633" i="1"/>
  <c r="G569" i="1"/>
  <c r="I569" i="1"/>
  <c r="I505" i="1"/>
  <c r="G505" i="1"/>
  <c r="I1110" i="1"/>
  <c r="G1110" i="1"/>
  <c r="I1046" i="1"/>
  <c r="G1046" i="1"/>
  <c r="I982" i="1"/>
  <c r="G982" i="1"/>
  <c r="G918" i="1"/>
  <c r="I918" i="1"/>
  <c r="G854" i="1"/>
  <c r="I854" i="1"/>
  <c r="G790" i="1"/>
  <c r="I790" i="1"/>
  <c r="G726" i="1"/>
  <c r="I726" i="1"/>
  <c r="I662" i="1"/>
  <c r="G662" i="1"/>
  <c r="G598" i="1"/>
  <c r="I598" i="1"/>
  <c r="G534" i="1"/>
  <c r="I534" i="1"/>
  <c r="G470" i="1"/>
  <c r="I470" i="1"/>
  <c r="G1083" i="1"/>
  <c r="I1083" i="1"/>
  <c r="G1019" i="1"/>
  <c r="I1019" i="1"/>
  <c r="G955" i="1"/>
  <c r="I955" i="1"/>
  <c r="I891" i="1"/>
  <c r="G891" i="1"/>
  <c r="G827" i="1"/>
  <c r="I827" i="1"/>
  <c r="G763" i="1"/>
  <c r="I763" i="1"/>
  <c r="G699" i="1"/>
  <c r="I699" i="1"/>
  <c r="G635" i="1"/>
  <c r="I635" i="1"/>
  <c r="G571" i="1"/>
  <c r="I571" i="1"/>
  <c r="I507" i="1"/>
  <c r="G507" i="1"/>
  <c r="G1120" i="1"/>
  <c r="I1120" i="1"/>
  <c r="G1056" i="1"/>
  <c r="I1056" i="1"/>
  <c r="G992" i="1"/>
  <c r="I992" i="1"/>
  <c r="I928" i="1"/>
  <c r="G928" i="1"/>
  <c r="I864" i="1"/>
  <c r="G864" i="1"/>
  <c r="I800" i="1"/>
  <c r="G800" i="1"/>
  <c r="I736" i="1"/>
  <c r="G736" i="1"/>
  <c r="I672" i="1"/>
  <c r="G672" i="1"/>
  <c r="G608" i="1"/>
  <c r="I608" i="1"/>
  <c r="G544" i="1"/>
  <c r="I544" i="1"/>
  <c r="G480" i="1"/>
  <c r="I480" i="1"/>
  <c r="I1432" i="1"/>
  <c r="G1432" i="1"/>
  <c r="G1418" i="1"/>
  <c r="I1418" i="1"/>
  <c r="I1452" i="1"/>
  <c r="G1452" i="1"/>
  <c r="I1331" i="1"/>
  <c r="G1331" i="1"/>
  <c r="G738" i="1"/>
  <c r="I738" i="1"/>
  <c r="G932" i="1"/>
  <c r="I932" i="1"/>
  <c r="G880" i="1"/>
  <c r="I880" i="1"/>
  <c r="I1339" i="1"/>
  <c r="G1339" i="1"/>
  <c r="G1005" i="1"/>
  <c r="I1005" i="1"/>
  <c r="G1472" i="1"/>
  <c r="I1472" i="1"/>
  <c r="I1408" i="1"/>
  <c r="G1408" i="1"/>
  <c r="I1344" i="1"/>
  <c r="G1344" i="1"/>
  <c r="I1280" i="1"/>
  <c r="G1280" i="1"/>
  <c r="G1216" i="1"/>
  <c r="I1216" i="1"/>
  <c r="G1152" i="1"/>
  <c r="I1152" i="1"/>
  <c r="G805" i="1"/>
  <c r="I805" i="1"/>
  <c r="I1347" i="1"/>
  <c r="G1347" i="1"/>
  <c r="G1069" i="1"/>
  <c r="I1069" i="1"/>
  <c r="G1453" i="1"/>
  <c r="I1453" i="1"/>
  <c r="G1389" i="1"/>
  <c r="I1389" i="1"/>
  <c r="G1325" i="1"/>
  <c r="I1325" i="1"/>
  <c r="I1261" i="1"/>
  <c r="G1261" i="1"/>
  <c r="G1197" i="1"/>
  <c r="I1197" i="1"/>
  <c r="I1133" i="1"/>
  <c r="G1133" i="1"/>
  <c r="I669" i="1"/>
  <c r="G669" i="1"/>
  <c r="G1394" i="1"/>
  <c r="I1394" i="1"/>
  <c r="I1330" i="1"/>
  <c r="G1330" i="1"/>
  <c r="I1266" i="1"/>
  <c r="G1266" i="1"/>
  <c r="I1202" i="1"/>
  <c r="G1202" i="1"/>
  <c r="G1138" i="1"/>
  <c r="I1138" i="1"/>
  <c r="G789" i="1"/>
  <c r="I789" i="1"/>
  <c r="I1259" i="1"/>
  <c r="G1259" i="1"/>
  <c r="G1447" i="1"/>
  <c r="I1447" i="1"/>
  <c r="G1383" i="1"/>
  <c r="I1383" i="1"/>
  <c r="G1319" i="1"/>
  <c r="I1319" i="1"/>
  <c r="G1255" i="1"/>
  <c r="I1255" i="1"/>
  <c r="I1191" i="1"/>
  <c r="G1191" i="1"/>
  <c r="G1101" i="1"/>
  <c r="I1101" i="1"/>
  <c r="G589" i="1"/>
  <c r="I589" i="1"/>
  <c r="I1492" i="1"/>
  <c r="G1492" i="1"/>
  <c r="G1428" i="1"/>
  <c r="I1428" i="1"/>
  <c r="G1364" i="1"/>
  <c r="I1364" i="1"/>
  <c r="G1300" i="1"/>
  <c r="I1300" i="1"/>
  <c r="G1236" i="1"/>
  <c r="I1236" i="1"/>
  <c r="G1172" i="1"/>
  <c r="I1172" i="1"/>
  <c r="G965" i="1"/>
  <c r="I965" i="1"/>
  <c r="G1435" i="1"/>
  <c r="I1435" i="1"/>
  <c r="G1434" i="1"/>
  <c r="I1434" i="1"/>
  <c r="G1441" i="1"/>
  <c r="I1441" i="1"/>
  <c r="G1377" i="1"/>
  <c r="I1377" i="1"/>
  <c r="I1313" i="1"/>
  <c r="G1313" i="1"/>
  <c r="G1249" i="1"/>
  <c r="I1249" i="1"/>
  <c r="G1185" i="1"/>
  <c r="I1185" i="1"/>
  <c r="G1126" i="1"/>
  <c r="I1126" i="1"/>
  <c r="G637" i="1"/>
  <c r="I637" i="1"/>
  <c r="G1482" i="1"/>
  <c r="I1482" i="1"/>
  <c r="I1446" i="1"/>
  <c r="G1446" i="1"/>
  <c r="G1382" i="1"/>
  <c r="I1382" i="1"/>
  <c r="I1318" i="1"/>
  <c r="G1318" i="1"/>
  <c r="I1254" i="1"/>
  <c r="G1254" i="1"/>
  <c r="G1190" i="1"/>
  <c r="I1190" i="1"/>
  <c r="G1077" i="1"/>
  <c r="I1077" i="1"/>
  <c r="G565" i="1"/>
  <c r="I565" i="1"/>
  <c r="G485" i="1"/>
  <c r="I485" i="1"/>
  <c r="G1098" i="1"/>
  <c r="I1098" i="1"/>
  <c r="G1034" i="1"/>
  <c r="I1034" i="1"/>
  <c r="I970" i="1"/>
  <c r="G970" i="1"/>
  <c r="I906" i="1"/>
  <c r="G906" i="1"/>
  <c r="G842" i="1"/>
  <c r="I842" i="1"/>
  <c r="G778" i="1"/>
  <c r="I778" i="1"/>
  <c r="G714" i="1"/>
  <c r="I714" i="1"/>
  <c r="G650" i="1"/>
  <c r="I650" i="1"/>
  <c r="G586" i="1"/>
  <c r="I586" i="1"/>
  <c r="G522" i="1"/>
  <c r="I522" i="1"/>
  <c r="G458" i="1"/>
  <c r="I458" i="1"/>
  <c r="I1063" i="1"/>
  <c r="G1063" i="1"/>
  <c r="G999" i="1"/>
  <c r="I999" i="1"/>
  <c r="G935" i="1"/>
  <c r="I935" i="1"/>
  <c r="G871" i="1"/>
  <c r="I871" i="1"/>
  <c r="I807" i="1"/>
  <c r="G807" i="1"/>
  <c r="G743" i="1"/>
  <c r="I743" i="1"/>
  <c r="G679" i="1"/>
  <c r="I679" i="1"/>
  <c r="G615" i="1"/>
  <c r="I615" i="1"/>
  <c r="G551" i="1"/>
  <c r="I551" i="1"/>
  <c r="G487" i="1"/>
  <c r="I487" i="1"/>
  <c r="G1100" i="1"/>
  <c r="I1100" i="1"/>
  <c r="G1036" i="1"/>
  <c r="I1036" i="1"/>
  <c r="G972" i="1"/>
  <c r="I972" i="1"/>
  <c r="G908" i="1"/>
  <c r="I908" i="1"/>
  <c r="G844" i="1"/>
  <c r="I844" i="1"/>
  <c r="G780" i="1"/>
  <c r="I780" i="1"/>
  <c r="I716" i="1"/>
  <c r="G716" i="1"/>
  <c r="G652" i="1"/>
  <c r="I652" i="1"/>
  <c r="G588" i="1"/>
  <c r="I588" i="1"/>
  <c r="G524" i="1"/>
  <c r="I524" i="1"/>
  <c r="G460" i="1"/>
  <c r="I460" i="1"/>
  <c r="G1073" i="1"/>
  <c r="I1073" i="1"/>
  <c r="I1009" i="1"/>
  <c r="G1009" i="1"/>
  <c r="G945" i="1"/>
  <c r="I945" i="1"/>
  <c r="I881" i="1"/>
  <c r="G881" i="1"/>
  <c r="G817" i="1"/>
  <c r="I817" i="1"/>
  <c r="G753" i="1"/>
  <c r="I753" i="1"/>
  <c r="I689" i="1"/>
  <c r="G689" i="1"/>
  <c r="I625" i="1"/>
  <c r="G625" i="1"/>
  <c r="G561" i="1"/>
  <c r="I561" i="1"/>
  <c r="I497" i="1"/>
  <c r="G497" i="1"/>
  <c r="G1102" i="1"/>
  <c r="I1102" i="1"/>
  <c r="G1038" i="1"/>
  <c r="I1038" i="1"/>
  <c r="I974" i="1"/>
  <c r="G974" i="1"/>
  <c r="G910" i="1"/>
  <c r="I910" i="1"/>
  <c r="G846" i="1"/>
  <c r="I846" i="1"/>
  <c r="G782" i="1"/>
  <c r="I782" i="1"/>
  <c r="G718" i="1"/>
  <c r="I718" i="1"/>
  <c r="G654" i="1"/>
  <c r="I654" i="1"/>
  <c r="G590" i="1"/>
  <c r="I590" i="1"/>
  <c r="I526" i="1"/>
  <c r="G526" i="1"/>
  <c r="G462" i="1"/>
  <c r="I462" i="1"/>
  <c r="I1075" i="1"/>
  <c r="G1075" i="1"/>
  <c r="G1011" i="1"/>
  <c r="I1011" i="1"/>
  <c r="G947" i="1"/>
  <c r="I947" i="1"/>
  <c r="I883" i="1"/>
  <c r="G883" i="1"/>
  <c r="I819" i="1"/>
  <c r="G819" i="1"/>
  <c r="G755" i="1"/>
  <c r="I755" i="1"/>
  <c r="G691" i="1"/>
  <c r="I691" i="1"/>
  <c r="G627" i="1"/>
  <c r="I627" i="1"/>
  <c r="G563" i="1"/>
  <c r="I563" i="1"/>
  <c r="I499" i="1"/>
  <c r="G499" i="1"/>
  <c r="I1112" i="1"/>
  <c r="G1112" i="1"/>
  <c r="G1048" i="1"/>
  <c r="I1048" i="1"/>
  <c r="G984" i="1"/>
  <c r="I984" i="1"/>
  <c r="G920" i="1"/>
  <c r="I920" i="1"/>
  <c r="G856" i="1"/>
  <c r="I856" i="1"/>
  <c r="I792" i="1"/>
  <c r="G792" i="1"/>
  <c r="I728" i="1"/>
  <c r="G728" i="1"/>
  <c r="G664" i="1"/>
  <c r="I664" i="1"/>
  <c r="I600" i="1"/>
  <c r="G600" i="1"/>
  <c r="G536" i="1"/>
  <c r="I536" i="1"/>
  <c r="G472" i="1"/>
  <c r="I472" i="1"/>
  <c r="G1304" i="1"/>
  <c r="I1304" i="1"/>
  <c r="G1413" i="1"/>
  <c r="I1413" i="1"/>
  <c r="I1354" i="1"/>
  <c r="G1354" i="1"/>
  <c r="G1407" i="1"/>
  <c r="I1407" i="1"/>
  <c r="I1267" i="1"/>
  <c r="G1267" i="1"/>
  <c r="G645" i="1"/>
  <c r="I645" i="1"/>
  <c r="I1209" i="1"/>
  <c r="G1209" i="1"/>
  <c r="G1214" i="1"/>
  <c r="I1214" i="1"/>
  <c r="I994" i="1"/>
  <c r="G994" i="1"/>
  <c r="I1087" i="1"/>
  <c r="G1087" i="1"/>
  <c r="G575" i="1"/>
  <c r="I575" i="1"/>
  <c r="G484" i="1"/>
  <c r="I484" i="1"/>
  <c r="I688" i="1"/>
  <c r="G688" i="1"/>
  <c r="I355" i="1"/>
  <c r="I220" i="1"/>
  <c r="I140" i="1"/>
  <c r="I1299" i="1"/>
  <c r="G1299" i="1"/>
  <c r="G877" i="1"/>
  <c r="I877" i="1"/>
  <c r="G1464" i="1"/>
  <c r="I1464" i="1"/>
  <c r="I1400" i="1"/>
  <c r="G1400" i="1"/>
  <c r="I1336" i="1"/>
  <c r="G1336" i="1"/>
  <c r="I1272" i="1"/>
  <c r="G1272" i="1"/>
  <c r="G1208" i="1"/>
  <c r="I1208" i="1"/>
  <c r="G1144" i="1"/>
  <c r="I1144" i="1"/>
  <c r="I741" i="1"/>
  <c r="G741" i="1"/>
  <c r="I1275" i="1"/>
  <c r="G1275" i="1"/>
  <c r="G941" i="1"/>
  <c r="I941" i="1"/>
  <c r="G1445" i="1"/>
  <c r="I1445" i="1"/>
  <c r="G1381" i="1"/>
  <c r="I1381" i="1"/>
  <c r="G1317" i="1"/>
  <c r="I1317" i="1"/>
  <c r="I1253" i="1"/>
  <c r="G1253" i="1"/>
  <c r="G1189" i="1"/>
  <c r="I1189" i="1"/>
  <c r="G1117" i="1"/>
  <c r="I1117" i="1"/>
  <c r="G605" i="1"/>
  <c r="I605" i="1"/>
  <c r="G1386" i="1"/>
  <c r="I1386" i="1"/>
  <c r="I1322" i="1"/>
  <c r="G1322" i="1"/>
  <c r="I1258" i="1"/>
  <c r="G1258" i="1"/>
  <c r="I1194" i="1"/>
  <c r="G1194" i="1"/>
  <c r="G1130" i="1"/>
  <c r="I1130" i="1"/>
  <c r="G725" i="1"/>
  <c r="I725" i="1"/>
  <c r="G1458" i="1"/>
  <c r="I1458" i="1"/>
  <c r="G1439" i="1"/>
  <c r="I1439" i="1"/>
  <c r="I1375" i="1"/>
  <c r="G1375" i="1"/>
  <c r="G1311" i="1"/>
  <c r="I1311" i="1"/>
  <c r="G1247" i="1"/>
  <c r="I1247" i="1"/>
  <c r="G1183" i="1"/>
  <c r="I1183" i="1"/>
  <c r="G1037" i="1"/>
  <c r="I1037" i="1"/>
  <c r="G1443" i="1"/>
  <c r="I1443" i="1"/>
  <c r="G1484" i="1"/>
  <c r="I1484" i="1"/>
  <c r="G1420" i="1"/>
  <c r="I1420" i="1"/>
  <c r="G1356" i="1"/>
  <c r="I1356" i="1"/>
  <c r="G1292" i="1"/>
  <c r="I1292" i="1"/>
  <c r="G1228" i="1"/>
  <c r="I1228" i="1"/>
  <c r="G1164" i="1"/>
  <c r="I1164" i="1"/>
  <c r="G901" i="1"/>
  <c r="I901" i="1"/>
  <c r="G1411" i="1"/>
  <c r="I1411" i="1"/>
  <c r="G1497" i="1"/>
  <c r="I1497" i="1"/>
  <c r="G1433" i="1"/>
  <c r="I1433" i="1"/>
  <c r="I1369" i="1"/>
  <c r="G1369" i="1"/>
  <c r="I1305" i="1"/>
  <c r="G1305" i="1"/>
  <c r="I1241" i="1"/>
  <c r="G1241" i="1"/>
  <c r="G1177" i="1"/>
  <c r="I1177" i="1"/>
  <c r="G1085" i="1"/>
  <c r="I1085" i="1"/>
  <c r="G573" i="1"/>
  <c r="I573" i="1"/>
  <c r="G1466" i="1"/>
  <c r="I1466" i="1"/>
  <c r="G1438" i="1"/>
  <c r="I1438" i="1"/>
  <c r="G1374" i="1"/>
  <c r="I1374" i="1"/>
  <c r="G1310" i="1"/>
  <c r="I1310" i="1"/>
  <c r="G1246" i="1"/>
  <c r="I1246" i="1"/>
  <c r="G1182" i="1"/>
  <c r="I1182" i="1"/>
  <c r="G1013" i="1"/>
  <c r="I1013" i="1"/>
  <c r="G541" i="1"/>
  <c r="I541" i="1"/>
  <c r="G477" i="1"/>
  <c r="I477" i="1"/>
  <c r="G1090" i="1"/>
  <c r="I1090" i="1"/>
  <c r="I1026" i="1"/>
  <c r="G1026" i="1"/>
  <c r="I962" i="1"/>
  <c r="G962" i="1"/>
  <c r="I898" i="1"/>
  <c r="G898" i="1"/>
  <c r="G834" i="1"/>
  <c r="I834" i="1"/>
  <c r="G770" i="1"/>
  <c r="I770" i="1"/>
  <c r="I706" i="1"/>
  <c r="G706" i="1"/>
  <c r="G642" i="1"/>
  <c r="I642" i="1"/>
  <c r="I578" i="1"/>
  <c r="G578" i="1"/>
  <c r="G514" i="1"/>
  <c r="I514" i="1"/>
  <c r="G1119" i="1"/>
  <c r="I1119" i="1"/>
  <c r="I1055" i="1"/>
  <c r="G1055" i="1"/>
  <c r="G991" i="1"/>
  <c r="I991" i="1"/>
  <c r="G927" i="1"/>
  <c r="I927" i="1"/>
  <c r="G863" i="1"/>
  <c r="I863" i="1"/>
  <c r="G799" i="1"/>
  <c r="I799" i="1"/>
  <c r="G735" i="1"/>
  <c r="I735" i="1"/>
  <c r="G671" i="1"/>
  <c r="I671" i="1"/>
  <c r="G607" i="1"/>
  <c r="I607" i="1"/>
  <c r="G543" i="1"/>
  <c r="I543" i="1"/>
  <c r="G479" i="1"/>
  <c r="I479" i="1"/>
  <c r="G1092" i="1"/>
  <c r="I1092" i="1"/>
  <c r="G1028" i="1"/>
  <c r="I1028" i="1"/>
  <c r="G964" i="1"/>
  <c r="I964" i="1"/>
  <c r="G900" i="1"/>
  <c r="I900" i="1"/>
  <c r="I836" i="1"/>
  <c r="G836" i="1"/>
  <c r="G772" i="1"/>
  <c r="I772" i="1"/>
  <c r="G708" i="1"/>
  <c r="I708" i="1"/>
  <c r="G644" i="1"/>
  <c r="I644" i="1"/>
  <c r="G580" i="1"/>
  <c r="I580" i="1"/>
  <c r="G516" i="1"/>
  <c r="I516" i="1"/>
  <c r="G452" i="1"/>
  <c r="I452" i="1"/>
  <c r="G1065" i="1"/>
  <c r="I1065" i="1"/>
  <c r="I1001" i="1"/>
  <c r="G1001" i="1"/>
  <c r="I937" i="1"/>
  <c r="G937" i="1"/>
  <c r="G873" i="1"/>
  <c r="I873" i="1"/>
  <c r="I809" i="1"/>
  <c r="G809" i="1"/>
  <c r="I745" i="1"/>
  <c r="G745" i="1"/>
  <c r="G681" i="1"/>
  <c r="I681" i="1"/>
  <c r="I617" i="1"/>
  <c r="G617" i="1"/>
  <c r="G553" i="1"/>
  <c r="I553" i="1"/>
  <c r="G489" i="1"/>
  <c r="I489" i="1"/>
  <c r="I1094" i="1"/>
  <c r="G1094" i="1"/>
  <c r="G1030" i="1"/>
  <c r="I1030" i="1"/>
  <c r="I966" i="1"/>
  <c r="G966" i="1"/>
  <c r="G902" i="1"/>
  <c r="I902" i="1"/>
  <c r="G838" i="1"/>
  <c r="I838" i="1"/>
  <c r="G774" i="1"/>
  <c r="I774" i="1"/>
  <c r="G710" i="1"/>
  <c r="I710" i="1"/>
  <c r="G646" i="1"/>
  <c r="I646" i="1"/>
  <c r="G582" i="1"/>
  <c r="I582" i="1"/>
  <c r="G518" i="1"/>
  <c r="I518" i="1"/>
  <c r="G454" i="1"/>
  <c r="I454" i="1"/>
  <c r="G1067" i="1"/>
  <c r="I1067" i="1"/>
  <c r="G1003" i="1"/>
  <c r="I1003" i="1"/>
  <c r="G939" i="1"/>
  <c r="I939" i="1"/>
  <c r="I875" i="1"/>
  <c r="G875" i="1"/>
  <c r="G811" i="1"/>
  <c r="I811" i="1"/>
  <c r="G747" i="1"/>
  <c r="I747" i="1"/>
  <c r="G683" i="1"/>
  <c r="I683" i="1"/>
  <c r="G619" i="1"/>
  <c r="I619" i="1"/>
  <c r="I555" i="1"/>
  <c r="G555" i="1"/>
  <c r="I491" i="1"/>
  <c r="G491" i="1"/>
  <c r="I1104" i="1"/>
  <c r="G1104" i="1"/>
  <c r="I1040" i="1"/>
  <c r="G1040" i="1"/>
  <c r="G976" i="1"/>
  <c r="I976" i="1"/>
  <c r="G912" i="1"/>
  <c r="I912" i="1"/>
  <c r="I848" i="1"/>
  <c r="G848" i="1"/>
  <c r="G784" i="1"/>
  <c r="I784" i="1"/>
  <c r="I720" i="1"/>
  <c r="G720" i="1"/>
  <c r="I656" i="1"/>
  <c r="G656" i="1"/>
  <c r="G592" i="1"/>
  <c r="I592" i="1"/>
  <c r="G528" i="1"/>
  <c r="I528" i="1"/>
  <c r="G464" i="1"/>
  <c r="I464" i="1"/>
  <c r="G1240" i="1"/>
  <c r="I1240" i="1"/>
  <c r="G1477" i="1"/>
  <c r="I1477" i="1"/>
  <c r="G861" i="1"/>
  <c r="I861" i="1"/>
  <c r="G1395" i="1"/>
  <c r="I1395" i="1"/>
  <c r="G1279" i="1"/>
  <c r="I1279" i="1"/>
  <c r="G1324" i="1"/>
  <c r="I1324" i="1"/>
  <c r="I1465" i="1"/>
  <c r="G1465" i="1"/>
  <c r="G1145" i="1"/>
  <c r="I1145" i="1"/>
  <c r="G1278" i="1"/>
  <c r="I1278" i="1"/>
  <c r="I1058" i="1"/>
  <c r="G1058" i="1"/>
  <c r="I610" i="1"/>
  <c r="G610" i="1"/>
  <c r="G767" i="1"/>
  <c r="I767" i="1"/>
  <c r="G612" i="1"/>
  <c r="I612" i="1"/>
  <c r="I752" i="1"/>
  <c r="G752" i="1"/>
  <c r="I121" i="1"/>
  <c r="I201" i="1"/>
  <c r="I138" i="1"/>
  <c r="G407" i="1"/>
  <c r="G377" i="1"/>
  <c r="G384" i="1"/>
  <c r="I1235" i="1"/>
  <c r="G1235" i="1"/>
  <c r="G813" i="1"/>
  <c r="I813" i="1"/>
  <c r="I1456" i="1"/>
  <c r="G1456" i="1"/>
  <c r="I1392" i="1"/>
  <c r="G1392" i="1"/>
  <c r="I1328" i="1"/>
  <c r="G1328" i="1"/>
  <c r="I1264" i="1"/>
  <c r="G1264" i="1"/>
  <c r="G1200" i="1"/>
  <c r="I1200" i="1"/>
  <c r="G1136" i="1"/>
  <c r="I1136" i="1"/>
  <c r="G677" i="1"/>
  <c r="I677" i="1"/>
  <c r="G1243" i="1"/>
  <c r="I1243" i="1"/>
  <c r="G749" i="1"/>
  <c r="I749" i="1"/>
  <c r="G1437" i="1"/>
  <c r="I1437" i="1"/>
  <c r="G1373" i="1"/>
  <c r="I1373" i="1"/>
  <c r="G1309" i="1"/>
  <c r="I1309" i="1"/>
  <c r="G1245" i="1"/>
  <c r="I1245" i="1"/>
  <c r="G1181" i="1"/>
  <c r="I1181" i="1"/>
  <c r="I1053" i="1"/>
  <c r="G1053" i="1"/>
  <c r="G1474" i="1"/>
  <c r="I1474" i="1"/>
  <c r="G1378" i="1"/>
  <c r="I1378" i="1"/>
  <c r="G1314" i="1"/>
  <c r="I1314" i="1"/>
  <c r="G1250" i="1"/>
  <c r="I1250" i="1"/>
  <c r="I1186" i="1"/>
  <c r="G1186" i="1"/>
  <c r="I1127" i="1"/>
  <c r="G1127" i="1"/>
  <c r="G661" i="1"/>
  <c r="I661" i="1"/>
  <c r="G1495" i="1"/>
  <c r="I1495" i="1"/>
  <c r="I1431" i="1"/>
  <c r="G1431" i="1"/>
  <c r="G1367" i="1"/>
  <c r="I1367" i="1"/>
  <c r="G1303" i="1"/>
  <c r="I1303" i="1"/>
  <c r="I1239" i="1"/>
  <c r="G1239" i="1"/>
  <c r="G1175" i="1"/>
  <c r="I1175" i="1"/>
  <c r="G973" i="1"/>
  <c r="I973" i="1"/>
  <c r="G1403" i="1"/>
  <c r="I1403" i="1"/>
  <c r="I1476" i="1"/>
  <c r="G1476" i="1"/>
  <c r="G1412" i="1"/>
  <c r="I1412" i="1"/>
  <c r="G1348" i="1"/>
  <c r="I1348" i="1"/>
  <c r="G1284" i="1"/>
  <c r="I1284" i="1"/>
  <c r="G1220" i="1"/>
  <c r="I1220" i="1"/>
  <c r="G1156" i="1"/>
  <c r="I1156" i="1"/>
  <c r="I837" i="1"/>
  <c r="G837" i="1"/>
  <c r="G1379" i="1"/>
  <c r="I1379" i="1"/>
  <c r="I1489" i="1"/>
  <c r="G1489" i="1"/>
  <c r="G1425" i="1"/>
  <c r="I1425" i="1"/>
  <c r="I1361" i="1"/>
  <c r="G1361" i="1"/>
  <c r="G1297" i="1"/>
  <c r="I1297" i="1"/>
  <c r="G1233" i="1"/>
  <c r="I1233" i="1"/>
  <c r="I1169" i="1"/>
  <c r="G1169" i="1"/>
  <c r="G1021" i="1"/>
  <c r="I1021" i="1"/>
  <c r="G1475" i="1"/>
  <c r="I1475" i="1"/>
  <c r="G1494" i="1"/>
  <c r="I1494" i="1"/>
  <c r="G1430" i="1"/>
  <c r="I1430" i="1"/>
  <c r="G1366" i="1"/>
  <c r="I1366" i="1"/>
  <c r="I1302" i="1"/>
  <c r="G1302" i="1"/>
  <c r="G1238" i="1"/>
  <c r="I1238" i="1"/>
  <c r="G1174" i="1"/>
  <c r="I1174" i="1"/>
  <c r="I949" i="1"/>
  <c r="G949" i="1"/>
  <c r="G533" i="1"/>
  <c r="I533" i="1"/>
  <c r="G469" i="1"/>
  <c r="I469" i="1"/>
  <c r="G1082" i="1"/>
  <c r="I1082" i="1"/>
  <c r="I1018" i="1"/>
  <c r="G1018" i="1"/>
  <c r="I954" i="1"/>
  <c r="G954" i="1"/>
  <c r="G890" i="1"/>
  <c r="I890" i="1"/>
  <c r="I826" i="1"/>
  <c r="G826" i="1"/>
  <c r="G762" i="1"/>
  <c r="I762" i="1"/>
  <c r="G698" i="1"/>
  <c r="I698" i="1"/>
  <c r="G634" i="1"/>
  <c r="I634" i="1"/>
  <c r="I570" i="1"/>
  <c r="G570" i="1"/>
  <c r="G506" i="1"/>
  <c r="I506" i="1"/>
  <c r="I1111" i="1"/>
  <c r="G1111" i="1"/>
  <c r="I1047" i="1"/>
  <c r="G1047" i="1"/>
  <c r="G983" i="1"/>
  <c r="I983" i="1"/>
  <c r="G919" i="1"/>
  <c r="I919" i="1"/>
  <c r="G855" i="1"/>
  <c r="I855" i="1"/>
  <c r="G791" i="1"/>
  <c r="I791" i="1"/>
  <c r="G727" i="1"/>
  <c r="I727" i="1"/>
  <c r="G663" i="1"/>
  <c r="I663" i="1"/>
  <c r="G599" i="1"/>
  <c r="I599" i="1"/>
  <c r="G535" i="1"/>
  <c r="I535" i="1"/>
  <c r="G471" i="1"/>
  <c r="I471" i="1"/>
  <c r="G1084" i="1"/>
  <c r="I1084" i="1"/>
  <c r="G1020" i="1"/>
  <c r="I1020" i="1"/>
  <c r="G956" i="1"/>
  <c r="I956" i="1"/>
  <c r="G892" i="1"/>
  <c r="I892" i="1"/>
  <c r="I828" i="1"/>
  <c r="G828" i="1"/>
  <c r="G764" i="1"/>
  <c r="I764" i="1"/>
  <c r="G700" i="1"/>
  <c r="I700" i="1"/>
  <c r="G636" i="1"/>
  <c r="I636" i="1"/>
  <c r="G572" i="1"/>
  <c r="I572" i="1"/>
  <c r="G508" i="1"/>
  <c r="I508" i="1"/>
  <c r="G1121" i="1"/>
  <c r="I1121" i="1"/>
  <c r="G1057" i="1"/>
  <c r="I1057" i="1"/>
  <c r="I993" i="1"/>
  <c r="G993" i="1"/>
  <c r="G929" i="1"/>
  <c r="I929" i="1"/>
  <c r="G865" i="1"/>
  <c r="I865" i="1"/>
  <c r="G801" i="1"/>
  <c r="I801" i="1"/>
  <c r="I737" i="1"/>
  <c r="G737" i="1"/>
  <c r="I673" i="1"/>
  <c r="G673" i="1"/>
  <c r="I609" i="1"/>
  <c r="G609" i="1"/>
  <c r="G545" i="1"/>
  <c r="I545" i="1"/>
  <c r="I481" i="1"/>
  <c r="G481" i="1"/>
  <c r="I1086" i="1"/>
  <c r="G1086" i="1"/>
  <c r="I1022" i="1"/>
  <c r="G1022" i="1"/>
  <c r="I958" i="1"/>
  <c r="G958" i="1"/>
  <c r="G894" i="1"/>
  <c r="I894" i="1"/>
  <c r="G830" i="1"/>
  <c r="I830" i="1"/>
  <c r="G766" i="1"/>
  <c r="I766" i="1"/>
  <c r="G702" i="1"/>
  <c r="I702" i="1"/>
  <c r="G638" i="1"/>
  <c r="I638" i="1"/>
  <c r="G574" i="1"/>
  <c r="I574" i="1"/>
  <c r="G510" i="1"/>
  <c r="I510" i="1"/>
  <c r="G1123" i="1"/>
  <c r="I1123" i="1"/>
  <c r="G1059" i="1"/>
  <c r="I1059" i="1"/>
  <c r="G995" i="1"/>
  <c r="I995" i="1"/>
  <c r="I931" i="1"/>
  <c r="G931" i="1"/>
  <c r="I867" i="1"/>
  <c r="G867" i="1"/>
  <c r="I803" i="1"/>
  <c r="G803" i="1"/>
  <c r="G739" i="1"/>
  <c r="I739" i="1"/>
  <c r="G675" i="1"/>
  <c r="I675" i="1"/>
  <c r="G611" i="1"/>
  <c r="I611" i="1"/>
  <c r="I547" i="1"/>
  <c r="G547" i="1"/>
  <c r="I483" i="1"/>
  <c r="G483" i="1"/>
  <c r="I1096" i="1"/>
  <c r="G1096" i="1"/>
  <c r="I1032" i="1"/>
  <c r="G1032" i="1"/>
  <c r="I968" i="1"/>
  <c r="G968" i="1"/>
  <c r="I904" i="1"/>
  <c r="G904" i="1"/>
  <c r="G840" i="1"/>
  <c r="I840" i="1"/>
  <c r="G776" i="1"/>
  <c r="I776" i="1"/>
  <c r="I712" i="1"/>
  <c r="G712" i="1"/>
  <c r="I648" i="1"/>
  <c r="G648" i="1"/>
  <c r="I584" i="1"/>
  <c r="G584" i="1"/>
  <c r="I520" i="1"/>
  <c r="G520" i="1"/>
  <c r="G456" i="1"/>
  <c r="I456" i="1"/>
  <c r="G1483" i="1"/>
  <c r="I1483" i="1"/>
  <c r="G1176" i="1"/>
  <c r="I1176" i="1"/>
  <c r="G1349" i="1"/>
  <c r="I1349" i="1"/>
  <c r="G1290" i="1"/>
  <c r="I1290" i="1"/>
  <c r="G1343" i="1"/>
  <c r="I1343" i="1"/>
  <c r="G1388" i="1"/>
  <c r="I1388" i="1"/>
  <c r="I1211" i="1"/>
  <c r="G1211" i="1"/>
  <c r="G829" i="1"/>
  <c r="I829" i="1"/>
  <c r="G1150" i="1"/>
  <c r="I1150" i="1"/>
  <c r="I866" i="1"/>
  <c r="G866" i="1"/>
  <c r="G1023" i="1"/>
  <c r="I1023" i="1"/>
  <c r="G511" i="1"/>
  <c r="I511" i="1"/>
  <c r="G1097" i="1"/>
  <c r="I1097" i="1"/>
  <c r="I816" i="1"/>
  <c r="G816" i="1"/>
  <c r="I339" i="1"/>
  <c r="G307" i="1"/>
  <c r="I1219" i="1"/>
  <c r="G1219" i="1"/>
  <c r="G685" i="1"/>
  <c r="I685" i="1"/>
  <c r="I1448" i="1"/>
  <c r="G1448" i="1"/>
  <c r="I1384" i="1"/>
  <c r="G1384" i="1"/>
  <c r="G1320" i="1"/>
  <c r="I1320" i="1"/>
  <c r="G1256" i="1"/>
  <c r="I1256" i="1"/>
  <c r="G1192" i="1"/>
  <c r="I1192" i="1"/>
  <c r="G1125" i="1"/>
  <c r="I1125" i="1"/>
  <c r="I613" i="1"/>
  <c r="G613" i="1"/>
  <c r="I1227" i="1"/>
  <c r="G1227" i="1"/>
  <c r="I1493" i="1"/>
  <c r="G1493" i="1"/>
  <c r="G1429" i="1"/>
  <c r="I1429" i="1"/>
  <c r="G1365" i="1"/>
  <c r="I1365" i="1"/>
  <c r="G1301" i="1"/>
  <c r="I1301" i="1"/>
  <c r="G1237" i="1"/>
  <c r="I1237" i="1"/>
  <c r="G1173" i="1"/>
  <c r="I1173" i="1"/>
  <c r="G989" i="1"/>
  <c r="I989" i="1"/>
  <c r="G1442" i="1"/>
  <c r="I1442" i="1"/>
  <c r="I1370" i="1"/>
  <c r="G1370" i="1"/>
  <c r="I1306" i="1"/>
  <c r="G1306" i="1"/>
  <c r="I1242" i="1"/>
  <c r="G1242" i="1"/>
  <c r="I1178" i="1"/>
  <c r="G1178" i="1"/>
  <c r="G1109" i="1"/>
  <c r="I1109" i="1"/>
  <c r="G597" i="1"/>
  <c r="I597" i="1"/>
  <c r="I1487" i="1"/>
  <c r="G1487" i="1"/>
  <c r="G1423" i="1"/>
  <c r="I1423" i="1"/>
  <c r="G1359" i="1"/>
  <c r="I1359" i="1"/>
  <c r="G1295" i="1"/>
  <c r="I1295" i="1"/>
  <c r="I1231" i="1"/>
  <c r="G1231" i="1"/>
  <c r="I1167" i="1"/>
  <c r="G1167" i="1"/>
  <c r="G909" i="1"/>
  <c r="I909" i="1"/>
  <c r="I1323" i="1"/>
  <c r="G1323" i="1"/>
  <c r="I1468" i="1"/>
  <c r="G1468" i="1"/>
  <c r="I1404" i="1"/>
  <c r="G1404" i="1"/>
  <c r="G1340" i="1"/>
  <c r="I1340" i="1"/>
  <c r="G1276" i="1"/>
  <c r="I1276" i="1"/>
  <c r="G1212" i="1"/>
  <c r="I1212" i="1"/>
  <c r="G1148" i="1"/>
  <c r="I1148" i="1"/>
  <c r="G773" i="1"/>
  <c r="I773" i="1"/>
  <c r="I1307" i="1"/>
  <c r="G1307" i="1"/>
  <c r="G1481" i="1"/>
  <c r="I1481" i="1"/>
  <c r="G1417" i="1"/>
  <c r="I1417" i="1"/>
  <c r="I1353" i="1"/>
  <c r="G1353" i="1"/>
  <c r="I1289" i="1"/>
  <c r="G1289" i="1"/>
  <c r="G1225" i="1"/>
  <c r="I1225" i="1"/>
  <c r="G1161" i="1"/>
  <c r="I1161" i="1"/>
  <c r="G957" i="1"/>
  <c r="I957" i="1"/>
  <c r="G1451" i="1"/>
  <c r="I1451" i="1"/>
  <c r="G1486" i="1"/>
  <c r="I1486" i="1"/>
  <c r="G1422" i="1"/>
  <c r="I1422" i="1"/>
  <c r="G1358" i="1"/>
  <c r="I1358" i="1"/>
  <c r="I1294" i="1"/>
  <c r="G1294" i="1"/>
  <c r="G1230" i="1"/>
  <c r="I1230" i="1"/>
  <c r="G1166" i="1"/>
  <c r="I1166" i="1"/>
  <c r="G885" i="1"/>
  <c r="I885" i="1"/>
  <c r="G525" i="1"/>
  <c r="I525" i="1"/>
  <c r="G461" i="1"/>
  <c r="I461" i="1"/>
  <c r="G1074" i="1"/>
  <c r="I1074" i="1"/>
  <c r="I1010" i="1"/>
  <c r="G1010" i="1"/>
  <c r="I946" i="1"/>
  <c r="G946" i="1"/>
  <c r="I882" i="1"/>
  <c r="G882" i="1"/>
  <c r="I818" i="1"/>
  <c r="G818" i="1"/>
  <c r="G754" i="1"/>
  <c r="I754" i="1"/>
  <c r="G690" i="1"/>
  <c r="I690" i="1"/>
  <c r="G626" i="1"/>
  <c r="I626" i="1"/>
  <c r="G562" i="1"/>
  <c r="I562" i="1"/>
  <c r="G498" i="1"/>
  <c r="I498" i="1"/>
  <c r="I1103" i="1"/>
  <c r="G1103" i="1"/>
  <c r="I1039" i="1"/>
  <c r="G1039" i="1"/>
  <c r="G975" i="1"/>
  <c r="I975" i="1"/>
  <c r="G911" i="1"/>
  <c r="I911" i="1"/>
  <c r="G847" i="1"/>
  <c r="I847" i="1"/>
  <c r="I783" i="1"/>
  <c r="G783" i="1"/>
  <c r="G719" i="1"/>
  <c r="I719" i="1"/>
  <c r="G655" i="1"/>
  <c r="I655" i="1"/>
  <c r="I591" i="1"/>
  <c r="G591" i="1"/>
  <c r="G527" i="1"/>
  <c r="I527" i="1"/>
  <c r="G463" i="1"/>
  <c r="I463" i="1"/>
  <c r="G1076" i="1"/>
  <c r="I1076" i="1"/>
  <c r="G1012" i="1"/>
  <c r="I1012" i="1"/>
  <c r="G948" i="1"/>
  <c r="I948" i="1"/>
  <c r="G884" i="1"/>
  <c r="I884" i="1"/>
  <c r="G820" i="1"/>
  <c r="I820" i="1"/>
  <c r="G756" i="1"/>
  <c r="I756" i="1"/>
  <c r="I692" i="1"/>
  <c r="G692" i="1"/>
  <c r="G628" i="1"/>
  <c r="I628" i="1"/>
  <c r="G564" i="1"/>
  <c r="I564" i="1"/>
  <c r="G500" i="1"/>
  <c r="I500" i="1"/>
  <c r="G1113" i="1"/>
  <c r="I1113" i="1"/>
  <c r="I1049" i="1"/>
  <c r="G1049" i="1"/>
  <c r="I985" i="1"/>
  <c r="G985" i="1"/>
  <c r="I921" i="1"/>
  <c r="G921" i="1"/>
  <c r="I857" i="1"/>
  <c r="G857" i="1"/>
  <c r="G793" i="1"/>
  <c r="I793" i="1"/>
  <c r="I729" i="1"/>
  <c r="G729" i="1"/>
  <c r="G665" i="1"/>
  <c r="I665" i="1"/>
  <c r="G601" i="1"/>
  <c r="I601" i="1"/>
  <c r="G537" i="1"/>
  <c r="I537" i="1"/>
  <c r="G473" i="1"/>
  <c r="I473" i="1"/>
  <c r="I1078" i="1"/>
  <c r="G1078" i="1"/>
  <c r="I1014" i="1"/>
  <c r="G1014" i="1"/>
  <c r="I950" i="1"/>
  <c r="G950" i="1"/>
  <c r="G886" i="1"/>
  <c r="I886" i="1"/>
  <c r="G822" i="1"/>
  <c r="I822" i="1"/>
  <c r="G758" i="1"/>
  <c r="I758" i="1"/>
  <c r="I694" i="1"/>
  <c r="G694" i="1"/>
  <c r="G630" i="1"/>
  <c r="I630" i="1"/>
  <c r="G566" i="1"/>
  <c r="I566" i="1"/>
  <c r="G502" i="1"/>
  <c r="I502" i="1"/>
  <c r="G1115" i="1"/>
  <c r="I1115" i="1"/>
  <c r="G1051" i="1"/>
  <c r="I1051" i="1"/>
  <c r="G987" i="1"/>
  <c r="I987" i="1"/>
  <c r="I923" i="1"/>
  <c r="G923" i="1"/>
  <c r="I859" i="1"/>
  <c r="G859" i="1"/>
  <c r="I795" i="1"/>
  <c r="G795" i="1"/>
  <c r="G731" i="1"/>
  <c r="I731" i="1"/>
  <c r="I667" i="1"/>
  <c r="G667" i="1"/>
  <c r="G603" i="1"/>
  <c r="I603" i="1"/>
  <c r="I539" i="1"/>
  <c r="G539" i="1"/>
  <c r="I475" i="1"/>
  <c r="G475" i="1"/>
  <c r="I1088" i="1"/>
  <c r="G1088" i="1"/>
  <c r="I1024" i="1"/>
  <c r="G1024" i="1"/>
  <c r="G960" i="1"/>
  <c r="I960" i="1"/>
  <c r="G896" i="1"/>
  <c r="I896" i="1"/>
  <c r="I832" i="1"/>
  <c r="G832" i="1"/>
  <c r="I768" i="1"/>
  <c r="G768" i="1"/>
  <c r="G704" i="1"/>
  <c r="I704" i="1"/>
  <c r="I640" i="1"/>
  <c r="G640" i="1"/>
  <c r="I576" i="1"/>
  <c r="G576" i="1"/>
  <c r="G512" i="1"/>
  <c r="I512" i="1"/>
  <c r="I1368" i="1"/>
  <c r="G1368" i="1"/>
  <c r="I1171" i="1"/>
  <c r="G1171" i="1"/>
  <c r="I1221" i="1"/>
  <c r="G1221" i="1"/>
  <c r="G1226" i="1"/>
  <c r="I1226" i="1"/>
  <c r="G1471" i="1"/>
  <c r="I1471" i="1"/>
  <c r="G781" i="1"/>
  <c r="I781" i="1"/>
  <c r="G1132" i="1"/>
  <c r="I1132" i="1"/>
  <c r="G1401" i="1"/>
  <c r="I1401" i="1"/>
  <c r="I1470" i="1"/>
  <c r="G1470" i="1"/>
  <c r="G757" i="1"/>
  <c r="I757" i="1"/>
  <c r="I930" i="1"/>
  <c r="G930" i="1"/>
  <c r="G482" i="1"/>
  <c r="I482" i="1"/>
  <c r="G703" i="1"/>
  <c r="I703" i="1"/>
  <c r="G676" i="1"/>
  <c r="I676" i="1"/>
  <c r="G624" i="1"/>
  <c r="I624" i="1"/>
  <c r="I123" i="1"/>
  <c r="I87" i="1"/>
  <c r="G411" i="1"/>
  <c r="I1203" i="1"/>
  <c r="G1203" i="1"/>
  <c r="G557" i="1"/>
  <c r="I557" i="1"/>
  <c r="I1440" i="1"/>
  <c r="G1440" i="1"/>
  <c r="G1376" i="1"/>
  <c r="I1376" i="1"/>
  <c r="G1312" i="1"/>
  <c r="I1312" i="1"/>
  <c r="G1248" i="1"/>
  <c r="I1248" i="1"/>
  <c r="G1184" i="1"/>
  <c r="I1184" i="1"/>
  <c r="G1061" i="1"/>
  <c r="I1061" i="1"/>
  <c r="G549" i="1"/>
  <c r="I549" i="1"/>
  <c r="I1195" i="1"/>
  <c r="G1195" i="1"/>
  <c r="I1485" i="1"/>
  <c r="G1485" i="1"/>
  <c r="G1421" i="1"/>
  <c r="I1421" i="1"/>
  <c r="G1357" i="1"/>
  <c r="I1357" i="1"/>
  <c r="G1293" i="1"/>
  <c r="I1293" i="1"/>
  <c r="G1229" i="1"/>
  <c r="I1229" i="1"/>
  <c r="G1165" i="1"/>
  <c r="I1165" i="1"/>
  <c r="G925" i="1"/>
  <c r="I925" i="1"/>
  <c r="G1426" i="1"/>
  <c r="I1426" i="1"/>
  <c r="I1362" i="1"/>
  <c r="G1362" i="1"/>
  <c r="I1298" i="1"/>
  <c r="G1298" i="1"/>
  <c r="I1234" i="1"/>
  <c r="G1234" i="1"/>
  <c r="I1170" i="1"/>
  <c r="G1170" i="1"/>
  <c r="I1045" i="1"/>
  <c r="G1045" i="1"/>
  <c r="G1459" i="1"/>
  <c r="I1459" i="1"/>
  <c r="I1479" i="1"/>
  <c r="G1479" i="1"/>
  <c r="G1415" i="1"/>
  <c r="I1415" i="1"/>
  <c r="G1351" i="1"/>
  <c r="I1351" i="1"/>
  <c r="G1287" i="1"/>
  <c r="I1287" i="1"/>
  <c r="I1223" i="1"/>
  <c r="G1223" i="1"/>
  <c r="I1159" i="1"/>
  <c r="G1159" i="1"/>
  <c r="G845" i="1"/>
  <c r="I845" i="1"/>
  <c r="I1291" i="1"/>
  <c r="G1291" i="1"/>
  <c r="I1460" i="1"/>
  <c r="G1460" i="1"/>
  <c r="I1396" i="1"/>
  <c r="G1396" i="1"/>
  <c r="G1332" i="1"/>
  <c r="I1332" i="1"/>
  <c r="G1268" i="1"/>
  <c r="I1268" i="1"/>
  <c r="G1204" i="1"/>
  <c r="I1204" i="1"/>
  <c r="G1140" i="1"/>
  <c r="I1140" i="1"/>
  <c r="G709" i="1"/>
  <c r="I709" i="1"/>
  <c r="I1283" i="1"/>
  <c r="G1283" i="1"/>
  <c r="I1473" i="1"/>
  <c r="G1473" i="1"/>
  <c r="G1409" i="1"/>
  <c r="I1409" i="1"/>
  <c r="I1345" i="1"/>
  <c r="G1345" i="1"/>
  <c r="I1281" i="1"/>
  <c r="G1281" i="1"/>
  <c r="I1217" i="1"/>
  <c r="G1217" i="1"/>
  <c r="G1153" i="1"/>
  <c r="I1153" i="1"/>
  <c r="G893" i="1"/>
  <c r="I893" i="1"/>
  <c r="G1387" i="1"/>
  <c r="I1387" i="1"/>
  <c r="G1478" i="1"/>
  <c r="I1478" i="1"/>
  <c r="G1414" i="1"/>
  <c r="I1414" i="1"/>
  <c r="G1350" i="1"/>
  <c r="I1350" i="1"/>
  <c r="G1286" i="1"/>
  <c r="I1286" i="1"/>
  <c r="G1222" i="1"/>
  <c r="I1222" i="1"/>
  <c r="I1158" i="1"/>
  <c r="G1158" i="1"/>
  <c r="G821" i="1"/>
  <c r="I821" i="1"/>
  <c r="G517" i="1"/>
  <c r="I517" i="1"/>
  <c r="G453" i="1"/>
  <c r="I453" i="1"/>
  <c r="G1066" i="1"/>
  <c r="I1066" i="1"/>
  <c r="I1002" i="1"/>
  <c r="G1002" i="1"/>
  <c r="I938" i="1"/>
  <c r="G938" i="1"/>
  <c r="I874" i="1"/>
  <c r="G874" i="1"/>
  <c r="I810" i="1"/>
  <c r="G810" i="1"/>
  <c r="G746" i="1"/>
  <c r="I746" i="1"/>
  <c r="G682" i="1"/>
  <c r="I682" i="1"/>
  <c r="I618" i="1"/>
  <c r="G618" i="1"/>
  <c r="G554" i="1"/>
  <c r="I554" i="1"/>
  <c r="G490" i="1"/>
  <c r="I490" i="1"/>
  <c r="G1095" i="1"/>
  <c r="I1095" i="1"/>
  <c r="G1031" i="1"/>
  <c r="I1031" i="1"/>
  <c r="G967" i="1"/>
  <c r="I967" i="1"/>
  <c r="G903" i="1"/>
  <c r="I903" i="1"/>
  <c r="I839" i="1"/>
  <c r="G839" i="1"/>
  <c r="G775" i="1"/>
  <c r="I775" i="1"/>
  <c r="G711" i="1"/>
  <c r="I711" i="1"/>
  <c r="G647" i="1"/>
  <c r="I647" i="1"/>
  <c r="G583" i="1"/>
  <c r="I583" i="1"/>
  <c r="G519" i="1"/>
  <c r="I519" i="1"/>
  <c r="G455" i="1"/>
  <c r="I455" i="1"/>
  <c r="G1068" i="1"/>
  <c r="I1068" i="1"/>
  <c r="G1004" i="1"/>
  <c r="I1004" i="1"/>
  <c r="G940" i="1"/>
  <c r="I940" i="1"/>
  <c r="G876" i="1"/>
  <c r="I876" i="1"/>
  <c r="G812" i="1"/>
  <c r="I812" i="1"/>
  <c r="G748" i="1"/>
  <c r="I748" i="1"/>
  <c r="I684" i="1"/>
  <c r="G684" i="1"/>
  <c r="G620" i="1"/>
  <c r="I620" i="1"/>
  <c r="G556" i="1"/>
  <c r="I556" i="1"/>
  <c r="G492" i="1"/>
  <c r="I492" i="1"/>
  <c r="G1105" i="1"/>
  <c r="I1105" i="1"/>
  <c r="I1041" i="1"/>
  <c r="G1041" i="1"/>
  <c r="G977" i="1"/>
  <c r="I977" i="1"/>
  <c r="I913" i="1"/>
  <c r="G913" i="1"/>
  <c r="I849" i="1"/>
  <c r="G849" i="1"/>
  <c r="I785" i="1"/>
  <c r="G785" i="1"/>
  <c r="I721" i="1"/>
  <c r="G721" i="1"/>
  <c r="I657" i="1"/>
  <c r="G657" i="1"/>
  <c r="I593" i="1"/>
  <c r="G593" i="1"/>
  <c r="G529" i="1"/>
  <c r="I529" i="1"/>
  <c r="G465" i="1"/>
  <c r="I465" i="1"/>
  <c r="I1070" i="1"/>
  <c r="G1070" i="1"/>
  <c r="I1006" i="1"/>
  <c r="G1006" i="1"/>
  <c r="G942" i="1"/>
  <c r="I942" i="1"/>
  <c r="G878" i="1"/>
  <c r="I878" i="1"/>
  <c r="G814" i="1"/>
  <c r="I814" i="1"/>
  <c r="I750" i="1"/>
  <c r="G750" i="1"/>
  <c r="I686" i="1"/>
  <c r="G686" i="1"/>
  <c r="G622" i="1"/>
  <c r="I622" i="1"/>
  <c r="I558" i="1"/>
  <c r="G558" i="1"/>
  <c r="G494" i="1"/>
  <c r="I494" i="1"/>
  <c r="G1107" i="1"/>
  <c r="I1107" i="1"/>
  <c r="I1043" i="1"/>
  <c r="G1043" i="1"/>
  <c r="G979" i="1"/>
  <c r="I979" i="1"/>
  <c r="I915" i="1"/>
  <c r="G915" i="1"/>
  <c r="I851" i="1"/>
  <c r="G851" i="1"/>
  <c r="G787" i="1"/>
  <c r="I787" i="1"/>
  <c r="G723" i="1"/>
  <c r="I723" i="1"/>
  <c r="G659" i="1"/>
  <c r="I659" i="1"/>
  <c r="G595" i="1"/>
  <c r="I595" i="1"/>
  <c r="I531" i="1"/>
  <c r="G531" i="1"/>
  <c r="G467" i="1"/>
  <c r="I467" i="1"/>
  <c r="I1080" i="1"/>
  <c r="G1080" i="1"/>
  <c r="G1016" i="1"/>
  <c r="I1016" i="1"/>
  <c r="I952" i="1"/>
  <c r="G952" i="1"/>
  <c r="G888" i="1"/>
  <c r="I888" i="1"/>
  <c r="G824" i="1"/>
  <c r="I824" i="1"/>
  <c r="I760" i="1"/>
  <c r="G760" i="1"/>
  <c r="I696" i="1"/>
  <c r="G696" i="1"/>
  <c r="G632" i="1"/>
  <c r="I632" i="1"/>
  <c r="I568" i="1"/>
  <c r="G568" i="1"/>
  <c r="G504" i="1"/>
  <c r="I504" i="1"/>
  <c r="I161" i="1"/>
  <c r="N300" i="1"/>
  <c r="P300" i="1" s="1"/>
  <c r="G170" i="1"/>
  <c r="I74" i="1"/>
  <c r="I331" i="1"/>
  <c r="G171" i="1"/>
  <c r="I200" i="1"/>
  <c r="I240" i="1"/>
  <c r="I94" i="1"/>
  <c r="I72" i="1"/>
  <c r="I210" i="1"/>
  <c r="G204" i="1"/>
  <c r="I88" i="1"/>
  <c r="I79" i="1"/>
  <c r="I69" i="1"/>
  <c r="G156" i="1"/>
  <c r="G208" i="1"/>
  <c r="I111" i="1"/>
  <c r="I247" i="1"/>
  <c r="I104" i="1"/>
  <c r="I89" i="1"/>
  <c r="I132" i="1"/>
  <c r="I267" i="1"/>
  <c r="I76" i="1"/>
  <c r="G295" i="1"/>
  <c r="G387" i="1"/>
  <c r="I127" i="1"/>
  <c r="I157" i="1"/>
  <c r="I281" i="1"/>
  <c r="G190" i="1"/>
  <c r="I137" i="1"/>
  <c r="I78" i="1"/>
  <c r="G421" i="1"/>
  <c r="G146" i="1"/>
  <c r="G289" i="1"/>
  <c r="I97" i="1"/>
  <c r="G346" i="1"/>
  <c r="G125" i="1"/>
  <c r="G313" i="1"/>
  <c r="G68" i="1"/>
  <c r="I274" i="1"/>
  <c r="I425" i="1"/>
  <c r="I135" i="1"/>
  <c r="I130" i="1"/>
  <c r="G322" i="1"/>
  <c r="I246" i="1"/>
  <c r="G128" i="1"/>
  <c r="I214" i="1"/>
  <c r="I145" i="1"/>
  <c r="I430" i="1"/>
  <c r="G320" i="1"/>
  <c r="I109" i="1"/>
  <c r="G113" i="1"/>
  <c r="G348" i="1"/>
  <c r="G181" i="1"/>
  <c r="I290" i="1"/>
  <c r="G314" i="1"/>
  <c r="I84" i="1"/>
  <c r="I139" i="1"/>
  <c r="I82" i="1"/>
  <c r="I215" i="1"/>
  <c r="G334" i="1"/>
  <c r="I96" i="1"/>
  <c r="G73" i="1"/>
  <c r="I362" i="1"/>
  <c r="G332" i="1"/>
  <c r="G92" i="1"/>
  <c r="G310" i="1"/>
  <c r="I323" i="1"/>
  <c r="I197" i="1"/>
  <c r="I213" i="1"/>
  <c r="I133" i="1"/>
  <c r="I363" i="1"/>
  <c r="I343" i="1"/>
  <c r="G162" i="1"/>
  <c r="G388" i="1"/>
  <c r="I316" i="1"/>
  <c r="G352" i="1"/>
  <c r="I106" i="1"/>
  <c r="I206" i="1"/>
  <c r="G369" i="1"/>
  <c r="G83" i="1"/>
  <c r="I136" i="1"/>
  <c r="I168" i="1"/>
  <c r="G177" i="1"/>
  <c r="I169" i="1"/>
  <c r="I252" i="1"/>
  <c r="G330" i="1"/>
  <c r="I154" i="1"/>
  <c r="I191" i="1"/>
  <c r="G403" i="1"/>
  <c r="I151" i="1"/>
  <c r="G299" i="1"/>
  <c r="I282" i="1"/>
  <c r="I305" i="1"/>
  <c r="I259" i="1"/>
  <c r="G283" i="1"/>
  <c r="I422" i="1"/>
  <c r="I441" i="1"/>
  <c r="I176" i="1"/>
  <c r="G376" i="1"/>
  <c r="G163" i="1"/>
  <c r="I396" i="1"/>
  <c r="I149" i="1"/>
  <c r="K139" i="1" l="1"/>
  <c r="Q139" i="1" s="1"/>
  <c r="Q657" i="1"/>
  <c r="K657" i="1"/>
  <c r="K603" i="1"/>
  <c r="Q603" i="1" s="1"/>
  <c r="K422" i="1"/>
  <c r="Q422" i="1" s="1"/>
  <c r="K343" i="1"/>
  <c r="Q343" i="1" s="1"/>
  <c r="Q425" i="1"/>
  <c r="K425" i="1"/>
  <c r="K111" i="1"/>
  <c r="Q111" i="1" s="1"/>
  <c r="K72" i="1"/>
  <c r="Q72" i="1" s="1"/>
  <c r="K465" i="1"/>
  <c r="Q465" i="1" s="1"/>
  <c r="Q812" i="1"/>
  <c r="K812" i="1"/>
  <c r="K647" i="1"/>
  <c r="Q647" i="1" s="1"/>
  <c r="K746" i="1"/>
  <c r="Q746" i="1" s="1"/>
  <c r="K893" i="1"/>
  <c r="Q893" i="1" s="1"/>
  <c r="Q709" i="1"/>
  <c r="K709" i="1"/>
  <c r="K1351" i="1"/>
  <c r="Q1351" i="1" s="1"/>
  <c r="K1229" i="1"/>
  <c r="Q1229" i="1" s="1"/>
  <c r="K1184" i="1"/>
  <c r="Q1184" i="1" s="1"/>
  <c r="K154" i="1"/>
  <c r="Q154" i="1" s="1"/>
  <c r="K362" i="1"/>
  <c r="Q362" i="1" s="1"/>
  <c r="K274" i="1"/>
  <c r="Q274" i="1" s="1"/>
  <c r="K94" i="1"/>
  <c r="Q94" i="1" s="1"/>
  <c r="K696" i="1"/>
  <c r="Q696" i="1" s="1"/>
  <c r="K531" i="1"/>
  <c r="Q531" i="1" s="1"/>
  <c r="K721" i="1"/>
  <c r="Q721" i="1" s="1"/>
  <c r="K1002" i="1"/>
  <c r="Q1002" i="1" s="1"/>
  <c r="K1345" i="1"/>
  <c r="Q1345" i="1" s="1"/>
  <c r="K1362" i="1"/>
  <c r="Q1362" i="1" s="1"/>
  <c r="K1485" i="1"/>
  <c r="Q1485" i="1" s="1"/>
  <c r="K1440" i="1"/>
  <c r="Q1440" i="1" s="1"/>
  <c r="K1132" i="1"/>
  <c r="Q1132" i="1" s="1"/>
  <c r="K502" i="1"/>
  <c r="Q502" i="1" s="1"/>
  <c r="K758" i="1"/>
  <c r="Q758" i="1" s="1"/>
  <c r="K601" i="1"/>
  <c r="Q601" i="1" s="1"/>
  <c r="K948" i="1"/>
  <c r="Q948" i="1" s="1"/>
  <c r="K626" i="1"/>
  <c r="Q626" i="1" s="1"/>
  <c r="K461" i="1"/>
  <c r="Q461" i="1" s="1"/>
  <c r="K1230" i="1"/>
  <c r="Q1230" i="1" s="1"/>
  <c r="K1225" i="1"/>
  <c r="Q1225" i="1" s="1"/>
  <c r="K1212" i="1"/>
  <c r="Q1212" i="1" s="1"/>
  <c r="K1365" i="1"/>
  <c r="Q1365" i="1" s="1"/>
  <c r="K1320" i="1"/>
  <c r="Q1320" i="1" s="1"/>
  <c r="K511" i="1"/>
  <c r="Q511" i="1" s="1"/>
  <c r="K1290" i="1"/>
  <c r="Q1290" i="1" s="1"/>
  <c r="K456" i="1"/>
  <c r="Q456" i="1" s="1"/>
  <c r="K1059" i="1"/>
  <c r="Q1059" i="1" s="1"/>
  <c r="K638" i="1"/>
  <c r="Q638" i="1" s="1"/>
  <c r="K572" i="1"/>
  <c r="Q572" i="1" s="1"/>
  <c r="Q663" i="1"/>
  <c r="K663" i="1"/>
  <c r="K919" i="1"/>
  <c r="Q919" i="1" s="1"/>
  <c r="K762" i="1"/>
  <c r="Q762" i="1" s="1"/>
  <c r="K1021" i="1"/>
  <c r="Q1021" i="1" s="1"/>
  <c r="K1348" i="1"/>
  <c r="Q1348" i="1" s="1"/>
  <c r="K1367" i="1"/>
  <c r="Q1367" i="1" s="1"/>
  <c r="K1245" i="1"/>
  <c r="Q1245" i="1" s="1"/>
  <c r="K749" i="1"/>
  <c r="Q749" i="1" s="1"/>
  <c r="K767" i="1"/>
  <c r="Q767" i="1" s="1"/>
  <c r="K1395" i="1"/>
  <c r="Q1395" i="1" s="1"/>
  <c r="K811" i="1"/>
  <c r="Q811" i="1" s="1"/>
  <c r="K149" i="1"/>
  <c r="Q149" i="1" s="1"/>
  <c r="K259" i="1"/>
  <c r="Q259" i="1" s="1"/>
  <c r="K206" i="1"/>
  <c r="Q206" i="1" s="1"/>
  <c r="K133" i="1"/>
  <c r="Q133" i="1" s="1"/>
  <c r="K290" i="1"/>
  <c r="Q290" i="1" s="1"/>
  <c r="Q214" i="1"/>
  <c r="K214" i="1"/>
  <c r="K78" i="1"/>
  <c r="Q78" i="1" s="1"/>
  <c r="K76" i="1"/>
  <c r="Q76" i="1" s="1"/>
  <c r="K240" i="1"/>
  <c r="Q240" i="1" s="1"/>
  <c r="K504" i="1"/>
  <c r="Q504" i="1" s="1"/>
  <c r="K1016" i="1"/>
  <c r="Q1016" i="1" s="1"/>
  <c r="K595" i="1"/>
  <c r="Q595" i="1" s="1"/>
  <c r="K1107" i="1"/>
  <c r="Q1107" i="1" s="1"/>
  <c r="K942" i="1"/>
  <c r="Q942" i="1" s="1"/>
  <c r="K529" i="1"/>
  <c r="Q529" i="1" s="1"/>
  <c r="K620" i="1"/>
  <c r="Q620" i="1" s="1"/>
  <c r="K876" i="1"/>
  <c r="Q876" i="1" s="1"/>
  <c r="K455" i="1"/>
  <c r="Q455" i="1" s="1"/>
  <c r="K711" i="1"/>
  <c r="Q711" i="1" s="1"/>
  <c r="K967" i="1"/>
  <c r="Q967" i="1" s="1"/>
  <c r="K554" i="1"/>
  <c r="Q554" i="1" s="1"/>
  <c r="K1066" i="1"/>
  <c r="Q1066" i="1" s="1"/>
  <c r="K1414" i="1"/>
  <c r="Q1414" i="1" s="1"/>
  <c r="K1153" i="1"/>
  <c r="Q1153" i="1" s="1"/>
  <c r="K1409" i="1"/>
  <c r="Q1409" i="1" s="1"/>
  <c r="K1140" i="1"/>
  <c r="Q1140" i="1" s="1"/>
  <c r="K1415" i="1"/>
  <c r="Q1415" i="1" s="1"/>
  <c r="K1426" i="1"/>
  <c r="Q1426" i="1" s="1"/>
  <c r="K1293" i="1"/>
  <c r="Q1293" i="1" s="1"/>
  <c r="K1248" i="1"/>
  <c r="Q1248" i="1" s="1"/>
  <c r="K557" i="1"/>
  <c r="Q557" i="1" s="1"/>
  <c r="K930" i="1"/>
  <c r="Q930" i="1" s="1"/>
  <c r="K1221" i="1"/>
  <c r="Q1221" i="1" s="1"/>
  <c r="K576" i="1"/>
  <c r="Q576" i="1" s="1"/>
  <c r="K832" i="1"/>
  <c r="Q832" i="1" s="1"/>
  <c r="K1088" i="1"/>
  <c r="Q1088" i="1" s="1"/>
  <c r="K667" i="1"/>
  <c r="Q667" i="1" s="1"/>
  <c r="K923" i="1"/>
  <c r="Q923" i="1" s="1"/>
  <c r="K1014" i="1"/>
  <c r="Q1014" i="1" s="1"/>
  <c r="K857" i="1"/>
  <c r="Q857" i="1" s="1"/>
  <c r="K692" i="1"/>
  <c r="Q692" i="1" s="1"/>
  <c r="K783" i="1"/>
  <c r="Q783" i="1" s="1"/>
  <c r="K1039" i="1"/>
  <c r="Q1039" i="1" s="1"/>
  <c r="K882" i="1"/>
  <c r="Q882" i="1" s="1"/>
  <c r="K1468" i="1"/>
  <c r="Q1468" i="1" s="1"/>
  <c r="K1231" i="1"/>
  <c r="Q1231" i="1" s="1"/>
  <c r="K1487" i="1"/>
  <c r="Q1487" i="1" s="1"/>
  <c r="K1242" i="1"/>
  <c r="Q1242" i="1" s="1"/>
  <c r="K613" i="1"/>
  <c r="Q613" i="1" s="1"/>
  <c r="K1219" i="1"/>
  <c r="Q1219" i="1" s="1"/>
  <c r="K712" i="1"/>
  <c r="Q712" i="1" s="1"/>
  <c r="K968" i="1"/>
  <c r="Q968" i="1" s="1"/>
  <c r="K547" i="1"/>
  <c r="Q547" i="1" s="1"/>
  <c r="K803" i="1"/>
  <c r="Q803" i="1" s="1"/>
  <c r="K481" i="1"/>
  <c r="Q481" i="1" s="1"/>
  <c r="K737" i="1"/>
  <c r="Q737" i="1" s="1"/>
  <c r="K993" i="1"/>
  <c r="Q993" i="1" s="1"/>
  <c r="K828" i="1"/>
  <c r="Q828" i="1" s="1"/>
  <c r="K1018" i="1"/>
  <c r="Q1018" i="1" s="1"/>
  <c r="K949" i="1"/>
  <c r="Q949" i="1" s="1"/>
  <c r="K1361" i="1"/>
  <c r="Q1361" i="1" s="1"/>
  <c r="K837" i="1"/>
  <c r="Q837" i="1" s="1"/>
  <c r="K1127" i="1"/>
  <c r="Q1127" i="1" s="1"/>
  <c r="K1456" i="1"/>
  <c r="Q1456" i="1" s="1"/>
  <c r="K138" i="1"/>
  <c r="Q138" i="1" s="1"/>
  <c r="K720" i="1"/>
  <c r="Q720" i="1" s="1"/>
  <c r="K555" i="1"/>
  <c r="Q555" i="1" s="1"/>
  <c r="K745" i="1"/>
  <c r="Q745" i="1" s="1"/>
  <c r="K1001" i="1"/>
  <c r="Q1001" i="1" s="1"/>
  <c r="Q836" i="1"/>
  <c r="K836" i="1"/>
  <c r="K1026" i="1"/>
  <c r="Q1026" i="1" s="1"/>
  <c r="K1369" i="1"/>
  <c r="Q1369" i="1" s="1"/>
  <c r="K1375" i="1"/>
  <c r="Q1375" i="1" s="1"/>
  <c r="Q1253" i="1"/>
  <c r="K1253" i="1"/>
  <c r="K1304" i="1"/>
  <c r="Q1304" i="1" s="1"/>
  <c r="K664" i="1"/>
  <c r="Q664" i="1" s="1"/>
  <c r="K920" i="1"/>
  <c r="Q920" i="1" s="1"/>
  <c r="Q755" i="1"/>
  <c r="K755" i="1"/>
  <c r="K1011" i="1"/>
  <c r="Q1011" i="1" s="1"/>
  <c r="K590" i="1"/>
  <c r="Q590" i="1" s="1"/>
  <c r="K846" i="1"/>
  <c r="Q846" i="1" s="1"/>
  <c r="Q1102" i="1"/>
  <c r="K1102" i="1"/>
  <c r="K945" i="1"/>
  <c r="Q945" i="1" s="1"/>
  <c r="K524" i="1"/>
  <c r="Q524" i="1" s="1"/>
  <c r="K780" i="1"/>
  <c r="Q780" i="1" s="1"/>
  <c r="Q1036" i="1"/>
  <c r="K1036" i="1"/>
  <c r="K615" i="1"/>
  <c r="Q615" i="1" s="1"/>
  <c r="K871" i="1"/>
  <c r="Q871" i="1" s="1"/>
  <c r="K458" i="1"/>
  <c r="Q458" i="1" s="1"/>
  <c r="Q714" i="1"/>
  <c r="K714" i="1"/>
  <c r="K565" i="1"/>
  <c r="Q565" i="1" s="1"/>
  <c r="K637" i="1"/>
  <c r="Q637" i="1" s="1"/>
  <c r="K1435" i="1"/>
  <c r="Q1435" i="1" s="1"/>
  <c r="Q1300" i="1"/>
  <c r="K1300" i="1"/>
  <c r="K589" i="1"/>
  <c r="Q589" i="1" s="1"/>
  <c r="K1319" i="1"/>
  <c r="Q1319" i="1" s="1"/>
  <c r="K789" i="1"/>
  <c r="Q789" i="1" s="1"/>
  <c r="Q785" i="1"/>
  <c r="K785" i="1"/>
  <c r="K810" i="1"/>
  <c r="Q810" i="1" s="1"/>
  <c r="K1195" i="1"/>
  <c r="Q1195" i="1" s="1"/>
  <c r="K676" i="1"/>
  <c r="Q676" i="1" s="1"/>
  <c r="Q757" i="1"/>
  <c r="K757" i="1"/>
  <c r="K781" i="1"/>
  <c r="Q781" i="1" s="1"/>
  <c r="K566" i="1"/>
  <c r="Q566" i="1" s="1"/>
  <c r="K822" i="1"/>
  <c r="Q822" i="1" s="1"/>
  <c r="Q665" i="1"/>
  <c r="K665" i="1"/>
  <c r="K500" i="1"/>
  <c r="Q500" i="1" s="1"/>
  <c r="K756" i="1"/>
  <c r="Q756" i="1" s="1"/>
  <c r="K1012" i="1"/>
  <c r="Q1012" i="1" s="1"/>
  <c r="Q847" i="1"/>
  <c r="K847" i="1"/>
  <c r="K690" i="1"/>
  <c r="Q690" i="1" s="1"/>
  <c r="K525" i="1"/>
  <c r="Q525" i="1" s="1"/>
  <c r="K1451" i="1"/>
  <c r="Q1451" i="1" s="1"/>
  <c r="Q1276" i="1"/>
  <c r="K1276" i="1"/>
  <c r="K1295" i="1"/>
  <c r="Q1295" i="1" s="1"/>
  <c r="K597" i="1"/>
  <c r="Q597" i="1" s="1"/>
  <c r="K1173" i="1"/>
  <c r="Q1173" i="1" s="1"/>
  <c r="Q1429" i="1"/>
  <c r="K1429" i="1"/>
  <c r="K1125" i="1"/>
  <c r="Q1125" i="1" s="1"/>
  <c r="K1023" i="1"/>
  <c r="Q1023" i="1" s="1"/>
  <c r="K1349" i="1"/>
  <c r="Q1349" i="1" s="1"/>
  <c r="Q776" i="1"/>
  <c r="K776" i="1"/>
  <c r="K611" i="1"/>
  <c r="Q611" i="1" s="1"/>
  <c r="K1123" i="1"/>
  <c r="Q1123" i="1" s="1"/>
  <c r="K702" i="1"/>
  <c r="Q702" i="1" s="1"/>
  <c r="Q545" i="1"/>
  <c r="K545" i="1"/>
  <c r="K801" i="1"/>
  <c r="Q801" i="1" s="1"/>
  <c r="K1057" i="1"/>
  <c r="Q1057" i="1" s="1"/>
  <c r="K636" i="1"/>
  <c r="Q636" i="1" s="1"/>
  <c r="Q892" i="1"/>
  <c r="K892" i="1"/>
  <c r="K471" i="1"/>
  <c r="Q471" i="1" s="1"/>
  <c r="K727" i="1"/>
  <c r="Q727" i="1" s="1"/>
  <c r="K983" i="1"/>
  <c r="Q983" i="1" s="1"/>
  <c r="Q1082" i="1"/>
  <c r="K1082" i="1"/>
  <c r="K1174" i="1"/>
  <c r="Q1174" i="1" s="1"/>
  <c r="K1430" i="1"/>
  <c r="Q1430" i="1" s="1"/>
  <c r="K1425" i="1"/>
  <c r="Q1425" i="1" s="1"/>
  <c r="Q1156" i="1"/>
  <c r="K1156" i="1"/>
  <c r="K1412" i="1"/>
  <c r="Q1412" i="1" s="1"/>
  <c r="K1175" i="1"/>
  <c r="Q1175" i="1" s="1"/>
  <c r="K1474" i="1"/>
  <c r="Q1474" i="1" s="1"/>
  <c r="Q1309" i="1"/>
  <c r="K1309" i="1"/>
  <c r="K1243" i="1"/>
  <c r="Q1243" i="1" s="1"/>
  <c r="K813" i="1"/>
  <c r="Q813" i="1" s="1"/>
  <c r="K201" i="1"/>
  <c r="Q201" i="1" s="1"/>
  <c r="Q861" i="1"/>
  <c r="K861" i="1"/>
  <c r="K528" i="1"/>
  <c r="Q528" i="1" s="1"/>
  <c r="K784" i="1"/>
  <c r="Q784" i="1" s="1"/>
  <c r="K619" i="1"/>
  <c r="Q619" i="1" s="1"/>
  <c r="Q454" i="1"/>
  <c r="K454" i="1"/>
  <c r="K710" i="1"/>
  <c r="Q710" i="1" s="1"/>
  <c r="K553" i="1"/>
  <c r="Q553" i="1" s="1"/>
  <c r="K1065" i="1"/>
  <c r="Q1065" i="1" s="1"/>
  <c r="Q644" i="1"/>
  <c r="K644" i="1"/>
  <c r="K900" i="1"/>
  <c r="Q900" i="1" s="1"/>
  <c r="K479" i="1"/>
  <c r="Q479" i="1" s="1"/>
  <c r="K735" i="1"/>
  <c r="Q735" i="1" s="1"/>
  <c r="Q991" i="1"/>
  <c r="K991" i="1"/>
  <c r="K834" i="1"/>
  <c r="Q834" i="1" s="1"/>
  <c r="K1090" i="1"/>
  <c r="Q1090" i="1" s="1"/>
  <c r="K1182" i="1"/>
  <c r="Q1182" i="1" s="1"/>
  <c r="Q1438" i="1"/>
  <c r="K1438" i="1"/>
  <c r="K1177" i="1"/>
  <c r="Q1177" i="1" s="1"/>
  <c r="K1433" i="1"/>
  <c r="Q1433" i="1" s="1"/>
  <c r="K1164" i="1"/>
  <c r="Q1164" i="1" s="1"/>
  <c r="Q1420" i="1"/>
  <c r="K1420" i="1"/>
  <c r="K1183" i="1"/>
  <c r="Q1183" i="1" s="1"/>
  <c r="K1439" i="1"/>
  <c r="Q1439" i="1" s="1"/>
  <c r="K605" i="1"/>
  <c r="Q605" i="1" s="1"/>
  <c r="Q1317" i="1"/>
  <c r="K1317" i="1"/>
  <c r="K877" i="1"/>
  <c r="Q877" i="1" s="1"/>
  <c r="K688" i="1"/>
  <c r="Q688" i="1" s="1"/>
  <c r="K994" i="1"/>
  <c r="Q994" i="1" s="1"/>
  <c r="Q1267" i="1"/>
  <c r="K1267" i="1"/>
  <c r="K499" i="1"/>
  <c r="Q499" i="1" s="1"/>
  <c r="K689" i="1"/>
  <c r="Q689" i="1" s="1"/>
  <c r="K970" i="1"/>
  <c r="Q970" i="1" s="1"/>
  <c r="Q1318" i="1"/>
  <c r="K1318" i="1"/>
  <c r="K1313" i="1"/>
  <c r="Q1313" i="1" s="1"/>
  <c r="K1330" i="1"/>
  <c r="Q1330" i="1" s="1"/>
  <c r="K1408" i="1"/>
  <c r="Q1408" i="1" s="1"/>
  <c r="Q1452" i="1"/>
  <c r="K1452" i="1"/>
  <c r="K800" i="1"/>
  <c r="Q800" i="1" s="1"/>
  <c r="K891" i="1"/>
  <c r="Q891" i="1" s="1"/>
  <c r="K982" i="1"/>
  <c r="Q982" i="1" s="1"/>
  <c r="Q825" i="1"/>
  <c r="K825" i="1"/>
  <c r="K1449" i="1"/>
  <c r="Q1449" i="1" s="1"/>
  <c r="K1436" i="1"/>
  <c r="Q1436" i="1" s="1"/>
  <c r="K1199" i="1"/>
  <c r="Q1199" i="1" s="1"/>
  <c r="Q733" i="1"/>
  <c r="K733" i="1"/>
  <c r="K1288" i="1"/>
  <c r="Q1288" i="1" s="1"/>
  <c r="K1147" i="1"/>
  <c r="Q1147" i="1" s="1"/>
  <c r="K459" i="1"/>
  <c r="Q459" i="1" s="1"/>
  <c r="Q971" i="1"/>
  <c r="K971" i="1"/>
  <c r="K548" i="1"/>
  <c r="Q548" i="1" s="1"/>
  <c r="K831" i="1"/>
  <c r="Q831" i="1" s="1"/>
  <c r="K1342" i="1"/>
  <c r="Q1342" i="1" s="1"/>
  <c r="Q488" i="1"/>
  <c r="K488" i="1"/>
  <c r="K579" i="1"/>
  <c r="Q579" i="1" s="1"/>
  <c r="K835" i="1"/>
  <c r="Q835" i="1" s="1"/>
  <c r="K670" i="1"/>
  <c r="Q670" i="1" s="1"/>
  <c r="K926" i="1"/>
  <c r="Q926" i="1" s="1"/>
  <c r="K513" i="1"/>
  <c r="Q513" i="1" s="1"/>
  <c r="K604" i="1"/>
  <c r="Q604" i="1" s="1"/>
  <c r="K860" i="1"/>
  <c r="Q860" i="1" s="1"/>
  <c r="Q1116" i="1"/>
  <c r="K1116" i="1"/>
  <c r="K695" i="1"/>
  <c r="Q695" i="1" s="1"/>
  <c r="K951" i="1"/>
  <c r="Q951" i="1" s="1"/>
  <c r="K538" i="1"/>
  <c r="Q538" i="1" s="1"/>
  <c r="K794" i="1"/>
  <c r="Q794" i="1" s="1"/>
  <c r="K1050" i="1"/>
  <c r="Q1050" i="1" s="1"/>
  <c r="K1142" i="1"/>
  <c r="Q1142" i="1" s="1"/>
  <c r="K1398" i="1"/>
  <c r="Q1398" i="1" s="1"/>
  <c r="Q1137" i="1"/>
  <c r="K1137" i="1"/>
  <c r="K1393" i="1"/>
  <c r="Q1393" i="1" s="1"/>
  <c r="K1093" i="1"/>
  <c r="Q1093" i="1" s="1"/>
  <c r="K1380" i="1"/>
  <c r="Q1380" i="1" s="1"/>
  <c r="K1143" i="1"/>
  <c r="Q1143" i="1" s="1"/>
  <c r="K1154" i="1"/>
  <c r="Q1154" i="1" s="1"/>
  <c r="K1410" i="1"/>
  <c r="Q1410" i="1" s="1"/>
  <c r="K1277" i="1"/>
  <c r="Q1277" i="1" s="1"/>
  <c r="Q1155" i="1"/>
  <c r="K1155" i="1"/>
  <c r="K1232" i="1"/>
  <c r="Q1232" i="1" s="1"/>
  <c r="K1488" i="1"/>
  <c r="Q1488" i="1" s="1"/>
  <c r="K944" i="1"/>
  <c r="Q944" i="1" s="1"/>
  <c r="K779" i="1"/>
  <c r="Q779" i="1" s="1"/>
  <c r="K1033" i="1"/>
  <c r="Q1033" i="1" s="1"/>
  <c r="K509" i="1"/>
  <c r="Q509" i="1" s="1"/>
  <c r="K1151" i="1"/>
  <c r="Q1151" i="1" s="1"/>
  <c r="Q222" i="1"/>
  <c r="K222" i="1"/>
  <c r="K103" i="1"/>
  <c r="Q103" i="1" s="1"/>
  <c r="K180" i="1"/>
  <c r="Q180" i="1" s="1"/>
  <c r="K309" i="1"/>
  <c r="Q309" i="1" s="1"/>
  <c r="K280" i="1"/>
  <c r="Q280" i="1" s="1"/>
  <c r="K115" i="1"/>
  <c r="Q115" i="1" s="1"/>
  <c r="K413" i="1"/>
  <c r="Q413" i="1" s="1"/>
  <c r="K77" i="1"/>
  <c r="Q77" i="1" s="1"/>
  <c r="Q436" i="1"/>
  <c r="K436" i="1"/>
  <c r="K434" i="1"/>
  <c r="Q434" i="1" s="1"/>
  <c r="K231" i="1"/>
  <c r="Q231" i="1" s="1"/>
  <c r="K101" i="1"/>
  <c r="Q101" i="1" s="1"/>
  <c r="K226" i="1"/>
  <c r="Q226" i="1" s="1"/>
  <c r="K288" i="1"/>
  <c r="Q288" i="1" s="1"/>
  <c r="K394" i="1"/>
  <c r="Q394" i="1" s="1"/>
  <c r="K30" i="1"/>
  <c r="Q30" i="1" s="1"/>
  <c r="Q59" i="1"/>
  <c r="K59" i="1"/>
  <c r="K439" i="1"/>
  <c r="Q439" i="1" s="1"/>
  <c r="K27" i="1"/>
  <c r="Q27" i="1" s="1"/>
  <c r="K397" i="1"/>
  <c r="Q397" i="1" s="1"/>
  <c r="K1505" i="1"/>
  <c r="Q1505" i="1" s="1"/>
  <c r="K21" i="1"/>
  <c r="Q21" i="1" s="1"/>
  <c r="K252" i="1"/>
  <c r="Q252" i="1" s="1"/>
  <c r="K96" i="1"/>
  <c r="Q96" i="1" s="1"/>
  <c r="Q267" i="1"/>
  <c r="K267" i="1"/>
  <c r="K760" i="1"/>
  <c r="Q760" i="1" s="1"/>
  <c r="K686" i="1"/>
  <c r="Q686" i="1" s="1"/>
  <c r="K1041" i="1"/>
  <c r="Q1041" i="1" s="1"/>
  <c r="K1396" i="1"/>
  <c r="Q1396" i="1" s="1"/>
  <c r="K1170" i="1"/>
  <c r="Q1170" i="1" s="1"/>
  <c r="K896" i="1"/>
  <c r="Q896" i="1" s="1"/>
  <c r="K197" i="1"/>
  <c r="Q197" i="1" s="1"/>
  <c r="Q132" i="1"/>
  <c r="K132" i="1"/>
  <c r="K659" i="1"/>
  <c r="Q659" i="1" s="1"/>
  <c r="K519" i="1"/>
  <c r="Q519" i="1" s="1"/>
  <c r="K549" i="1"/>
  <c r="Q549" i="1" s="1"/>
  <c r="K640" i="1"/>
  <c r="Q640" i="1" s="1"/>
  <c r="K1078" i="1"/>
  <c r="Q1078" i="1" s="1"/>
  <c r="K921" i="1"/>
  <c r="Q921" i="1" s="1"/>
  <c r="K591" i="1"/>
  <c r="Q591" i="1" s="1"/>
  <c r="Q1103" i="1"/>
  <c r="K1103" i="1"/>
  <c r="K946" i="1"/>
  <c r="Q946" i="1" s="1"/>
  <c r="K1289" i="1"/>
  <c r="Q1289" i="1" s="1"/>
  <c r="K1307" i="1"/>
  <c r="Q1307" i="1" s="1"/>
  <c r="K1323" i="1"/>
  <c r="Q1323" i="1" s="1"/>
  <c r="K1306" i="1"/>
  <c r="Q1306" i="1" s="1"/>
  <c r="K1384" i="1"/>
  <c r="Q1384" i="1" s="1"/>
  <c r="K339" i="1"/>
  <c r="Q339" i="1" s="1"/>
  <c r="Q1211" i="1"/>
  <c r="K1211" i="1"/>
  <c r="K520" i="1"/>
  <c r="Q520" i="1" s="1"/>
  <c r="K1032" i="1"/>
  <c r="Q1032" i="1" s="1"/>
  <c r="K867" i="1"/>
  <c r="Q867" i="1" s="1"/>
  <c r="K958" i="1"/>
  <c r="Q958" i="1" s="1"/>
  <c r="K570" i="1"/>
  <c r="Q570" i="1" s="1"/>
  <c r="K826" i="1"/>
  <c r="Q826" i="1" s="1"/>
  <c r="Q1169" i="1"/>
  <c r="K1169" i="1"/>
  <c r="K1431" i="1"/>
  <c r="Q1431" i="1" s="1"/>
  <c r="K1186" i="1"/>
  <c r="Q1186" i="1" s="1"/>
  <c r="K1264" i="1"/>
  <c r="Q1264" i="1" s="1"/>
  <c r="Q121" i="1"/>
  <c r="K121" i="1"/>
  <c r="K610" i="1"/>
  <c r="Q610" i="1" s="1"/>
  <c r="K1465" i="1"/>
  <c r="Q1465" i="1" s="1"/>
  <c r="K1040" i="1"/>
  <c r="Q1040" i="1" s="1"/>
  <c r="Q875" i="1"/>
  <c r="K875" i="1"/>
  <c r="K966" i="1"/>
  <c r="Q966" i="1" s="1"/>
  <c r="K809" i="1"/>
  <c r="Q809" i="1" s="1"/>
  <c r="K578" i="1"/>
  <c r="Q578" i="1" s="1"/>
  <c r="Q1194" i="1"/>
  <c r="K1194" i="1"/>
  <c r="K1275" i="1"/>
  <c r="Q1275" i="1" s="1"/>
  <c r="K1272" i="1"/>
  <c r="Q1272" i="1" s="1"/>
  <c r="K484" i="1"/>
  <c r="Q484" i="1" s="1"/>
  <c r="Q1214" i="1"/>
  <c r="K1214" i="1"/>
  <c r="K1407" i="1"/>
  <c r="Q1407" i="1" s="1"/>
  <c r="K472" i="1"/>
  <c r="Q472" i="1" s="1"/>
  <c r="K984" i="1"/>
  <c r="Q984" i="1" s="1"/>
  <c r="Q563" i="1"/>
  <c r="K563" i="1"/>
  <c r="K654" i="1"/>
  <c r="Q654" i="1" s="1"/>
  <c r="K910" i="1"/>
  <c r="Q910" i="1" s="1"/>
  <c r="K753" i="1"/>
  <c r="Q753" i="1" s="1"/>
  <c r="Q588" i="1"/>
  <c r="K588" i="1"/>
  <c r="K844" i="1"/>
  <c r="Q844" i="1" s="1"/>
  <c r="K1100" i="1"/>
  <c r="Q1100" i="1" s="1"/>
  <c r="K679" i="1"/>
  <c r="Q679" i="1" s="1"/>
  <c r="Q935" i="1"/>
  <c r="K935" i="1"/>
  <c r="K522" i="1"/>
  <c r="Q522" i="1" s="1"/>
  <c r="K778" i="1"/>
  <c r="Q778" i="1" s="1"/>
  <c r="K1034" i="1"/>
  <c r="Q1034" i="1" s="1"/>
  <c r="Q1077" i="1"/>
  <c r="K1077" i="1"/>
  <c r="K1382" i="1"/>
  <c r="Q1382" i="1" s="1"/>
  <c r="K1126" i="1"/>
  <c r="Q1126" i="1" s="1"/>
  <c r="K1377" i="1"/>
  <c r="Q1377" i="1" s="1"/>
  <c r="Q965" i="1"/>
  <c r="K965" i="1"/>
  <c r="K1364" i="1"/>
  <c r="Q1364" i="1" s="1"/>
  <c r="K1101" i="1"/>
  <c r="Q1101" i="1" s="1"/>
  <c r="K1383" i="1"/>
  <c r="Q1383" i="1" s="1"/>
  <c r="Q1138" i="1"/>
  <c r="K1138" i="1"/>
  <c r="K1394" i="1"/>
  <c r="Q1394" i="1" s="1"/>
  <c r="K1069" i="1"/>
  <c r="Q1069" i="1" s="1"/>
  <c r="K1216" i="1"/>
  <c r="Q1216" i="1" s="1"/>
  <c r="Q1472" i="1"/>
  <c r="K1472" i="1"/>
  <c r="K932" i="1"/>
  <c r="Q932" i="1" s="1"/>
  <c r="K1418" i="1"/>
  <c r="Q1418" i="1" s="1"/>
  <c r="K608" i="1"/>
  <c r="Q608" i="1" s="1"/>
  <c r="Q1120" i="1"/>
  <c r="K1120" i="1"/>
  <c r="K699" i="1"/>
  <c r="Q699" i="1" s="1"/>
  <c r="K955" i="1"/>
  <c r="Q955" i="1" s="1"/>
  <c r="K534" i="1"/>
  <c r="Q534" i="1" s="1"/>
  <c r="Q790" i="1"/>
  <c r="K790" i="1"/>
  <c r="K633" i="1"/>
  <c r="Q633" i="1" s="1"/>
  <c r="K889" i="1"/>
  <c r="Q889" i="1" s="1"/>
  <c r="K468" i="1"/>
  <c r="Q468" i="1" s="1"/>
  <c r="Q724" i="1"/>
  <c r="K724" i="1"/>
  <c r="K980" i="1"/>
  <c r="Q980" i="1" s="1"/>
  <c r="K559" i="1"/>
  <c r="Q559" i="1" s="1"/>
  <c r="K815" i="1"/>
  <c r="Q815" i="1" s="1"/>
  <c r="Q658" i="1"/>
  <c r="K658" i="1"/>
  <c r="K493" i="1"/>
  <c r="Q493" i="1" s="1"/>
  <c r="K1490" i="1"/>
  <c r="Q1490" i="1" s="1"/>
  <c r="K1244" i="1"/>
  <c r="Q1244" i="1" s="1"/>
  <c r="Q1450" i="1"/>
  <c r="K1450" i="1"/>
  <c r="K1263" i="1"/>
  <c r="Q1263" i="1" s="1"/>
  <c r="K1274" i="1"/>
  <c r="Q1274" i="1" s="1"/>
  <c r="K1141" i="1"/>
  <c r="Q1141" i="1" s="1"/>
  <c r="Q1397" i="1"/>
  <c r="K1397" i="1"/>
  <c r="K869" i="1"/>
  <c r="Q869" i="1" s="1"/>
  <c r="K1352" i="1"/>
  <c r="Q1352" i="1" s="1"/>
  <c r="K1363" i="1"/>
  <c r="Q1363" i="1" s="1"/>
  <c r="Q742" i="1"/>
  <c r="K742" i="1"/>
  <c r="K585" i="1"/>
  <c r="Q585" i="1" s="1"/>
  <c r="K1162" i="1"/>
  <c r="Q1162" i="1" s="1"/>
  <c r="K744" i="1"/>
  <c r="Q744" i="1" s="1"/>
  <c r="Q1000" i="1"/>
  <c r="K1000" i="1"/>
  <c r="K1091" i="1"/>
  <c r="Q1091" i="1" s="1"/>
  <c r="K769" i="1"/>
  <c r="Q769" i="1" s="1"/>
  <c r="K1025" i="1"/>
  <c r="Q1025" i="1" s="1"/>
  <c r="Q1399" i="1"/>
  <c r="K1399" i="1"/>
  <c r="K678" i="1"/>
  <c r="Q678" i="1" s="1"/>
  <c r="K521" i="1"/>
  <c r="Q521" i="1" s="1"/>
  <c r="K639" i="1"/>
  <c r="Q639" i="1" s="1"/>
  <c r="K1496" i="1"/>
  <c r="Q1496" i="1" s="1"/>
  <c r="K217" i="1"/>
  <c r="Q217" i="1" s="1"/>
  <c r="Q165" i="1"/>
  <c r="K165" i="1"/>
  <c r="K416" i="1"/>
  <c r="Q416" i="1" s="1"/>
  <c r="K150" i="1"/>
  <c r="Q150" i="1" s="1"/>
  <c r="K141" i="1"/>
  <c r="Q141" i="1" s="1"/>
  <c r="Q15" i="1"/>
  <c r="K15" i="1"/>
  <c r="K75" i="1"/>
  <c r="Q75" i="1" s="1"/>
  <c r="K417" i="1"/>
  <c r="Q417" i="1" s="1"/>
  <c r="K276" i="1"/>
  <c r="Q276" i="1" s="1"/>
  <c r="Q261" i="1"/>
  <c r="K261" i="1"/>
  <c r="K189" i="1"/>
  <c r="Q189" i="1" s="1"/>
  <c r="K405" i="1"/>
  <c r="Q405" i="1" s="1"/>
  <c r="K158" i="1"/>
  <c r="Q158" i="1" s="1"/>
  <c r="Q183" i="1"/>
  <c r="K183" i="1"/>
  <c r="K196" i="1"/>
  <c r="Q196" i="1" s="1"/>
  <c r="K25" i="1"/>
  <c r="Q25" i="1" s="1"/>
  <c r="K51" i="1"/>
  <c r="Q51" i="1" s="1"/>
  <c r="Q134" i="1"/>
  <c r="K134" i="1"/>
  <c r="K122" i="1"/>
  <c r="Q122" i="1" s="1"/>
  <c r="K438" i="1"/>
  <c r="Q438" i="1" s="1"/>
  <c r="K16" i="1"/>
  <c r="Q16" i="1" s="1"/>
  <c r="Q58" i="1"/>
  <c r="K58" i="1"/>
  <c r="K305" i="1"/>
  <c r="Q305" i="1" s="1"/>
  <c r="K213" i="1"/>
  <c r="Q213" i="1" s="1"/>
  <c r="K137" i="1"/>
  <c r="Q137" i="1" s="1"/>
  <c r="Q200" i="1"/>
  <c r="K200" i="1"/>
  <c r="K851" i="1"/>
  <c r="Q851" i="1" s="1"/>
  <c r="K1158" i="1"/>
  <c r="Q1158" i="1" s="1"/>
  <c r="K731" i="1"/>
  <c r="Q731" i="1" s="1"/>
  <c r="Q169" i="1"/>
  <c r="K169" i="1"/>
  <c r="K246" i="1"/>
  <c r="Q246" i="1" s="1"/>
  <c r="K824" i="1"/>
  <c r="Q824" i="1" s="1"/>
  <c r="K940" i="1"/>
  <c r="Q940" i="1" s="1"/>
  <c r="Q1031" i="1"/>
  <c r="K1031" i="1"/>
  <c r="K453" i="1"/>
  <c r="Q453" i="1" s="1"/>
  <c r="K1478" i="1"/>
  <c r="Q1478" i="1" s="1"/>
  <c r="K925" i="1"/>
  <c r="Q925" i="1" s="1"/>
  <c r="Q1312" i="1"/>
  <c r="K1312" i="1"/>
  <c r="K475" i="1"/>
  <c r="Q475" i="1" s="1"/>
  <c r="K1294" i="1"/>
  <c r="Q1294" i="1" s="1"/>
  <c r="K323" i="1"/>
  <c r="Q323" i="1" s="1"/>
  <c r="Q88" i="1"/>
  <c r="K88" i="1"/>
  <c r="K568" i="1"/>
  <c r="Q568" i="1" s="1"/>
  <c r="K593" i="1"/>
  <c r="Q593" i="1" s="1"/>
  <c r="K684" i="1"/>
  <c r="Q684" i="1" s="1"/>
  <c r="Q874" i="1"/>
  <c r="K874" i="1"/>
  <c r="K1217" i="1"/>
  <c r="Q1217" i="1" s="1"/>
  <c r="K1479" i="1"/>
  <c r="Q1479" i="1" s="1"/>
  <c r="K1203" i="1"/>
  <c r="Q1203" i="1" s="1"/>
  <c r="Q960" i="1"/>
  <c r="K960" i="1"/>
  <c r="K886" i="1"/>
  <c r="Q886" i="1" s="1"/>
  <c r="K564" i="1"/>
  <c r="Q564" i="1" s="1"/>
  <c r="K1076" i="1"/>
  <c r="Q1076" i="1" s="1"/>
  <c r="Q498" i="1"/>
  <c r="K498" i="1"/>
  <c r="K957" i="1"/>
  <c r="Q957" i="1" s="1"/>
  <c r="K773" i="1"/>
  <c r="Q773" i="1" s="1"/>
  <c r="K1359" i="1"/>
  <c r="Q1359" i="1" s="1"/>
  <c r="Q1176" i="1"/>
  <c r="K1176" i="1"/>
  <c r="K766" i="1"/>
  <c r="Q766" i="1" s="1"/>
  <c r="K700" i="1"/>
  <c r="Q700" i="1" s="1"/>
  <c r="K791" i="1"/>
  <c r="Q791" i="1" s="1"/>
  <c r="Q890" i="1"/>
  <c r="K890" i="1"/>
  <c r="K1494" i="1"/>
  <c r="Q1494" i="1" s="1"/>
  <c r="K1373" i="1"/>
  <c r="Q1373" i="1" s="1"/>
  <c r="K1324" i="1"/>
  <c r="Q1324" i="1" s="1"/>
  <c r="Q592" i="1"/>
  <c r="K592" i="1"/>
  <c r="K683" i="1"/>
  <c r="Q683" i="1" s="1"/>
  <c r="K939" i="1"/>
  <c r="Q939" i="1" s="1"/>
  <c r="K518" i="1"/>
  <c r="Q518" i="1" s="1"/>
  <c r="K774" i="1"/>
  <c r="Q774" i="1" s="1"/>
  <c r="K1030" i="1"/>
  <c r="Q1030" i="1" s="1"/>
  <c r="K873" i="1"/>
  <c r="Q873" i="1" s="1"/>
  <c r="K452" i="1"/>
  <c r="Q452" i="1" s="1"/>
  <c r="Q964" i="1"/>
  <c r="K964" i="1"/>
  <c r="K543" i="1"/>
  <c r="Q543" i="1" s="1"/>
  <c r="K799" i="1"/>
  <c r="Q799" i="1" s="1"/>
  <c r="K642" i="1"/>
  <c r="Q642" i="1" s="1"/>
  <c r="K477" i="1"/>
  <c r="Q477" i="1" s="1"/>
  <c r="K1246" i="1"/>
  <c r="Q1246" i="1" s="1"/>
  <c r="K1466" i="1"/>
  <c r="Q1466" i="1" s="1"/>
  <c r="K1497" i="1"/>
  <c r="Q1497" i="1" s="1"/>
  <c r="Q1228" i="1"/>
  <c r="K1228" i="1"/>
  <c r="K1484" i="1"/>
  <c r="Q1484" i="1" s="1"/>
  <c r="K1247" i="1"/>
  <c r="Q1247" i="1" s="1"/>
  <c r="K1458" i="1"/>
  <c r="Q1458" i="1" s="1"/>
  <c r="K1117" i="1"/>
  <c r="Q1117" i="1" s="1"/>
  <c r="K1381" i="1"/>
  <c r="Q1381" i="1" s="1"/>
  <c r="K728" i="1"/>
  <c r="Q728" i="1" s="1"/>
  <c r="K819" i="1"/>
  <c r="Q819" i="1" s="1"/>
  <c r="Q1075" i="1"/>
  <c r="K1075" i="1"/>
  <c r="K497" i="1"/>
  <c r="Q497" i="1" s="1"/>
  <c r="K1009" i="1"/>
  <c r="Q1009" i="1" s="1"/>
  <c r="K1261" i="1"/>
  <c r="Q1261" i="1" s="1"/>
  <c r="K864" i="1"/>
  <c r="Q864" i="1" s="1"/>
  <c r="K1046" i="1"/>
  <c r="Q1046" i="1" s="1"/>
  <c r="K1071" i="1"/>
  <c r="Q1071" i="1" s="1"/>
  <c r="K914" i="1"/>
  <c r="Q914" i="1" s="1"/>
  <c r="Q1262" i="1"/>
  <c r="K1262" i="1"/>
  <c r="K1187" i="1"/>
  <c r="Q1187" i="1" s="1"/>
  <c r="K1257" i="1"/>
  <c r="Q1257" i="1" s="1"/>
  <c r="K1315" i="1"/>
  <c r="Q1315" i="1" s="1"/>
  <c r="K587" i="1"/>
  <c r="Q587" i="1" s="1"/>
  <c r="K1099" i="1"/>
  <c r="Q1099" i="1" s="1"/>
  <c r="K870" i="1"/>
  <c r="Q870" i="1" s="1"/>
  <c r="K713" i="1"/>
  <c r="Q713" i="1" s="1"/>
  <c r="Q804" i="1"/>
  <c r="K804" i="1"/>
  <c r="K959" i="1"/>
  <c r="Q959" i="1" s="1"/>
  <c r="K1285" i="1"/>
  <c r="Q1285" i="1" s="1"/>
  <c r="K552" i="1"/>
  <c r="Q552" i="1" s="1"/>
  <c r="K808" i="1"/>
  <c r="Q808" i="1" s="1"/>
  <c r="K643" i="1"/>
  <c r="Q643" i="1" s="1"/>
  <c r="K478" i="1"/>
  <c r="Q478" i="1" s="1"/>
  <c r="K734" i="1"/>
  <c r="Q734" i="1" s="1"/>
  <c r="Q1089" i="1"/>
  <c r="K1089" i="1"/>
  <c r="K668" i="1"/>
  <c r="Q668" i="1" s="1"/>
  <c r="K924" i="1"/>
  <c r="Q924" i="1" s="1"/>
  <c r="K503" i="1"/>
  <c r="Q503" i="1" s="1"/>
  <c r="K759" i="1"/>
  <c r="Q759" i="1" s="1"/>
  <c r="K1015" i="1"/>
  <c r="Q1015" i="1" s="1"/>
  <c r="K1114" i="1"/>
  <c r="Q1114" i="1" s="1"/>
  <c r="K1206" i="1"/>
  <c r="Q1206" i="1" s="1"/>
  <c r="Q1462" i="1"/>
  <c r="K1462" i="1"/>
  <c r="K1457" i="1"/>
  <c r="Q1457" i="1" s="1"/>
  <c r="K1188" i="1"/>
  <c r="Q1188" i="1" s="1"/>
  <c r="K1444" i="1"/>
  <c r="Q1444" i="1" s="1"/>
  <c r="K1463" i="1"/>
  <c r="Q1463" i="1" s="1"/>
  <c r="K797" i="1"/>
  <c r="Q797" i="1" s="1"/>
  <c r="K1341" i="1"/>
  <c r="Q1341" i="1" s="1"/>
  <c r="K1419" i="1"/>
  <c r="Q1419" i="1" s="1"/>
  <c r="Q1163" i="1"/>
  <c r="K1163" i="1"/>
  <c r="K806" i="1"/>
  <c r="Q806" i="1" s="1"/>
  <c r="K649" i="1"/>
  <c r="Q649" i="1" s="1"/>
  <c r="K740" i="1"/>
  <c r="Q740" i="1" s="1"/>
  <c r="K895" i="1"/>
  <c r="Q895" i="1" s="1"/>
  <c r="K1406" i="1"/>
  <c r="Q1406" i="1" s="1"/>
  <c r="K981" i="1"/>
  <c r="Q981" i="1" s="1"/>
  <c r="K366" i="1"/>
  <c r="Q366" i="1" s="1"/>
  <c r="Q194" i="1"/>
  <c r="K194" i="1"/>
  <c r="K114" i="1"/>
  <c r="Q114" i="1" s="1"/>
  <c r="K370" i="1"/>
  <c r="Q370" i="1" s="1"/>
  <c r="K124" i="1"/>
  <c r="Q124" i="1" s="1"/>
  <c r="K192" i="1"/>
  <c r="Q192" i="1" s="1"/>
  <c r="K367" i="1"/>
  <c r="Q367" i="1" s="1"/>
  <c r="K420" i="1"/>
  <c r="Q420" i="1" s="1"/>
  <c r="K327" i="1"/>
  <c r="Q327" i="1" s="1"/>
  <c r="Q203" i="1"/>
  <c r="K203" i="1"/>
  <c r="K6" i="1"/>
  <c r="Q6" i="1" s="1"/>
  <c r="K318" i="1"/>
  <c r="Q318" i="1" s="1"/>
  <c r="K153" i="1"/>
  <c r="Q153" i="1" s="1"/>
  <c r="K293" i="1"/>
  <c r="Q293" i="1" s="1"/>
  <c r="K304" i="1"/>
  <c r="Q304" i="1" s="1"/>
  <c r="K392" i="1"/>
  <c r="Q392" i="1" s="1"/>
  <c r="K174" i="1"/>
  <c r="Q174" i="1" s="1"/>
  <c r="Q112" i="1"/>
  <c r="K112" i="1"/>
  <c r="K40" i="1"/>
  <c r="Q40" i="1" s="1"/>
  <c r="K66" i="1"/>
  <c r="Q66" i="1" s="1"/>
  <c r="K172" i="1"/>
  <c r="Q172" i="1" s="1"/>
  <c r="K396" i="1"/>
  <c r="Q396" i="1" s="1"/>
  <c r="K106" i="1"/>
  <c r="Q106" i="1" s="1"/>
  <c r="K69" i="1"/>
  <c r="Q69" i="1" s="1"/>
  <c r="K1159" i="1"/>
  <c r="Q1159" i="1" s="1"/>
  <c r="Q987" i="1"/>
  <c r="K987" i="1"/>
  <c r="K282" i="1"/>
  <c r="Q282" i="1" s="1"/>
  <c r="K79" i="1"/>
  <c r="Q79" i="1" s="1"/>
  <c r="K494" i="1"/>
  <c r="Q494" i="1" s="1"/>
  <c r="K1105" i="1"/>
  <c r="Q1105" i="1" s="1"/>
  <c r="K775" i="1"/>
  <c r="Q775" i="1" s="1"/>
  <c r="K1222" i="1"/>
  <c r="Q1222" i="1" s="1"/>
  <c r="K1204" i="1"/>
  <c r="Q1204" i="1" s="1"/>
  <c r="Q1357" i="1"/>
  <c r="K1357" i="1"/>
  <c r="K1171" i="1"/>
  <c r="Q1171" i="1" s="1"/>
  <c r="K316" i="1"/>
  <c r="Q316" i="1" s="1"/>
  <c r="K215" i="1"/>
  <c r="Q215" i="1" s="1"/>
  <c r="K281" i="1"/>
  <c r="Q281" i="1" s="1"/>
  <c r="K89" i="1"/>
  <c r="Q89" i="1" s="1"/>
  <c r="K331" i="1"/>
  <c r="Q331" i="1" s="1"/>
  <c r="K1080" i="1"/>
  <c r="Q1080" i="1" s="1"/>
  <c r="Q915" i="1"/>
  <c r="K915" i="1"/>
  <c r="K750" i="1"/>
  <c r="Q750" i="1" s="1"/>
  <c r="K1006" i="1"/>
  <c r="Q1006" i="1" s="1"/>
  <c r="K849" i="1"/>
  <c r="Q849" i="1" s="1"/>
  <c r="K618" i="1"/>
  <c r="Q618" i="1" s="1"/>
  <c r="K1473" i="1"/>
  <c r="Q1473" i="1" s="1"/>
  <c r="K1460" i="1"/>
  <c r="Q1460" i="1" s="1"/>
  <c r="K1223" i="1"/>
  <c r="Q1223" i="1" s="1"/>
  <c r="Q1234" i="1"/>
  <c r="K1234" i="1"/>
  <c r="K703" i="1"/>
  <c r="Q703" i="1" s="1"/>
  <c r="K1471" i="1"/>
  <c r="Q1471" i="1" s="1"/>
  <c r="K704" i="1"/>
  <c r="Q704" i="1" s="1"/>
  <c r="K1051" i="1"/>
  <c r="Q1051" i="1" s="1"/>
  <c r="K630" i="1"/>
  <c r="Q630" i="1" s="1"/>
  <c r="K473" i="1"/>
  <c r="Q473" i="1" s="1"/>
  <c r="K820" i="1"/>
  <c r="Q820" i="1" s="1"/>
  <c r="Q655" i="1"/>
  <c r="K655" i="1"/>
  <c r="K911" i="1"/>
  <c r="Q911" i="1" s="1"/>
  <c r="K754" i="1"/>
  <c r="Q754" i="1" s="1"/>
  <c r="K885" i="1"/>
  <c r="Q885" i="1" s="1"/>
  <c r="K1358" i="1"/>
  <c r="Q1358" i="1" s="1"/>
  <c r="K1340" i="1"/>
  <c r="Q1340" i="1" s="1"/>
  <c r="K909" i="1"/>
  <c r="Q909" i="1" s="1"/>
  <c r="K1109" i="1"/>
  <c r="Q1109" i="1" s="1"/>
  <c r="Q1237" i="1"/>
  <c r="K1237" i="1"/>
  <c r="K1192" i="1"/>
  <c r="Q1192" i="1" s="1"/>
  <c r="K1388" i="1"/>
  <c r="Q1388" i="1" s="1"/>
  <c r="K840" i="1"/>
  <c r="Q840" i="1" s="1"/>
  <c r="K675" i="1"/>
  <c r="Q675" i="1" s="1"/>
  <c r="K510" i="1"/>
  <c r="Q510" i="1" s="1"/>
  <c r="K865" i="1"/>
  <c r="Q865" i="1" s="1"/>
  <c r="K1121" i="1"/>
  <c r="Q1121" i="1" s="1"/>
  <c r="Q956" i="1"/>
  <c r="K956" i="1"/>
  <c r="K535" i="1"/>
  <c r="Q535" i="1" s="1"/>
  <c r="K634" i="1"/>
  <c r="Q634" i="1" s="1"/>
  <c r="K469" i="1"/>
  <c r="Q469" i="1" s="1"/>
  <c r="K1238" i="1"/>
  <c r="Q1238" i="1" s="1"/>
  <c r="K1233" i="1"/>
  <c r="Q1233" i="1" s="1"/>
  <c r="K1220" i="1"/>
  <c r="Q1220" i="1" s="1"/>
  <c r="K1495" i="1"/>
  <c r="Q1495" i="1" s="1"/>
  <c r="Q1250" i="1"/>
  <c r="K1250" i="1"/>
  <c r="K677" i="1"/>
  <c r="Q677" i="1" s="1"/>
  <c r="K1477" i="1"/>
  <c r="Q1477" i="1" s="1"/>
  <c r="K708" i="1"/>
  <c r="Q708" i="1" s="1"/>
  <c r="K176" i="1"/>
  <c r="Q176" i="1" s="1"/>
  <c r="K151" i="1"/>
  <c r="Q151" i="1" s="1"/>
  <c r="K168" i="1"/>
  <c r="Q168" i="1" s="1"/>
  <c r="K82" i="1"/>
  <c r="Q82" i="1" s="1"/>
  <c r="Q109" i="1"/>
  <c r="K109" i="1"/>
  <c r="K130" i="1"/>
  <c r="Q130" i="1" s="1"/>
  <c r="K97" i="1"/>
  <c r="Q97" i="1" s="1"/>
  <c r="K157" i="1"/>
  <c r="Q157" i="1" s="1"/>
  <c r="K104" i="1"/>
  <c r="Q104" i="1" s="1"/>
  <c r="K74" i="1"/>
  <c r="Q74" i="1" s="1"/>
  <c r="K632" i="1"/>
  <c r="Q632" i="1" s="1"/>
  <c r="K888" i="1"/>
  <c r="Q888" i="1" s="1"/>
  <c r="K467" i="1"/>
  <c r="Q467" i="1" s="1"/>
  <c r="Q723" i="1"/>
  <c r="K723" i="1"/>
  <c r="K979" i="1"/>
  <c r="Q979" i="1" s="1"/>
  <c r="K814" i="1"/>
  <c r="Q814" i="1" s="1"/>
  <c r="K492" i="1"/>
  <c r="Q492" i="1" s="1"/>
  <c r="Q748" i="1"/>
  <c r="K748" i="1"/>
  <c r="K1004" i="1"/>
  <c r="Q1004" i="1" s="1"/>
  <c r="K583" i="1"/>
  <c r="Q583" i="1" s="1"/>
  <c r="K1095" i="1"/>
  <c r="Q1095" i="1" s="1"/>
  <c r="Q682" i="1"/>
  <c r="K682" i="1"/>
  <c r="K517" i="1"/>
  <c r="Q517" i="1" s="1"/>
  <c r="K1286" i="1"/>
  <c r="Q1286" i="1" s="1"/>
  <c r="K1387" i="1"/>
  <c r="Q1387" i="1" s="1"/>
  <c r="Q1268" i="1"/>
  <c r="K1268" i="1"/>
  <c r="K1287" i="1"/>
  <c r="Q1287" i="1" s="1"/>
  <c r="K1459" i="1"/>
  <c r="Q1459" i="1" s="1"/>
  <c r="K1165" i="1"/>
  <c r="Q1165" i="1" s="1"/>
  <c r="Q1421" i="1"/>
  <c r="K1421" i="1"/>
  <c r="K1061" i="1"/>
  <c r="Q1061" i="1" s="1"/>
  <c r="K1376" i="1"/>
  <c r="Q1376" i="1" s="1"/>
  <c r="K1470" i="1"/>
  <c r="Q1470" i="1" s="1"/>
  <c r="Q1368" i="1"/>
  <c r="K1368" i="1"/>
  <c r="K539" i="1"/>
  <c r="Q539" i="1" s="1"/>
  <c r="K795" i="1"/>
  <c r="Q795" i="1" s="1"/>
  <c r="K729" i="1"/>
  <c r="Q729" i="1" s="1"/>
  <c r="Q985" i="1"/>
  <c r="K985" i="1"/>
  <c r="K1010" i="1"/>
  <c r="Q1010" i="1" s="1"/>
  <c r="K1353" i="1"/>
  <c r="Q1353" i="1" s="1"/>
  <c r="K1370" i="1"/>
  <c r="Q1370" i="1" s="1"/>
  <c r="Q1493" i="1"/>
  <c r="K1493" i="1"/>
  <c r="K1448" i="1"/>
  <c r="Q1448" i="1" s="1"/>
  <c r="K816" i="1"/>
  <c r="Q816" i="1" s="1"/>
  <c r="K866" i="1"/>
  <c r="Q866" i="1" s="1"/>
  <c r="Q584" i="1"/>
  <c r="K584" i="1"/>
  <c r="K1096" i="1"/>
  <c r="Q1096" i="1" s="1"/>
  <c r="K931" i="1"/>
  <c r="Q931" i="1" s="1"/>
  <c r="K1022" i="1"/>
  <c r="Q1022" i="1" s="1"/>
  <c r="Q609" i="1"/>
  <c r="K609" i="1"/>
  <c r="K1047" i="1"/>
  <c r="Q1047" i="1" s="1"/>
  <c r="K1489" i="1"/>
  <c r="Q1489" i="1" s="1"/>
  <c r="K1476" i="1"/>
  <c r="Q1476" i="1" s="1"/>
  <c r="Q1239" i="1"/>
  <c r="K1239" i="1"/>
  <c r="K1053" i="1"/>
  <c r="Q1053" i="1" s="1"/>
  <c r="K1328" i="1"/>
  <c r="Q1328" i="1" s="1"/>
  <c r="K1235" i="1"/>
  <c r="Q1235" i="1" s="1"/>
  <c r="Q752" i="1"/>
  <c r="K752" i="1"/>
  <c r="K1058" i="1"/>
  <c r="Q1058" i="1" s="1"/>
  <c r="K848" i="1"/>
  <c r="Q848" i="1" s="1"/>
  <c r="K1104" i="1"/>
  <c r="Q1104" i="1" s="1"/>
  <c r="Q617" i="1"/>
  <c r="K617" i="1"/>
  <c r="K1055" i="1"/>
  <c r="Q1055" i="1" s="1"/>
  <c r="K898" i="1"/>
  <c r="Q898" i="1" s="1"/>
  <c r="K1241" i="1"/>
  <c r="Q1241" i="1" s="1"/>
  <c r="Q1258" i="1"/>
  <c r="K1258" i="1"/>
  <c r="K741" i="1"/>
  <c r="Q741" i="1" s="1"/>
  <c r="K1336" i="1"/>
  <c r="Q1336" i="1" s="1"/>
  <c r="K1299" i="1"/>
  <c r="Q1299" i="1" s="1"/>
  <c r="Q575" i="1"/>
  <c r="K575" i="1"/>
  <c r="K536" i="1"/>
  <c r="Q536" i="1" s="1"/>
  <c r="K1048" i="1"/>
  <c r="Q1048" i="1" s="1"/>
  <c r="K627" i="1"/>
  <c r="Q627" i="1" s="1"/>
  <c r="Q462" i="1"/>
  <c r="K462" i="1"/>
  <c r="K718" i="1"/>
  <c r="Q718" i="1" s="1"/>
  <c r="K561" i="1"/>
  <c r="Q561" i="1" s="1"/>
  <c r="K817" i="1"/>
  <c r="Q817" i="1" s="1"/>
  <c r="Q1073" i="1"/>
  <c r="K1073" i="1"/>
  <c r="K652" i="1"/>
  <c r="Q652" i="1" s="1"/>
  <c r="K908" i="1"/>
  <c r="Q908" i="1" s="1"/>
  <c r="K487" i="1"/>
  <c r="Q487" i="1" s="1"/>
  <c r="Q743" i="1"/>
  <c r="K743" i="1"/>
  <c r="K999" i="1"/>
  <c r="Q999" i="1" s="1"/>
  <c r="K586" i="1"/>
  <c r="Q586" i="1" s="1"/>
  <c r="K842" i="1"/>
  <c r="Q842" i="1" s="1"/>
  <c r="Q1098" i="1"/>
  <c r="K1098" i="1"/>
  <c r="K1190" i="1"/>
  <c r="Q1190" i="1" s="1"/>
  <c r="K1185" i="1"/>
  <c r="Q1185" i="1" s="1"/>
  <c r="K1441" i="1"/>
  <c r="Q1441" i="1" s="1"/>
  <c r="Q1172" i="1"/>
  <c r="K1172" i="1"/>
  <c r="K1428" i="1"/>
  <c r="Q1428" i="1" s="1"/>
  <c r="K1447" i="1"/>
  <c r="Q1447" i="1" s="1"/>
  <c r="K127" i="1"/>
  <c r="Q127" i="1" s="1"/>
  <c r="Q558" i="1"/>
  <c r="K558" i="1"/>
  <c r="K839" i="1"/>
  <c r="Q839" i="1" s="1"/>
  <c r="K1283" i="1"/>
  <c r="Q1283" i="1" s="1"/>
  <c r="K87" i="1"/>
  <c r="Q87" i="1" s="1"/>
  <c r="Q482" i="1"/>
  <c r="K482" i="1"/>
  <c r="K1401" i="1"/>
  <c r="Q1401" i="1" s="1"/>
  <c r="K1226" i="1"/>
  <c r="Q1226" i="1" s="1"/>
  <c r="K512" i="1"/>
  <c r="Q512" i="1" s="1"/>
  <c r="Q537" i="1"/>
  <c r="K537" i="1"/>
  <c r="K793" i="1"/>
  <c r="Q793" i="1" s="1"/>
  <c r="K628" i="1"/>
  <c r="Q628" i="1" s="1"/>
  <c r="K884" i="1"/>
  <c r="Q884" i="1" s="1"/>
  <c r="Q463" i="1"/>
  <c r="K463" i="1"/>
  <c r="K719" i="1"/>
  <c r="Q719" i="1" s="1"/>
  <c r="K975" i="1"/>
  <c r="Q975" i="1" s="1"/>
  <c r="K562" i="1"/>
  <c r="Q562" i="1" s="1"/>
  <c r="Q1074" i="1"/>
  <c r="K1074" i="1"/>
  <c r="K1166" i="1"/>
  <c r="Q1166" i="1" s="1"/>
  <c r="K1422" i="1"/>
  <c r="Q1422" i="1" s="1"/>
  <c r="K1161" i="1"/>
  <c r="Q1161" i="1" s="1"/>
  <c r="Q1417" i="1"/>
  <c r="K1417" i="1"/>
  <c r="K1148" i="1"/>
  <c r="Q1148" i="1" s="1"/>
  <c r="K1423" i="1"/>
  <c r="Q1423" i="1" s="1"/>
  <c r="K1442" i="1"/>
  <c r="Q1442" i="1" s="1"/>
  <c r="Q1301" i="1"/>
  <c r="K1301" i="1"/>
  <c r="K1256" i="1"/>
  <c r="Q1256" i="1" s="1"/>
  <c r="K685" i="1"/>
  <c r="Q685" i="1" s="1"/>
  <c r="K1097" i="1"/>
  <c r="Q1097" i="1" s="1"/>
  <c r="Q1150" i="1"/>
  <c r="K1150" i="1"/>
  <c r="K1343" i="1"/>
  <c r="Q1343" i="1" s="1"/>
  <c r="K1483" i="1"/>
  <c r="Q1483" i="1" s="1"/>
  <c r="K739" i="1"/>
  <c r="Q739" i="1" s="1"/>
  <c r="Q995" i="1"/>
  <c r="K995" i="1"/>
  <c r="K574" i="1"/>
  <c r="Q574" i="1" s="1"/>
  <c r="K830" i="1"/>
  <c r="Q830" i="1" s="1"/>
  <c r="K929" i="1"/>
  <c r="Q929" i="1" s="1"/>
  <c r="Q508" i="1"/>
  <c r="K508" i="1"/>
  <c r="K764" i="1"/>
  <c r="Q764" i="1" s="1"/>
  <c r="K1020" i="1"/>
  <c r="Q1020" i="1" s="1"/>
  <c r="K599" i="1"/>
  <c r="Q599" i="1" s="1"/>
  <c r="Q855" i="1"/>
  <c r="K855" i="1"/>
  <c r="K698" i="1"/>
  <c r="Q698" i="1" s="1"/>
  <c r="K533" i="1"/>
  <c r="Q533" i="1" s="1"/>
  <c r="K1475" i="1"/>
  <c r="Q1475" i="1" s="1"/>
  <c r="Q1297" i="1"/>
  <c r="K1297" i="1"/>
  <c r="K1379" i="1"/>
  <c r="Q1379" i="1" s="1"/>
  <c r="K1284" i="1"/>
  <c r="Q1284" i="1" s="1"/>
  <c r="K1403" i="1"/>
  <c r="Q1403" i="1" s="1"/>
  <c r="Q1303" i="1"/>
  <c r="K1303" i="1"/>
  <c r="K661" i="1"/>
  <c r="Q661" i="1" s="1"/>
  <c r="K1314" i="1"/>
  <c r="Q1314" i="1" s="1"/>
  <c r="K1181" i="1"/>
  <c r="Q1181" i="1" s="1"/>
  <c r="Q1437" i="1"/>
  <c r="K1437" i="1"/>
  <c r="K1136" i="1"/>
  <c r="Q1136" i="1" s="1"/>
  <c r="K612" i="1"/>
  <c r="Q612" i="1" s="1"/>
  <c r="K1278" i="1"/>
  <c r="Q1278" i="1" s="1"/>
  <c r="Q1279" i="1"/>
  <c r="K1279" i="1"/>
  <c r="K1240" i="1"/>
  <c r="Q1240" i="1" s="1"/>
  <c r="K912" i="1"/>
  <c r="Q912" i="1" s="1"/>
  <c r="K747" i="1"/>
  <c r="Q747" i="1" s="1"/>
  <c r="Q1003" i="1"/>
  <c r="K1003" i="1"/>
  <c r="K582" i="1"/>
  <c r="Q582" i="1" s="1"/>
  <c r="K838" i="1"/>
  <c r="Q838" i="1" s="1"/>
  <c r="K681" i="1"/>
  <c r="Q681" i="1" s="1"/>
  <c r="Q516" i="1"/>
  <c r="K516" i="1"/>
  <c r="K772" i="1"/>
  <c r="Q772" i="1" s="1"/>
  <c r="K1028" i="1"/>
  <c r="Q1028" i="1" s="1"/>
  <c r="K607" i="1"/>
  <c r="Q607" i="1" s="1"/>
  <c r="Q863" i="1"/>
  <c r="K863" i="1"/>
  <c r="K1119" i="1"/>
  <c r="Q1119" i="1" s="1"/>
  <c r="K541" i="1"/>
  <c r="Q541" i="1" s="1"/>
  <c r="K1310" i="1"/>
  <c r="Q1310" i="1" s="1"/>
  <c r="Q573" i="1"/>
  <c r="K573" i="1"/>
  <c r="K1411" i="1"/>
  <c r="Q1411" i="1" s="1"/>
  <c r="K1292" i="1"/>
  <c r="Q1292" i="1" s="1"/>
  <c r="K1443" i="1"/>
  <c r="Q1443" i="1" s="1"/>
  <c r="Q1311" i="1"/>
  <c r="K1311" i="1"/>
  <c r="K725" i="1"/>
  <c r="Q725" i="1" s="1"/>
  <c r="K1189" i="1"/>
  <c r="Q1189" i="1" s="1"/>
  <c r="K1445" i="1"/>
  <c r="Q1445" i="1" s="1"/>
  <c r="Q1144" i="1"/>
  <c r="K1144" i="1"/>
  <c r="K140" i="1"/>
  <c r="Q140" i="1" s="1"/>
  <c r="K1209" i="1"/>
  <c r="Q1209" i="1" s="1"/>
  <c r="K1354" i="1"/>
  <c r="Q1354" i="1" s="1"/>
  <c r="Q792" i="1"/>
  <c r="K792" i="1"/>
  <c r="K883" i="1"/>
  <c r="Q883" i="1" s="1"/>
  <c r="K974" i="1"/>
  <c r="Q974" i="1" s="1"/>
  <c r="K1446" i="1"/>
  <c r="Q1446" i="1" s="1"/>
  <c r="Q1191" i="1"/>
  <c r="K1191" i="1"/>
  <c r="K1202" i="1"/>
  <c r="Q1202" i="1" s="1"/>
  <c r="K669" i="1"/>
  <c r="Q669" i="1" s="1"/>
  <c r="K1347" i="1"/>
  <c r="Q1347" i="1" s="1"/>
  <c r="Q1280" i="1"/>
  <c r="K1280" i="1"/>
  <c r="K1432" i="1"/>
  <c r="Q1432" i="1" s="1"/>
  <c r="K672" i="1"/>
  <c r="Q672" i="1" s="1"/>
  <c r="K928" i="1"/>
  <c r="Q928" i="1" s="1"/>
  <c r="Q507" i="1"/>
  <c r="K507" i="1"/>
  <c r="K1110" i="1"/>
  <c r="Q1110" i="1" s="1"/>
  <c r="K697" i="1"/>
  <c r="Q697" i="1" s="1"/>
  <c r="K953" i="1"/>
  <c r="Q953" i="1" s="1"/>
  <c r="Q466" i="1"/>
  <c r="K466" i="1"/>
  <c r="K978" i="1"/>
  <c r="Q978" i="1" s="1"/>
  <c r="K1326" i="1"/>
  <c r="Q1326" i="1" s="1"/>
  <c r="K1491" i="1"/>
  <c r="Q1491" i="1" s="1"/>
  <c r="K653" i="1"/>
  <c r="Q653" i="1" s="1"/>
  <c r="K1338" i="1"/>
  <c r="Q1338" i="1" s="1"/>
  <c r="Q1416" i="1"/>
  <c r="K1416" i="1"/>
  <c r="K486" i="1"/>
  <c r="Q486" i="1" s="1"/>
  <c r="K996" i="1"/>
  <c r="Q996" i="1" s="1"/>
  <c r="K1260" i="1"/>
  <c r="Q1260" i="1" s="1"/>
  <c r="Q997" i="1"/>
  <c r="K997" i="1"/>
  <c r="K616" i="1"/>
  <c r="Q616" i="1" s="1"/>
  <c r="K872" i="1"/>
  <c r="Q872" i="1" s="1"/>
  <c r="K1128" i="1"/>
  <c r="Q1128" i="1" s="1"/>
  <c r="Q707" i="1"/>
  <c r="K707" i="1"/>
  <c r="K963" i="1"/>
  <c r="Q963" i="1" s="1"/>
  <c r="K542" i="1"/>
  <c r="Q542" i="1" s="1"/>
  <c r="K798" i="1"/>
  <c r="Q798" i="1" s="1"/>
  <c r="Q641" i="1"/>
  <c r="K641" i="1"/>
  <c r="K476" i="1"/>
  <c r="Q476" i="1" s="1"/>
  <c r="K732" i="1"/>
  <c r="Q732" i="1" s="1"/>
  <c r="K988" i="1"/>
  <c r="Q988" i="1" s="1"/>
  <c r="Q567" i="1"/>
  <c r="K567" i="1"/>
  <c r="K823" i="1"/>
  <c r="Q823" i="1" s="1"/>
  <c r="K1079" i="1"/>
  <c r="Q1079" i="1" s="1"/>
  <c r="K666" i="1"/>
  <c r="Q666" i="1" s="1"/>
  <c r="Q922" i="1"/>
  <c r="K922" i="1"/>
  <c r="K501" i="1"/>
  <c r="Q501" i="1" s="1"/>
  <c r="K1270" i="1"/>
  <c r="Q1270" i="1" s="1"/>
  <c r="K1131" i="1"/>
  <c r="Q1131" i="1" s="1"/>
  <c r="Q1252" i="1"/>
  <c r="K1252" i="1"/>
  <c r="K621" i="1"/>
  <c r="Q621" i="1" s="1"/>
  <c r="K1271" i="1"/>
  <c r="Q1271" i="1" s="1"/>
  <c r="K1355" i="1"/>
  <c r="Q1355" i="1" s="1"/>
  <c r="Q1149" i="1"/>
  <c r="K1149" i="1"/>
  <c r="K1405" i="1"/>
  <c r="Q1405" i="1" s="1"/>
  <c r="K933" i="1"/>
  <c r="Q933" i="1" s="1"/>
  <c r="K1427" i="1"/>
  <c r="Q1427" i="1" s="1"/>
  <c r="Q934" i="1"/>
  <c r="K934" i="1"/>
  <c r="K868" i="1"/>
  <c r="Q868" i="1" s="1"/>
  <c r="K546" i="1"/>
  <c r="Q546" i="1" s="1"/>
  <c r="K1337" i="1"/>
  <c r="Q1337" i="1" s="1"/>
  <c r="Q1157" i="1"/>
  <c r="K1157" i="1"/>
  <c r="K389" i="1"/>
  <c r="Q389" i="1" s="1"/>
  <c r="K224" i="1"/>
  <c r="Q224" i="1" s="1"/>
  <c r="K211" i="1"/>
  <c r="Q211" i="1" s="1"/>
  <c r="Q205" i="1"/>
  <c r="K205" i="1"/>
  <c r="K284" i="1"/>
  <c r="Q284" i="1" s="1"/>
  <c r="K375" i="1"/>
  <c r="Q375" i="1" s="1"/>
  <c r="K207" i="1"/>
  <c r="Q207" i="1" s="1"/>
  <c r="Q243" i="1"/>
  <c r="K243" i="1"/>
  <c r="K236" i="1"/>
  <c r="Q236" i="1" s="1"/>
  <c r="K347" i="1"/>
  <c r="Q347" i="1" s="1"/>
  <c r="K98" i="1"/>
  <c r="Q98" i="1" s="1"/>
  <c r="Q108" i="1"/>
  <c r="K108" i="1"/>
  <c r="K450" i="1"/>
  <c r="Q450" i="1" s="1"/>
  <c r="K195" i="1"/>
  <c r="Q195" i="1" s="1"/>
  <c r="K80" i="1"/>
  <c r="Q80" i="1" s="1"/>
  <c r="Q429" i="1"/>
  <c r="K429" i="1"/>
  <c r="K266" i="1"/>
  <c r="Q266" i="1" s="1"/>
  <c r="K1506" i="1"/>
  <c r="Q1506" i="1" s="1"/>
  <c r="K245" i="1"/>
  <c r="Q245" i="1" s="1"/>
  <c r="Q1499" i="1"/>
  <c r="K1499" i="1"/>
  <c r="K228" i="1"/>
  <c r="Q228" i="1" s="1"/>
  <c r="K269" i="1"/>
  <c r="Q269" i="1" s="1"/>
  <c r="K441" i="1"/>
  <c r="L441" i="1" s="1"/>
  <c r="AB441" i="1" s="1"/>
  <c r="AD441" i="1" s="1"/>
  <c r="Q135" i="1"/>
  <c r="K135" i="1"/>
  <c r="K210" i="1"/>
  <c r="Q210" i="1" s="1"/>
  <c r="K913" i="1"/>
  <c r="Q913" i="1" s="1"/>
  <c r="K1291" i="1"/>
  <c r="Q1291" i="1" s="1"/>
  <c r="Q191" i="1"/>
  <c r="K191" i="1"/>
  <c r="K430" i="1"/>
  <c r="Q430" i="1" s="1"/>
  <c r="K622" i="1"/>
  <c r="Q622" i="1" s="1"/>
  <c r="K556" i="1"/>
  <c r="Q556" i="1" s="1"/>
  <c r="Q903" i="1"/>
  <c r="K903" i="1"/>
  <c r="K821" i="1"/>
  <c r="Q821" i="1" s="1"/>
  <c r="K1332" i="1"/>
  <c r="Q1332" i="1" s="1"/>
  <c r="K1024" i="1"/>
  <c r="Q1024" i="1" s="1"/>
  <c r="Q859" i="1"/>
  <c r="K859" i="1"/>
  <c r="K694" i="1"/>
  <c r="Q694" i="1" s="1"/>
  <c r="K950" i="1"/>
  <c r="Q950" i="1" s="1"/>
  <c r="K1049" i="1"/>
  <c r="Q1049" i="1" s="1"/>
  <c r="Q818" i="1"/>
  <c r="K818" i="1"/>
  <c r="K1404" i="1"/>
  <c r="Q1404" i="1" s="1"/>
  <c r="K1167" i="1"/>
  <c r="Q1167" i="1" s="1"/>
  <c r="K1178" i="1"/>
  <c r="Q1178" i="1" s="1"/>
  <c r="Q1227" i="1"/>
  <c r="K1227" i="1"/>
  <c r="K648" i="1"/>
  <c r="Q648" i="1" s="1"/>
  <c r="K904" i="1"/>
  <c r="Q904" i="1" s="1"/>
  <c r="K483" i="1"/>
  <c r="Q483" i="1" s="1"/>
  <c r="Q1086" i="1"/>
  <c r="K1086" i="1"/>
  <c r="K673" i="1"/>
  <c r="Q673" i="1" s="1"/>
  <c r="K1111" i="1"/>
  <c r="Q1111" i="1" s="1"/>
  <c r="K954" i="1"/>
  <c r="Q954" i="1" s="1"/>
  <c r="Q1302" i="1"/>
  <c r="K1302" i="1"/>
  <c r="K1392" i="1"/>
  <c r="Q1392" i="1" s="1"/>
  <c r="K656" i="1"/>
  <c r="Q656" i="1" s="1"/>
  <c r="K491" i="1"/>
  <c r="Q491" i="1" s="1"/>
  <c r="Q1094" i="1"/>
  <c r="K1094" i="1"/>
  <c r="K937" i="1"/>
  <c r="Q937" i="1" s="1"/>
  <c r="K706" i="1"/>
  <c r="Q706" i="1" s="1"/>
  <c r="K962" i="1"/>
  <c r="Q962" i="1" s="1"/>
  <c r="Q1305" i="1"/>
  <c r="K1305" i="1"/>
  <c r="K1322" i="1"/>
  <c r="Q1322" i="1" s="1"/>
  <c r="K1400" i="1"/>
  <c r="Q1400" i="1" s="1"/>
  <c r="K220" i="1"/>
  <c r="Q220" i="1" s="1"/>
  <c r="Q645" i="1"/>
  <c r="K645" i="1"/>
  <c r="K1413" i="1"/>
  <c r="Q1413" i="1" s="1"/>
  <c r="K856" i="1"/>
  <c r="Q856" i="1" s="1"/>
  <c r="K691" i="1"/>
  <c r="Q691" i="1" s="1"/>
  <c r="Q947" i="1"/>
  <c r="K947" i="1"/>
  <c r="K782" i="1"/>
  <c r="Q782" i="1" s="1"/>
  <c r="K1038" i="1"/>
  <c r="Q1038" i="1" s="1"/>
  <c r="K460" i="1"/>
  <c r="Q460" i="1" s="1"/>
  <c r="Q972" i="1"/>
  <c r="K972" i="1"/>
  <c r="K551" i="1"/>
  <c r="Q551" i="1" s="1"/>
  <c r="K650" i="1"/>
  <c r="Q650" i="1" s="1"/>
  <c r="K485" i="1"/>
  <c r="Q485" i="1" s="1"/>
  <c r="Q1482" i="1"/>
  <c r="K1482" i="1"/>
  <c r="K1249" i="1"/>
  <c r="Q1249" i="1" s="1"/>
  <c r="K1434" i="1"/>
  <c r="Q1434" i="1" s="1"/>
  <c r="K1236" i="1"/>
  <c r="Q1236" i="1" s="1"/>
  <c r="Q1255" i="1"/>
  <c r="K1255" i="1"/>
  <c r="K1389" i="1"/>
  <c r="Q1389" i="1" s="1"/>
  <c r="K805" i="1"/>
  <c r="Q805" i="1" s="1"/>
  <c r="K480" i="1"/>
  <c r="Q480" i="1" s="1"/>
  <c r="Q992" i="1"/>
  <c r="K992" i="1"/>
  <c r="K571" i="1"/>
  <c r="Q571" i="1" s="1"/>
  <c r="K827" i="1"/>
  <c r="Q827" i="1" s="1"/>
  <c r="K1083" i="1"/>
  <c r="Q1083" i="1" s="1"/>
  <c r="Q918" i="1"/>
  <c r="K918" i="1"/>
  <c r="K761" i="1"/>
  <c r="Q761" i="1" s="1"/>
  <c r="K596" i="1"/>
  <c r="Q596" i="1" s="1"/>
  <c r="K852" i="1"/>
  <c r="Q852" i="1" s="1"/>
  <c r="Q1108" i="1"/>
  <c r="K1108" i="1"/>
  <c r="K687" i="1"/>
  <c r="Q687" i="1" s="1"/>
  <c r="K943" i="1"/>
  <c r="Q943" i="1" s="1"/>
  <c r="K530" i="1"/>
  <c r="Q530" i="1" s="1"/>
  <c r="Q1134" i="1"/>
  <c r="K1134" i="1"/>
  <c r="K1390" i="1"/>
  <c r="Q1390" i="1" s="1"/>
  <c r="K1129" i="1"/>
  <c r="Q1129" i="1" s="1"/>
  <c r="K1385" i="1"/>
  <c r="Q1385" i="1" s="1"/>
  <c r="Q1029" i="1"/>
  <c r="K1029" i="1"/>
  <c r="K1372" i="1"/>
  <c r="Q1372" i="1" s="1"/>
  <c r="K1391" i="1"/>
  <c r="Q1391" i="1" s="1"/>
  <c r="K1146" i="1"/>
  <c r="Q1146" i="1" s="1"/>
  <c r="Q1402" i="1"/>
  <c r="K1402" i="1"/>
  <c r="K1269" i="1"/>
  <c r="Q1269" i="1" s="1"/>
  <c r="K1224" i="1"/>
  <c r="Q1224" i="1" s="1"/>
  <c r="K560" i="1"/>
  <c r="Q560" i="1" s="1"/>
  <c r="Q715" i="1"/>
  <c r="K715" i="1"/>
  <c r="K998" i="1"/>
  <c r="Q998" i="1" s="1"/>
  <c r="K841" i="1"/>
  <c r="Q841" i="1" s="1"/>
  <c r="K674" i="1"/>
  <c r="Q674" i="1" s="1"/>
  <c r="Q1054" i="1"/>
  <c r="K1054" i="1"/>
  <c r="K897" i="1"/>
  <c r="Q897" i="1" s="1"/>
  <c r="K1251" i="1"/>
  <c r="Q1251" i="1" s="1"/>
  <c r="K1265" i="1"/>
  <c r="Q1265" i="1" s="1"/>
  <c r="Q1282" i="1"/>
  <c r="K1282" i="1"/>
  <c r="K1360" i="1"/>
  <c r="Q1360" i="1" s="1"/>
  <c r="K523" i="1"/>
  <c r="Q523" i="1" s="1"/>
  <c r="K1035" i="1"/>
  <c r="Q1035" i="1" s="1"/>
  <c r="Q777" i="1"/>
  <c r="K777" i="1"/>
  <c r="K414" i="1"/>
  <c r="Q414" i="1" s="1"/>
  <c r="K229" i="1"/>
  <c r="Q229" i="1" s="1"/>
  <c r="K186" i="1"/>
  <c r="Q186" i="1" s="1"/>
  <c r="Q447" i="1"/>
  <c r="K447" i="1"/>
  <c r="K294" i="1"/>
  <c r="Q294" i="1" s="1"/>
  <c r="K262" i="1"/>
  <c r="Q262" i="1" s="1"/>
  <c r="K371" i="1"/>
  <c r="Q371" i="1" s="1"/>
  <c r="Q10" i="1"/>
  <c r="K10" i="1"/>
  <c r="K443" i="1"/>
  <c r="Q443" i="1" s="1"/>
  <c r="K385" i="1"/>
  <c r="Q385" i="1" s="1"/>
  <c r="K265" i="1"/>
  <c r="Q265" i="1" s="1"/>
  <c r="Q372" i="1"/>
  <c r="K372" i="1"/>
  <c r="K178" i="1"/>
  <c r="Q178" i="1" s="1"/>
  <c r="K126" i="1"/>
  <c r="Q126" i="1" s="1"/>
  <c r="K291" i="1"/>
  <c r="Q291" i="1" s="1"/>
  <c r="Q136" i="1"/>
  <c r="K136" i="1"/>
  <c r="K247" i="1"/>
  <c r="K1070" i="1"/>
  <c r="Q1070" i="1" s="1"/>
  <c r="K938" i="1"/>
  <c r="Q938" i="1" s="1"/>
  <c r="Q1281" i="1"/>
  <c r="K1281" i="1"/>
  <c r="K1298" i="1"/>
  <c r="Q1298" i="1" s="1"/>
  <c r="K1115" i="1"/>
  <c r="Q1115" i="1" s="1"/>
  <c r="K84" i="1"/>
  <c r="Q84" i="1" s="1"/>
  <c r="Q787" i="1"/>
  <c r="K787" i="1"/>
  <c r="K878" i="1"/>
  <c r="Q878" i="1" s="1"/>
  <c r="K977" i="1"/>
  <c r="Q977" i="1" s="1"/>
  <c r="K1068" i="1"/>
  <c r="Q1068" i="1" s="1"/>
  <c r="Q490" i="1"/>
  <c r="K490" i="1"/>
  <c r="K1350" i="1"/>
  <c r="Q1350" i="1" s="1"/>
  <c r="K845" i="1"/>
  <c r="Q845" i="1" s="1"/>
  <c r="K123" i="1"/>
  <c r="Q123" i="1" s="1"/>
  <c r="Q768" i="1"/>
  <c r="K768" i="1"/>
  <c r="K363" i="1"/>
  <c r="Q363" i="1" s="1"/>
  <c r="K145" i="1"/>
  <c r="Q145" i="1" s="1"/>
  <c r="K161" i="1"/>
  <c r="Q952" i="1"/>
  <c r="K952" i="1"/>
  <c r="K1043" i="1"/>
  <c r="Q1043" i="1" s="1"/>
  <c r="K1045" i="1"/>
  <c r="Q1045" i="1" s="1"/>
  <c r="K624" i="1"/>
  <c r="Q1113" i="1"/>
  <c r="K1113" i="1"/>
  <c r="K527" i="1"/>
  <c r="K1486" i="1"/>
  <c r="Q1486" i="1" s="1"/>
  <c r="K1481" i="1"/>
  <c r="Q1481" i="1" s="1"/>
  <c r="Q989" i="1"/>
  <c r="K989" i="1"/>
  <c r="K829" i="1"/>
  <c r="Q829" i="1" s="1"/>
  <c r="K894" i="1"/>
  <c r="Q894" i="1" s="1"/>
  <c r="K1084" i="1"/>
  <c r="Q1084" i="1" s="1"/>
  <c r="Q506" i="1"/>
  <c r="K506" i="1"/>
  <c r="K1366" i="1"/>
  <c r="Q1366" i="1" s="1"/>
  <c r="K973" i="1"/>
  <c r="Q973" i="1" s="1"/>
  <c r="K1378" i="1"/>
  <c r="Q1378" i="1" s="1"/>
  <c r="Q1200" i="1"/>
  <c r="K1200" i="1"/>
  <c r="K1145" i="1"/>
  <c r="Q1145" i="1" s="1"/>
  <c r="K464" i="1"/>
  <c r="Q464" i="1" s="1"/>
  <c r="K976" i="1"/>
  <c r="Q976" i="1" s="1"/>
  <c r="Q1067" i="1"/>
  <c r="K1067" i="1"/>
  <c r="K646" i="1"/>
  <c r="Q646" i="1" s="1"/>
  <c r="K902" i="1"/>
  <c r="Q902" i="1" s="1"/>
  <c r="K489" i="1"/>
  <c r="Q489" i="1" s="1"/>
  <c r="Q580" i="1"/>
  <c r="K580" i="1"/>
  <c r="K1092" i="1"/>
  <c r="Q1092" i="1" s="1"/>
  <c r="K671" i="1"/>
  <c r="Q671" i="1" s="1"/>
  <c r="K927" i="1"/>
  <c r="Q927" i="1" s="1"/>
  <c r="Q514" i="1"/>
  <c r="K514" i="1"/>
  <c r="K770" i="1"/>
  <c r="Q770" i="1" s="1"/>
  <c r="K1013" i="1"/>
  <c r="Q1013" i="1" s="1"/>
  <c r="K1374" i="1"/>
  <c r="Q1374" i="1" s="1"/>
  <c r="Q1085" i="1"/>
  <c r="K1085" i="1"/>
  <c r="K901" i="1"/>
  <c r="Q901" i="1" s="1"/>
  <c r="K1356" i="1"/>
  <c r="Q1356" i="1" s="1"/>
  <c r="K1037" i="1"/>
  <c r="Q1037" i="1" s="1"/>
  <c r="Q1130" i="1"/>
  <c r="K1130" i="1"/>
  <c r="K1386" i="1"/>
  <c r="Q1386" i="1" s="1"/>
  <c r="K941" i="1"/>
  <c r="Q941" i="1" s="1"/>
  <c r="K1208" i="1"/>
  <c r="Q1208" i="1" s="1"/>
  <c r="Q1464" i="1"/>
  <c r="K1464" i="1"/>
  <c r="K355" i="1"/>
  <c r="Q355" i="1" s="1"/>
  <c r="K1087" i="1"/>
  <c r="Q1087" i="1" s="1"/>
  <c r="K600" i="1"/>
  <c r="Q600" i="1" s="1"/>
  <c r="Q1112" i="1"/>
  <c r="K1112" i="1"/>
  <c r="K526" i="1"/>
  <c r="Q526" i="1" s="1"/>
  <c r="K625" i="1"/>
  <c r="Q625" i="1" s="1"/>
  <c r="K881" i="1"/>
  <c r="Q881" i="1" s="1"/>
  <c r="Q716" i="1"/>
  <c r="K716" i="1"/>
  <c r="K807" i="1"/>
  <c r="Q807" i="1" s="1"/>
  <c r="K1063" i="1"/>
  <c r="Q1063" i="1" s="1"/>
  <c r="K906" i="1"/>
  <c r="Q906" i="1" s="1"/>
  <c r="Q1254" i="1"/>
  <c r="K1254" i="1"/>
  <c r="K1492" i="1"/>
  <c r="Q1492" i="1" s="1"/>
  <c r="K1259" i="1"/>
  <c r="Q1259" i="1" s="1"/>
  <c r="K1266" i="1"/>
  <c r="Q1266" i="1" s="1"/>
  <c r="Q1133" i="1"/>
  <c r="K1133" i="1"/>
  <c r="K1344" i="1"/>
  <c r="Q1344" i="1" s="1"/>
  <c r="K1339" i="1"/>
  <c r="Q1339" i="1" s="1"/>
  <c r="K1331" i="1"/>
  <c r="Q1331" i="1" s="1"/>
  <c r="Q736" i="1"/>
  <c r="K736" i="1"/>
  <c r="K662" i="1"/>
  <c r="Q662" i="1" s="1"/>
  <c r="K505" i="1"/>
  <c r="Q505" i="1" s="1"/>
  <c r="K1017" i="1"/>
  <c r="Q1017" i="1" s="1"/>
  <c r="Q786" i="1"/>
  <c r="K786" i="1"/>
  <c r="K1042" i="1"/>
  <c r="Q1042" i="1" s="1"/>
  <c r="K1135" i="1"/>
  <c r="Q1135" i="1" s="1"/>
  <c r="K1139" i="1"/>
  <c r="Q1139" i="1" s="1"/>
  <c r="Q1480" i="1"/>
  <c r="K1480" i="1"/>
  <c r="K1008" i="1"/>
  <c r="Q1008" i="1" s="1"/>
  <c r="K843" i="1"/>
  <c r="Q843" i="1" s="1"/>
  <c r="K457" i="1"/>
  <c r="Q457" i="1" s="1"/>
  <c r="Q1124" i="1"/>
  <c r="K1124" i="1"/>
  <c r="K1122" i="1"/>
  <c r="Q1122" i="1" s="1"/>
  <c r="K1215" i="1"/>
  <c r="Q1215" i="1" s="1"/>
  <c r="K680" i="1"/>
  <c r="Q680" i="1" s="1"/>
  <c r="Q936" i="1"/>
  <c r="K936" i="1"/>
  <c r="K771" i="1"/>
  <c r="Q771" i="1" s="1"/>
  <c r="K1027" i="1"/>
  <c r="Q1027" i="1" s="1"/>
  <c r="K606" i="1"/>
  <c r="Q606" i="1" s="1"/>
  <c r="Q862" i="1"/>
  <c r="K862" i="1"/>
  <c r="K1118" i="1"/>
  <c r="Q1118" i="1" s="1"/>
  <c r="K705" i="1"/>
  <c r="Q705" i="1" s="1"/>
  <c r="K540" i="1"/>
  <c r="Q540" i="1" s="1"/>
  <c r="Q796" i="1"/>
  <c r="K796" i="1"/>
  <c r="K1052" i="1"/>
  <c r="Q1052" i="1" s="1"/>
  <c r="K887" i="1"/>
  <c r="Q887" i="1" s="1"/>
  <c r="K474" i="1"/>
  <c r="Q474" i="1" s="1"/>
  <c r="Q730" i="1"/>
  <c r="K730" i="1"/>
  <c r="K693" i="1"/>
  <c r="Q693" i="1" s="1"/>
  <c r="K1334" i="1"/>
  <c r="Q1334" i="1" s="1"/>
  <c r="K765" i="1"/>
  <c r="Q765" i="1" s="1"/>
  <c r="Q1316" i="1"/>
  <c r="K1316" i="1"/>
  <c r="K717" i="1"/>
  <c r="Q717" i="1" s="1"/>
  <c r="K1335" i="1"/>
  <c r="Q1335" i="1" s="1"/>
  <c r="K917" i="1"/>
  <c r="Q917" i="1" s="1"/>
  <c r="Q1213" i="1"/>
  <c r="K1213" i="1"/>
  <c r="K1469" i="1"/>
  <c r="Q1469" i="1" s="1"/>
  <c r="K1168" i="1"/>
  <c r="Q1168" i="1" s="1"/>
  <c r="K496" i="1"/>
  <c r="Q496" i="1" s="1"/>
  <c r="Q651" i="1"/>
  <c r="K651" i="1"/>
  <c r="K550" i="1"/>
  <c r="Q550" i="1" s="1"/>
  <c r="K905" i="1"/>
  <c r="Q905" i="1" s="1"/>
  <c r="K1060" i="1"/>
  <c r="Q1060" i="1" s="1"/>
  <c r="Q802" i="1"/>
  <c r="K802" i="1"/>
  <c r="K1196" i="1"/>
  <c r="Q1196" i="1" s="1"/>
  <c r="K1467" i="1"/>
  <c r="Q1467" i="1" s="1"/>
  <c r="K142" i="1"/>
  <c r="Q142" i="1" s="1"/>
  <c r="Q428" i="1"/>
  <c r="K428" i="1"/>
  <c r="K238" i="1"/>
  <c r="Q238" i="1" s="1"/>
  <c r="K402" i="1"/>
  <c r="Q402" i="1" s="1"/>
  <c r="K254" i="1"/>
  <c r="Q254" i="1" s="1"/>
  <c r="K292" i="1"/>
  <c r="Q292" i="1" s="1"/>
  <c r="K4" i="1"/>
  <c r="Q4" i="1" s="1"/>
  <c r="Q223" i="1"/>
  <c r="K223" i="1"/>
  <c r="K408" i="1"/>
  <c r="Q408" i="1" s="1"/>
  <c r="K381" i="1"/>
  <c r="Q381" i="1" s="1"/>
  <c r="K358" i="1"/>
  <c r="Q358" i="1" s="1"/>
  <c r="Q311" i="1"/>
  <c r="K311" i="1"/>
  <c r="K260" i="1"/>
  <c r="Q260" i="1" s="1"/>
  <c r="K62" i="1"/>
  <c r="Q62" i="1" s="1"/>
  <c r="K400" i="1"/>
  <c r="Q400" i="1" s="1"/>
  <c r="Q167" i="1"/>
  <c r="K167" i="1"/>
  <c r="K242" i="1"/>
  <c r="Q242" i="1" s="1"/>
  <c r="K65" i="1"/>
  <c r="Q65" i="1" s="1"/>
  <c r="K306" i="1"/>
  <c r="Q306" i="1" s="1"/>
  <c r="Q433" i="1"/>
  <c r="K433" i="1"/>
  <c r="K440" i="1"/>
  <c r="Q440" i="1" s="1"/>
  <c r="K301" i="1"/>
  <c r="Q301" i="1" s="1"/>
  <c r="K263" i="1"/>
  <c r="Q263" i="1" s="1"/>
  <c r="Q7" i="1"/>
  <c r="K7" i="1"/>
  <c r="K424" i="1"/>
  <c r="Q424" i="1" s="1"/>
  <c r="K36" i="1"/>
  <c r="Q36" i="1" s="1"/>
  <c r="K34" i="1"/>
  <c r="Q34" i="1" s="1"/>
  <c r="Q23" i="1"/>
  <c r="K23" i="1"/>
  <c r="K63" i="1"/>
  <c r="Q63" i="1" s="1"/>
  <c r="K1325" i="1"/>
  <c r="Q1325" i="1" s="1"/>
  <c r="K1005" i="1"/>
  <c r="Q1005" i="1" s="1"/>
  <c r="Q738" i="1"/>
  <c r="K738" i="1"/>
  <c r="K763" i="1"/>
  <c r="Q763" i="1" s="1"/>
  <c r="K1019" i="1"/>
  <c r="Q1019" i="1" s="1"/>
  <c r="K598" i="1"/>
  <c r="Q598" i="1" s="1"/>
  <c r="Q854" i="1"/>
  <c r="K854" i="1"/>
  <c r="K532" i="1"/>
  <c r="Q532" i="1" s="1"/>
  <c r="K788" i="1"/>
  <c r="Q788" i="1" s="1"/>
  <c r="K1044" i="1"/>
  <c r="Q1044" i="1" s="1"/>
  <c r="Q623" i="1"/>
  <c r="K623" i="1"/>
  <c r="K879" i="1"/>
  <c r="Q879" i="1" s="1"/>
  <c r="K722" i="1"/>
  <c r="Q722" i="1" s="1"/>
  <c r="K629" i="1"/>
  <c r="Q629" i="1" s="1"/>
  <c r="Q701" i="1"/>
  <c r="K701" i="1"/>
  <c r="K1321" i="1"/>
  <c r="Q1321" i="1" s="1"/>
  <c r="K1308" i="1"/>
  <c r="Q1308" i="1" s="1"/>
  <c r="K1327" i="1"/>
  <c r="Q1327" i="1" s="1"/>
  <c r="Q853" i="1"/>
  <c r="K853" i="1"/>
  <c r="K1205" i="1"/>
  <c r="Q1205" i="1" s="1"/>
  <c r="K1461" i="1"/>
  <c r="Q1461" i="1" s="1"/>
  <c r="K1160" i="1"/>
  <c r="Q1160" i="1" s="1"/>
  <c r="Q90" i="1"/>
  <c r="K90" i="1"/>
  <c r="K1273" i="1"/>
  <c r="Q1273" i="1" s="1"/>
  <c r="K1064" i="1"/>
  <c r="Q1064" i="1" s="1"/>
  <c r="K899" i="1"/>
  <c r="Q899" i="1" s="1"/>
  <c r="Q990" i="1"/>
  <c r="K990" i="1"/>
  <c r="K577" i="1"/>
  <c r="Q577" i="1" s="1"/>
  <c r="K833" i="1"/>
  <c r="Q833" i="1" s="1"/>
  <c r="K602" i="1"/>
  <c r="Q602" i="1" s="1"/>
  <c r="Q858" i="1"/>
  <c r="K858" i="1"/>
  <c r="K1201" i="1"/>
  <c r="Q1201" i="1" s="1"/>
  <c r="K1207" i="1"/>
  <c r="Q1207" i="1" s="1"/>
  <c r="K1218" i="1"/>
  <c r="Q1218" i="1" s="1"/>
  <c r="Q1296" i="1"/>
  <c r="K1296" i="1"/>
  <c r="K1072" i="1"/>
  <c r="Q1072" i="1" s="1"/>
  <c r="K907" i="1"/>
  <c r="Q907" i="1" s="1"/>
  <c r="K448" i="1"/>
  <c r="Q448" i="1" s="1"/>
  <c r="Q253" i="1"/>
  <c r="K253" i="1"/>
  <c r="K273" i="1"/>
  <c r="Q273" i="1" s="1"/>
  <c r="K335" i="1"/>
  <c r="Q335" i="1" s="1"/>
  <c r="K182" i="1"/>
  <c r="Q182" i="1" s="1"/>
  <c r="Q19" i="1"/>
  <c r="K19" i="1"/>
  <c r="K241" i="1"/>
  <c r="Q241" i="1" s="1"/>
  <c r="K432" i="1"/>
  <c r="Q432" i="1" s="1"/>
  <c r="K258" i="1"/>
  <c r="Q258" i="1" s="1"/>
  <c r="Q12" i="1"/>
  <c r="K12" i="1"/>
  <c r="K81" i="1"/>
  <c r="Q81" i="1" s="1"/>
  <c r="K184" i="1"/>
  <c r="Q184" i="1" s="1"/>
  <c r="K160" i="1"/>
  <c r="Q160" i="1" s="1"/>
  <c r="Q324" i="1"/>
  <c r="K324" i="1"/>
  <c r="K257" i="1"/>
  <c r="Q257" i="1" s="1"/>
  <c r="K216" i="1"/>
  <c r="Q216" i="1" s="1"/>
  <c r="K233" i="1"/>
  <c r="Q233" i="1" s="1"/>
  <c r="Q93" i="1"/>
  <c r="K93" i="1"/>
  <c r="K250" i="1"/>
  <c r="Q250" i="1" s="1"/>
  <c r="K5" i="1"/>
  <c r="Q5" i="1" s="1"/>
  <c r="K1500" i="1"/>
  <c r="Q1500" i="1" s="1"/>
  <c r="Q173" i="1"/>
  <c r="K173" i="1"/>
  <c r="K286" i="1"/>
  <c r="Q286" i="1" s="1"/>
  <c r="K251" i="1"/>
  <c r="Q251" i="1" s="1"/>
  <c r="K302" i="1"/>
  <c r="Q302" i="1" s="1"/>
  <c r="L50" i="1"/>
  <c r="AB50" i="1" s="1"/>
  <c r="AD50" i="1" s="1"/>
  <c r="L41" i="1"/>
  <c r="AB41" i="1" s="1"/>
  <c r="AD41" i="1" s="1"/>
  <c r="L360" i="1"/>
  <c r="AB360" i="1" s="1"/>
  <c r="AD360" i="1" s="1"/>
  <c r="L20" i="1"/>
  <c r="AB20" i="1" s="1"/>
  <c r="AD20" i="1" s="1"/>
  <c r="L403" i="1"/>
  <c r="AB403" i="1" s="1"/>
  <c r="AD403" i="1" s="1"/>
  <c r="L411" i="1"/>
  <c r="AB411" i="1" s="1"/>
  <c r="AD411" i="1" s="1"/>
  <c r="L14" i="1"/>
  <c r="AB14" i="1" s="1"/>
  <c r="AD14" i="1" s="1"/>
  <c r="L271" i="1"/>
  <c r="AB271" i="1" s="1"/>
  <c r="AD271" i="1" s="1"/>
  <c r="L329" i="1"/>
  <c r="AB329" i="1" s="1"/>
  <c r="AD329" i="1" s="1"/>
  <c r="L44" i="1"/>
  <c r="AB44" i="1" s="1"/>
  <c r="AD44" i="1" s="1"/>
  <c r="L71" i="1"/>
  <c r="AB71" i="1" s="1"/>
  <c r="AD71" i="1" s="1"/>
  <c r="L235" i="1"/>
  <c r="AB235" i="1" s="1"/>
  <c r="AD235" i="1" s="1"/>
  <c r="L85" i="1"/>
  <c r="AB85" i="1" s="1"/>
  <c r="AD85" i="1" s="1"/>
  <c r="L152" i="1"/>
  <c r="AB152" i="1" s="1"/>
  <c r="AD152" i="1" s="1"/>
  <c r="L308" i="1"/>
  <c r="AB308" i="1" s="1"/>
  <c r="AD308" i="1" s="1"/>
  <c r="L334" i="1"/>
  <c r="AB334" i="1" s="1"/>
  <c r="AD334" i="1" s="1"/>
  <c r="L239" i="1"/>
  <c r="AB239" i="1" s="1"/>
  <c r="AD239" i="1" s="1"/>
  <c r="L442" i="1"/>
  <c r="AB442" i="1" s="1"/>
  <c r="AD442" i="1" s="1"/>
  <c r="L190" i="1"/>
  <c r="AB190" i="1" s="1"/>
  <c r="AD190" i="1" s="1"/>
  <c r="K1503" i="1"/>
  <c r="Q1503" i="1" s="1"/>
  <c r="Q164" i="1"/>
  <c r="Q332" i="1"/>
  <c r="Q336" i="1"/>
  <c r="Q315" i="1"/>
  <c r="Q379" i="1"/>
  <c r="Q321" i="1"/>
  <c r="Q264" i="1"/>
  <c r="Q18" i="1"/>
  <c r="Q377" i="1"/>
  <c r="K38" i="1"/>
  <c r="Q38" i="1" s="1"/>
  <c r="K1498" i="1"/>
  <c r="L1498" i="1" s="1"/>
  <c r="AB1498" i="1" s="1"/>
  <c r="AD1498" i="1" s="1"/>
  <c r="K179" i="1"/>
  <c r="Q179" i="1" s="1"/>
  <c r="Q296" i="1"/>
  <c r="K296" i="1"/>
  <c r="Q410" i="1"/>
  <c r="K1197" i="1"/>
  <c r="Q1197" i="1" s="1"/>
  <c r="K1453" i="1"/>
  <c r="Q1453" i="1" s="1"/>
  <c r="Q1152" i="1"/>
  <c r="K1152" i="1"/>
  <c r="K880" i="1"/>
  <c r="Q880" i="1" s="1"/>
  <c r="K544" i="1"/>
  <c r="Q544" i="1" s="1"/>
  <c r="K1056" i="1"/>
  <c r="Q1056" i="1" s="1"/>
  <c r="Q635" i="1"/>
  <c r="K635" i="1"/>
  <c r="K470" i="1"/>
  <c r="Q470" i="1" s="1"/>
  <c r="K726" i="1"/>
  <c r="Q726" i="1" s="1"/>
  <c r="K569" i="1"/>
  <c r="Q569" i="1" s="1"/>
  <c r="Q1081" i="1"/>
  <c r="K1081" i="1"/>
  <c r="K660" i="1"/>
  <c r="Q660" i="1" s="1"/>
  <c r="K916" i="1"/>
  <c r="Q916" i="1" s="1"/>
  <c r="K495" i="1"/>
  <c r="Q495" i="1" s="1"/>
  <c r="Q751" i="1"/>
  <c r="K751" i="1"/>
  <c r="K1007" i="1"/>
  <c r="Q1007" i="1" s="1"/>
  <c r="K594" i="1"/>
  <c r="Q594" i="1" s="1"/>
  <c r="K850" i="1"/>
  <c r="Q850" i="1" s="1"/>
  <c r="Q1106" i="1"/>
  <c r="K1106" i="1"/>
  <c r="K1198" i="1"/>
  <c r="Q1198" i="1" s="1"/>
  <c r="K1454" i="1"/>
  <c r="Q1454" i="1" s="1"/>
  <c r="K1193" i="1"/>
  <c r="Q1193" i="1" s="1"/>
  <c r="Q1180" i="1"/>
  <c r="K1180" i="1"/>
  <c r="K1455" i="1"/>
  <c r="Q1455" i="1" s="1"/>
  <c r="K1210" i="1"/>
  <c r="Q1210" i="1" s="1"/>
  <c r="K1333" i="1"/>
  <c r="Q1333" i="1" s="1"/>
  <c r="Q1371" i="1"/>
  <c r="K1371" i="1"/>
  <c r="K614" i="1"/>
  <c r="Q614" i="1" s="1"/>
  <c r="K969" i="1"/>
  <c r="Q969" i="1" s="1"/>
  <c r="K1179" i="1"/>
  <c r="Q1179" i="1" s="1"/>
  <c r="Q515" i="1"/>
  <c r="K515" i="1"/>
  <c r="K961" i="1"/>
  <c r="Q961" i="1" s="1"/>
  <c r="K631" i="1"/>
  <c r="Q631" i="1" s="1"/>
  <c r="K986" i="1"/>
  <c r="Q986" i="1" s="1"/>
  <c r="Q1329" i="1"/>
  <c r="K1329" i="1"/>
  <c r="K581" i="1"/>
  <c r="Q581" i="1" s="1"/>
  <c r="K1346" i="1"/>
  <c r="Q1346" i="1" s="1"/>
  <c r="K1424" i="1"/>
  <c r="Q1424" i="1" s="1"/>
  <c r="Q1062" i="1"/>
  <c r="K1062" i="1"/>
  <c r="K99" i="1"/>
  <c r="Q99" i="1" s="1"/>
  <c r="K219" i="1"/>
  <c r="Q219" i="1" s="1"/>
  <c r="K374" i="1"/>
  <c r="Q374" i="1" s="1"/>
  <c r="Q107" i="1"/>
  <c r="K107" i="1"/>
  <c r="K359" i="1"/>
  <c r="Q359" i="1" s="1"/>
  <c r="K147" i="1"/>
  <c r="Q147" i="1" s="1"/>
  <c r="K278" i="1"/>
  <c r="Q278" i="1" s="1"/>
  <c r="Q298" i="1"/>
  <c r="K298" i="1"/>
  <c r="K144" i="1"/>
  <c r="Q144" i="1" s="1"/>
  <c r="K319" i="1"/>
  <c r="Q319" i="1" s="1"/>
  <c r="K437" i="1"/>
  <c r="Q437" i="1" s="1"/>
  <c r="Q3" i="1"/>
  <c r="K3" i="1"/>
  <c r="K418" i="1"/>
  <c r="Q418" i="1" s="1"/>
  <c r="K234" i="1"/>
  <c r="Q234" i="1" s="1"/>
  <c r="K8" i="1"/>
  <c r="Q8" i="1" s="1"/>
  <c r="Q198" i="1"/>
  <c r="K198" i="1"/>
  <c r="K351" i="1"/>
  <c r="Q351" i="1" s="1"/>
  <c r="K221" i="1"/>
  <c r="Q221" i="1" s="1"/>
  <c r="K244" i="1"/>
  <c r="Q244" i="1" s="1"/>
  <c r="Q1502" i="1"/>
  <c r="K1502" i="1"/>
  <c r="K54" i="1"/>
  <c r="Q54" i="1" s="1"/>
  <c r="K13" i="1"/>
  <c r="Q13" i="1" s="1"/>
  <c r="L49" i="1"/>
  <c r="AB49" i="1" s="1"/>
  <c r="AD49" i="1" s="1"/>
  <c r="L427" i="1"/>
  <c r="AB427" i="1" s="1"/>
  <c r="AD427" i="1" s="1"/>
  <c r="L356" i="1"/>
  <c r="AB356" i="1" s="1"/>
  <c r="AD356" i="1" s="1"/>
  <c r="L299" i="1"/>
  <c r="AB299" i="1" s="1"/>
  <c r="AD299" i="1" s="1"/>
  <c r="L330" i="1"/>
  <c r="AB330" i="1" s="1"/>
  <c r="AD330" i="1" s="1"/>
  <c r="L218" i="1"/>
  <c r="AB218" i="1" s="1"/>
  <c r="AD218" i="1" s="1"/>
  <c r="L24" i="1"/>
  <c r="AB24" i="1" s="1"/>
  <c r="AD24" i="1" s="1"/>
  <c r="L364" i="1"/>
  <c r="AB364" i="1" s="1"/>
  <c r="AD364" i="1" s="1"/>
  <c r="L33" i="1"/>
  <c r="AB33" i="1" s="1"/>
  <c r="AD33" i="1" s="1"/>
  <c r="L193" i="1"/>
  <c r="AB193" i="1" s="1"/>
  <c r="AD193" i="1" s="1"/>
  <c r="L412" i="1"/>
  <c r="AB412" i="1" s="1"/>
  <c r="AD412" i="1" s="1"/>
  <c r="L171" i="1"/>
  <c r="AB171" i="1" s="1"/>
  <c r="AD171" i="1" s="1"/>
  <c r="L307" i="1"/>
  <c r="AB307" i="1" s="1"/>
  <c r="AD307" i="1" s="1"/>
  <c r="Q1510" i="1"/>
  <c r="K1510" i="1"/>
  <c r="Q326" i="1"/>
  <c r="K326" i="1"/>
  <c r="Q1509" i="1"/>
  <c r="K1509" i="1"/>
  <c r="L1509" i="1" s="1"/>
  <c r="Q129" i="1"/>
  <c r="K129" i="1"/>
  <c r="Q185" i="1"/>
  <c r="K185" i="1"/>
  <c r="Q202" i="1"/>
  <c r="K202" i="1"/>
  <c r="Q1508" i="1"/>
  <c r="K1508" i="1"/>
  <c r="L1508" i="1" s="1"/>
  <c r="Q1504" i="1"/>
  <c r="K1504" i="1"/>
  <c r="L1504" i="1" s="1"/>
  <c r="AB1504" i="1" s="1"/>
  <c r="AD1504" i="1" s="1"/>
  <c r="N1504" i="1"/>
  <c r="N1507" i="1"/>
  <c r="AB1507" i="1"/>
  <c r="AD1507" i="1" s="1"/>
  <c r="N1509" i="1"/>
  <c r="AB1509" i="1"/>
  <c r="AD1509" i="1" s="1"/>
  <c r="N55" i="1"/>
  <c r="P55" i="1" s="1"/>
  <c r="AB55" i="1"/>
  <c r="AD55" i="1" s="1"/>
  <c r="L1510" i="1"/>
  <c r="L422" i="1"/>
  <c r="L197" i="1"/>
  <c r="AB197" i="1" s="1"/>
  <c r="AD197" i="1" s="1"/>
  <c r="L84" i="1"/>
  <c r="AB84" i="1" s="1"/>
  <c r="AD84" i="1" s="1"/>
  <c r="L246" i="1"/>
  <c r="AB246" i="1" s="1"/>
  <c r="AD246" i="1" s="1"/>
  <c r="L111" i="1"/>
  <c r="AB111" i="1" s="1"/>
  <c r="AD111" i="1" s="1"/>
  <c r="L74" i="1"/>
  <c r="AB74" i="1" s="1"/>
  <c r="AD74" i="1" s="1"/>
  <c r="L657" i="1"/>
  <c r="AB657" i="1" s="1"/>
  <c r="AD657" i="1" s="1"/>
  <c r="L839" i="1"/>
  <c r="AB839" i="1" s="1"/>
  <c r="AD839" i="1" s="1"/>
  <c r="L1158" i="1"/>
  <c r="AB1158" i="1" s="1"/>
  <c r="AD1158" i="1" s="1"/>
  <c r="L1281" i="1"/>
  <c r="AB1281" i="1" s="1"/>
  <c r="AD1281" i="1" s="1"/>
  <c r="L1159" i="1"/>
  <c r="AB1159" i="1" s="1"/>
  <c r="AD1159" i="1" s="1"/>
  <c r="L1170" i="1"/>
  <c r="AB1170" i="1" s="1"/>
  <c r="AD1170" i="1" s="1"/>
  <c r="L482" i="1"/>
  <c r="AB482" i="1" s="1"/>
  <c r="AD482" i="1" s="1"/>
  <c r="L781" i="1"/>
  <c r="AB781" i="1" s="1"/>
  <c r="AD781" i="1" s="1"/>
  <c r="L603" i="1"/>
  <c r="AB603" i="1" s="1"/>
  <c r="AD603" i="1" s="1"/>
  <c r="L1115" i="1"/>
  <c r="AB1115" i="1" s="1"/>
  <c r="AD1115" i="1" s="1"/>
  <c r="L537" i="1"/>
  <c r="AB537" i="1" s="1"/>
  <c r="AD537" i="1" s="1"/>
  <c r="L628" i="1"/>
  <c r="AB628" i="1" s="1"/>
  <c r="AD628" i="1" s="1"/>
  <c r="L463" i="1"/>
  <c r="AB463" i="1" s="1"/>
  <c r="AD463" i="1" s="1"/>
  <c r="L562" i="1"/>
  <c r="AB562" i="1" s="1"/>
  <c r="AD562" i="1" s="1"/>
  <c r="L1074" i="1"/>
  <c r="AB1074" i="1" s="1"/>
  <c r="AD1074" i="1" s="1"/>
  <c r="L1422" i="1"/>
  <c r="AB1422" i="1" s="1"/>
  <c r="AD1422" i="1" s="1"/>
  <c r="L1417" i="1"/>
  <c r="AB1417" i="1" s="1"/>
  <c r="AD1417" i="1" s="1"/>
  <c r="L1276" i="1"/>
  <c r="AB1276" i="1" s="1"/>
  <c r="AD1276" i="1" s="1"/>
  <c r="L597" i="1"/>
  <c r="AB597" i="1" s="1"/>
  <c r="AD597" i="1" s="1"/>
  <c r="L154" i="1"/>
  <c r="AB154" i="1" s="1"/>
  <c r="AD154" i="1" s="1"/>
  <c r="L316" i="1"/>
  <c r="AB316" i="1" s="1"/>
  <c r="AD316" i="1" s="1"/>
  <c r="L362" i="1"/>
  <c r="AB362" i="1" s="1"/>
  <c r="AD362" i="1" s="1"/>
  <c r="L215" i="1"/>
  <c r="AB215" i="1" s="1"/>
  <c r="AD215" i="1" s="1"/>
  <c r="L145" i="1"/>
  <c r="AB145" i="1" s="1"/>
  <c r="AD145" i="1" s="1"/>
  <c r="L149" i="1"/>
  <c r="AB149" i="1" s="1"/>
  <c r="AD149" i="1" s="1"/>
  <c r="L259" i="1"/>
  <c r="L151" i="1"/>
  <c r="L168" i="1"/>
  <c r="AB168" i="1" s="1"/>
  <c r="AD168" i="1" s="1"/>
  <c r="L133" i="1"/>
  <c r="AB133" i="1" s="1"/>
  <c r="AD133" i="1" s="1"/>
  <c r="L290" i="1"/>
  <c r="AB290" i="1" s="1"/>
  <c r="AD290" i="1" s="1"/>
  <c r="L214" i="1"/>
  <c r="AB214" i="1" s="1"/>
  <c r="AD214" i="1" s="1"/>
  <c r="L97" i="1"/>
  <c r="AB97" i="1" s="1"/>
  <c r="AD97" i="1" s="1"/>
  <c r="L157" i="1"/>
  <c r="AB157" i="1" s="1"/>
  <c r="AD157" i="1" s="1"/>
  <c r="L76" i="1"/>
  <c r="L88" i="1"/>
  <c r="L72" i="1"/>
  <c r="AB72" i="1" s="1"/>
  <c r="AD72" i="1" s="1"/>
  <c r="L696" i="1"/>
  <c r="AB696" i="1" s="1"/>
  <c r="AD696" i="1" s="1"/>
  <c r="L952" i="1"/>
  <c r="AB952" i="1" s="1"/>
  <c r="AD952" i="1" s="1"/>
  <c r="L531" i="1"/>
  <c r="AB531" i="1" s="1"/>
  <c r="AD531" i="1" s="1"/>
  <c r="L915" i="1"/>
  <c r="AB915" i="1" s="1"/>
  <c r="AD915" i="1" s="1"/>
  <c r="L1006" i="1"/>
  <c r="AB1006" i="1" s="1"/>
  <c r="AD1006" i="1" s="1"/>
  <c r="L593" i="1"/>
  <c r="AB593" i="1" s="1"/>
  <c r="AD593" i="1" s="1"/>
  <c r="L849" i="1"/>
  <c r="AB849" i="1" s="1"/>
  <c r="AD849" i="1" s="1"/>
  <c r="L618" i="1"/>
  <c r="AB618" i="1" s="1"/>
  <c r="AD618" i="1" s="1"/>
  <c r="L874" i="1"/>
  <c r="AB874" i="1" s="1"/>
  <c r="AD874" i="1" s="1"/>
  <c r="L1217" i="1"/>
  <c r="AB1217" i="1" s="1"/>
  <c r="AD1217" i="1" s="1"/>
  <c r="L1345" i="1"/>
  <c r="AB1345" i="1" s="1"/>
  <c r="AD1345" i="1" s="1"/>
  <c r="L1460" i="1"/>
  <c r="AB1460" i="1" s="1"/>
  <c r="AD1460" i="1" s="1"/>
  <c r="L1223" i="1"/>
  <c r="AB1223" i="1" s="1"/>
  <c r="AD1223" i="1" s="1"/>
  <c r="L1479" i="1"/>
  <c r="AB1479" i="1" s="1"/>
  <c r="AD1479" i="1" s="1"/>
  <c r="L1045" i="1"/>
  <c r="AB1045" i="1" s="1"/>
  <c r="AD1045" i="1" s="1"/>
  <c r="L1362" i="1"/>
  <c r="AB1362" i="1" s="1"/>
  <c r="AD1362" i="1" s="1"/>
  <c r="L1485" i="1"/>
  <c r="AB1485" i="1" s="1"/>
  <c r="AD1485" i="1" s="1"/>
  <c r="L1203" i="1"/>
  <c r="L1132" i="1"/>
  <c r="AB1132" i="1" s="1"/>
  <c r="AD1132" i="1" s="1"/>
  <c r="L704" i="1"/>
  <c r="AB704" i="1" s="1"/>
  <c r="AD704" i="1" s="1"/>
  <c r="L960" i="1"/>
  <c r="AB960" i="1" s="1"/>
  <c r="AD960" i="1" s="1"/>
  <c r="L1051" i="1"/>
  <c r="AB1051" i="1" s="1"/>
  <c r="AD1051" i="1" s="1"/>
  <c r="L502" i="1"/>
  <c r="AB502" i="1" s="1"/>
  <c r="AD502" i="1" s="1"/>
  <c r="L758" i="1"/>
  <c r="AB758" i="1" s="1"/>
  <c r="AD758" i="1" s="1"/>
  <c r="L886" i="1"/>
  <c r="AB886" i="1" s="1"/>
  <c r="AD886" i="1" s="1"/>
  <c r="L601" i="1"/>
  <c r="AB601" i="1" s="1"/>
  <c r="AD601" i="1" s="1"/>
  <c r="L564" i="1"/>
  <c r="AB564" i="1" s="1"/>
  <c r="AD564" i="1" s="1"/>
  <c r="L948" i="1"/>
  <c r="AB948" i="1" s="1"/>
  <c r="AD948" i="1" s="1"/>
  <c r="L1076" i="1"/>
  <c r="AB1076" i="1" s="1"/>
  <c r="AD1076" i="1" s="1"/>
  <c r="L911" i="1"/>
  <c r="AB911" i="1" s="1"/>
  <c r="AD911" i="1" s="1"/>
  <c r="L626" i="1"/>
  <c r="AB626" i="1" s="1"/>
  <c r="AD626" i="1" s="1"/>
  <c r="L754" i="1"/>
  <c r="AB754" i="1" s="1"/>
  <c r="AD754" i="1" s="1"/>
  <c r="L885" i="1"/>
  <c r="AB885" i="1" s="1"/>
  <c r="AD885" i="1" s="1"/>
  <c r="L1230" i="1"/>
  <c r="AB1230" i="1" s="1"/>
  <c r="AD1230" i="1" s="1"/>
  <c r="L1358" i="1"/>
  <c r="AB1358" i="1" s="1"/>
  <c r="AD1358" i="1" s="1"/>
  <c r="L1486" i="1"/>
  <c r="AB1486" i="1" s="1"/>
  <c r="AD1486" i="1" s="1"/>
  <c r="L1225" i="1"/>
  <c r="L1481" i="1"/>
  <c r="AB1481" i="1" s="1"/>
  <c r="AD1481" i="1" s="1"/>
  <c r="L773" i="1"/>
  <c r="AB773" i="1" s="1"/>
  <c r="AD773" i="1" s="1"/>
  <c r="L1212" i="1"/>
  <c r="AB1212" i="1" s="1"/>
  <c r="AD1212" i="1" s="1"/>
  <c r="L1340" i="1"/>
  <c r="AB1340" i="1" s="1"/>
  <c r="AD1340" i="1" s="1"/>
  <c r="L909" i="1"/>
  <c r="AB909" i="1" s="1"/>
  <c r="AD909" i="1" s="1"/>
  <c r="L1359" i="1"/>
  <c r="AB1359" i="1" s="1"/>
  <c r="AD1359" i="1" s="1"/>
  <c r="L1109" i="1"/>
  <c r="AB1109" i="1" s="1"/>
  <c r="AD1109" i="1" s="1"/>
  <c r="L989" i="1"/>
  <c r="L1237" i="1"/>
  <c r="AB1237" i="1" s="1"/>
  <c r="AD1237" i="1" s="1"/>
  <c r="L1365" i="1"/>
  <c r="AB1365" i="1" s="1"/>
  <c r="AD1365" i="1" s="1"/>
  <c r="L1192" i="1"/>
  <c r="L1320" i="1"/>
  <c r="AB1320" i="1" s="1"/>
  <c r="AD1320" i="1" s="1"/>
  <c r="L511" i="1"/>
  <c r="AB511" i="1" s="1"/>
  <c r="AD511" i="1" s="1"/>
  <c r="L1290" i="1"/>
  <c r="AB1290" i="1" s="1"/>
  <c r="AD1290" i="1" s="1"/>
  <c r="L1176" i="1"/>
  <c r="L456" i="1"/>
  <c r="AB456" i="1" s="1"/>
  <c r="AD456" i="1" s="1"/>
  <c r="L840" i="1"/>
  <c r="AB840" i="1" s="1"/>
  <c r="AD840" i="1" s="1"/>
  <c r="L675" i="1"/>
  <c r="L1059" i="1"/>
  <c r="AB1059" i="1" s="1"/>
  <c r="AD1059" i="1" s="1"/>
  <c r="L510" i="1"/>
  <c r="AB510" i="1" s="1"/>
  <c r="AD510" i="1" s="1"/>
  <c r="L638" i="1"/>
  <c r="AB638" i="1" s="1"/>
  <c r="AD638" i="1" s="1"/>
  <c r="L766" i="1"/>
  <c r="AB766" i="1" s="1"/>
  <c r="AD766" i="1" s="1"/>
  <c r="L894" i="1"/>
  <c r="L865" i="1"/>
  <c r="AB865" i="1" s="1"/>
  <c r="AD865" i="1" s="1"/>
  <c r="L1121" i="1"/>
  <c r="AB1121" i="1" s="1"/>
  <c r="AD1121" i="1" s="1"/>
  <c r="L572" i="1"/>
  <c r="L700" i="1"/>
  <c r="AB700" i="1" s="1"/>
  <c r="AD700" i="1" s="1"/>
  <c r="L956" i="1"/>
  <c r="AB956" i="1" s="1"/>
  <c r="AD956" i="1" s="1"/>
  <c r="L535" i="1"/>
  <c r="AB535" i="1" s="1"/>
  <c r="AD535" i="1" s="1"/>
  <c r="L663" i="1"/>
  <c r="L791" i="1"/>
  <c r="AB791" i="1" s="1"/>
  <c r="AD791" i="1" s="1"/>
  <c r="L919" i="1"/>
  <c r="AB919" i="1" s="1"/>
  <c r="AD919" i="1" s="1"/>
  <c r="L506" i="1"/>
  <c r="AB506" i="1" s="1"/>
  <c r="AD506" i="1" s="1"/>
  <c r="L634" i="1"/>
  <c r="AB634" i="1" s="1"/>
  <c r="AD634" i="1" s="1"/>
  <c r="L762" i="1"/>
  <c r="AB762" i="1" s="1"/>
  <c r="AD762" i="1" s="1"/>
  <c r="L890" i="1"/>
  <c r="AB890" i="1" s="1"/>
  <c r="AD890" i="1" s="1"/>
  <c r="L396" i="1"/>
  <c r="AB396" i="1" s="1"/>
  <c r="AD396" i="1" s="1"/>
  <c r="L305" i="1"/>
  <c r="AB305" i="1" s="1"/>
  <c r="AD305" i="1" s="1"/>
  <c r="L252" i="1"/>
  <c r="AB252" i="1" s="1"/>
  <c r="AD252" i="1" s="1"/>
  <c r="L136" i="1"/>
  <c r="AB136" i="1" s="1"/>
  <c r="AD136" i="1" s="1"/>
  <c r="L106" i="1"/>
  <c r="AB106" i="1" s="1"/>
  <c r="AD106" i="1" s="1"/>
  <c r="L213" i="1"/>
  <c r="AB213" i="1" s="1"/>
  <c r="AD213" i="1" s="1"/>
  <c r="L96" i="1"/>
  <c r="AB96" i="1" s="1"/>
  <c r="AD96" i="1" s="1"/>
  <c r="L139" i="1"/>
  <c r="AB139" i="1" s="1"/>
  <c r="AD139" i="1" s="1"/>
  <c r="L135" i="1"/>
  <c r="L137" i="1"/>
  <c r="AB137" i="1" s="1"/>
  <c r="AD137" i="1" s="1"/>
  <c r="L127" i="1"/>
  <c r="AB127" i="1" s="1"/>
  <c r="AD127" i="1" s="1"/>
  <c r="L267" i="1"/>
  <c r="L69" i="1"/>
  <c r="AB69" i="1" s="1"/>
  <c r="AD69" i="1" s="1"/>
  <c r="L94" i="1"/>
  <c r="AB94" i="1" s="1"/>
  <c r="AD94" i="1" s="1"/>
  <c r="L331" i="1"/>
  <c r="L504" i="1"/>
  <c r="AB504" i="1" s="1"/>
  <c r="AD504" i="1" s="1"/>
  <c r="L632" i="1"/>
  <c r="AB632" i="1" s="1"/>
  <c r="AD632" i="1" s="1"/>
  <c r="L888" i="1"/>
  <c r="AB888" i="1" s="1"/>
  <c r="AD888" i="1" s="1"/>
  <c r="L1016" i="1"/>
  <c r="AB1016" i="1" s="1"/>
  <c r="AD1016" i="1" s="1"/>
  <c r="L467" i="1"/>
  <c r="AB467" i="1" s="1"/>
  <c r="AD467" i="1" s="1"/>
  <c r="L595" i="1"/>
  <c r="AB595" i="1" s="1"/>
  <c r="AD595" i="1" s="1"/>
  <c r="L723" i="1"/>
  <c r="AB723" i="1" s="1"/>
  <c r="AD723" i="1" s="1"/>
  <c r="L979" i="1"/>
  <c r="L1107" i="1"/>
  <c r="AB1107" i="1" s="1"/>
  <c r="AD1107" i="1" s="1"/>
  <c r="L814" i="1"/>
  <c r="AB814" i="1" s="1"/>
  <c r="AD814" i="1" s="1"/>
  <c r="L942" i="1"/>
  <c r="L529" i="1"/>
  <c r="AB529" i="1" s="1"/>
  <c r="AD529" i="1" s="1"/>
  <c r="L492" i="1"/>
  <c r="AB492" i="1" s="1"/>
  <c r="AD492" i="1" s="1"/>
  <c r="L620" i="1"/>
  <c r="AB620" i="1" s="1"/>
  <c r="AD620" i="1" s="1"/>
  <c r="L748" i="1"/>
  <c r="AB748" i="1" s="1"/>
  <c r="AD748" i="1" s="1"/>
  <c r="L876" i="1"/>
  <c r="L1004" i="1"/>
  <c r="AB1004" i="1" s="1"/>
  <c r="AD1004" i="1" s="1"/>
  <c r="L455" i="1"/>
  <c r="AB455" i="1" s="1"/>
  <c r="AD455" i="1" s="1"/>
  <c r="L583" i="1"/>
  <c r="L711" i="1"/>
  <c r="AB711" i="1" s="1"/>
  <c r="AD711" i="1" s="1"/>
  <c r="L967" i="1"/>
  <c r="AB967" i="1" s="1"/>
  <c r="AD967" i="1" s="1"/>
  <c r="L1095" i="1"/>
  <c r="AB1095" i="1" s="1"/>
  <c r="AD1095" i="1" s="1"/>
  <c r="L554" i="1"/>
  <c r="AB554" i="1" s="1"/>
  <c r="AD554" i="1" s="1"/>
  <c r="L682" i="1"/>
  <c r="L1066" i="1"/>
  <c r="AB1066" i="1" s="1"/>
  <c r="AD1066" i="1" s="1"/>
  <c r="L517" i="1"/>
  <c r="AB517" i="1" s="1"/>
  <c r="AD517" i="1" s="1"/>
  <c r="L1286" i="1"/>
  <c r="L1414" i="1"/>
  <c r="AB1414" i="1" s="1"/>
  <c r="AD1414" i="1" s="1"/>
  <c r="L1387" i="1"/>
  <c r="AB1387" i="1" s="1"/>
  <c r="AD1387" i="1" s="1"/>
  <c r="L1153" i="1"/>
  <c r="AB1153" i="1" s="1"/>
  <c r="AD1153" i="1" s="1"/>
  <c r="L1409" i="1"/>
  <c r="AB1409" i="1" s="1"/>
  <c r="AD1409" i="1" s="1"/>
  <c r="L1140" i="1"/>
  <c r="L1268" i="1"/>
  <c r="AB1268" i="1" s="1"/>
  <c r="AD1268" i="1" s="1"/>
  <c r="L1287" i="1"/>
  <c r="AB1287" i="1" s="1"/>
  <c r="AD1287" i="1" s="1"/>
  <c r="L1415" i="1"/>
  <c r="AB1415" i="1" s="1"/>
  <c r="AD1415" i="1" s="1"/>
  <c r="L1459" i="1"/>
  <c r="AB1459" i="1" s="1"/>
  <c r="AD1459" i="1" s="1"/>
  <c r="L1426" i="1"/>
  <c r="AB1426" i="1" s="1"/>
  <c r="AD1426" i="1" s="1"/>
  <c r="L1165" i="1"/>
  <c r="AB1165" i="1" s="1"/>
  <c r="AD1165" i="1" s="1"/>
  <c r="L1293" i="1"/>
  <c r="AB1293" i="1" s="1"/>
  <c r="AD1293" i="1" s="1"/>
  <c r="L1421" i="1"/>
  <c r="AB1421" i="1" s="1"/>
  <c r="AD1421" i="1" s="1"/>
  <c r="L1061" i="1"/>
  <c r="AB1061" i="1" s="1"/>
  <c r="AD1061" i="1" s="1"/>
  <c r="L1248" i="1"/>
  <c r="AB1248" i="1" s="1"/>
  <c r="AD1248" i="1" s="1"/>
  <c r="L1376" i="1"/>
  <c r="AB1376" i="1" s="1"/>
  <c r="AD1376" i="1" s="1"/>
  <c r="L557" i="1"/>
  <c r="AB557" i="1" s="1"/>
  <c r="AD557" i="1" s="1"/>
  <c r="L930" i="1"/>
  <c r="AB930" i="1" s="1"/>
  <c r="AD930" i="1" s="1"/>
  <c r="L1470" i="1"/>
  <c r="AB1470" i="1" s="1"/>
  <c r="AD1470" i="1" s="1"/>
  <c r="L1221" i="1"/>
  <c r="AB1221" i="1" s="1"/>
  <c r="AD1221" i="1" s="1"/>
  <c r="L1368" i="1"/>
  <c r="AB1368" i="1" s="1"/>
  <c r="AD1368" i="1" s="1"/>
  <c r="L576" i="1"/>
  <c r="AB576" i="1" s="1"/>
  <c r="AD576" i="1" s="1"/>
  <c r="L832" i="1"/>
  <c r="AB832" i="1" s="1"/>
  <c r="AD832" i="1" s="1"/>
  <c r="L1088" i="1"/>
  <c r="AB1088" i="1" s="1"/>
  <c r="AD1088" i="1" s="1"/>
  <c r="L539" i="1"/>
  <c r="AB539" i="1" s="1"/>
  <c r="AD539" i="1" s="1"/>
  <c r="L667" i="1"/>
  <c r="AB667" i="1" s="1"/>
  <c r="AD667" i="1" s="1"/>
  <c r="L795" i="1"/>
  <c r="AB795" i="1" s="1"/>
  <c r="AD795" i="1" s="1"/>
  <c r="L923" i="1"/>
  <c r="AB923" i="1" s="1"/>
  <c r="AD923" i="1" s="1"/>
  <c r="L1014" i="1"/>
  <c r="AB1014" i="1" s="1"/>
  <c r="AD1014" i="1" s="1"/>
  <c r="L729" i="1"/>
  <c r="AB729" i="1" s="1"/>
  <c r="AD729" i="1" s="1"/>
  <c r="L857" i="1"/>
  <c r="AB857" i="1" s="1"/>
  <c r="AD857" i="1" s="1"/>
  <c r="L985" i="1"/>
  <c r="AB985" i="1" s="1"/>
  <c r="AD985" i="1" s="1"/>
  <c r="L692" i="1"/>
  <c r="AB692" i="1" s="1"/>
  <c r="AD692" i="1" s="1"/>
  <c r="L783" i="1"/>
  <c r="AB783" i="1" s="1"/>
  <c r="AD783" i="1" s="1"/>
  <c r="L1039" i="1"/>
  <c r="AB1039" i="1" s="1"/>
  <c r="AD1039" i="1" s="1"/>
  <c r="L882" i="1"/>
  <c r="L1010" i="1"/>
  <c r="AB1010" i="1" s="1"/>
  <c r="AD1010" i="1" s="1"/>
  <c r="L1353" i="1"/>
  <c r="AB1353" i="1" s="1"/>
  <c r="AD1353" i="1" s="1"/>
  <c r="L1468" i="1"/>
  <c r="AB1468" i="1" s="1"/>
  <c r="AD1468" i="1" s="1"/>
  <c r="L1231" i="1"/>
  <c r="L1487" i="1"/>
  <c r="AB1487" i="1" s="1"/>
  <c r="AD1487" i="1" s="1"/>
  <c r="L1242" i="1"/>
  <c r="AB1242" i="1" s="1"/>
  <c r="AD1242" i="1" s="1"/>
  <c r="L1370" i="1"/>
  <c r="AB1370" i="1" s="1"/>
  <c r="AD1370" i="1" s="1"/>
  <c r="L1493" i="1"/>
  <c r="AB1493" i="1" s="1"/>
  <c r="AD1493" i="1" s="1"/>
  <c r="L613" i="1"/>
  <c r="L1448" i="1"/>
  <c r="AB1448" i="1" s="1"/>
  <c r="AD1448" i="1" s="1"/>
  <c r="L1219" i="1"/>
  <c r="AB1219" i="1" s="1"/>
  <c r="AD1219" i="1" s="1"/>
  <c r="L816" i="1"/>
  <c r="L866" i="1"/>
  <c r="AB866" i="1" s="1"/>
  <c r="AD866" i="1" s="1"/>
  <c r="L584" i="1"/>
  <c r="AB584" i="1" s="1"/>
  <c r="AD584" i="1" s="1"/>
  <c r="L712" i="1"/>
  <c r="AB712" i="1" s="1"/>
  <c r="AD712" i="1" s="1"/>
  <c r="L968" i="1"/>
  <c r="AB968" i="1" s="1"/>
  <c r="AD968" i="1" s="1"/>
  <c r="L1096" i="1"/>
  <c r="AB1096" i="1" s="1"/>
  <c r="AD1096" i="1" s="1"/>
  <c r="L547" i="1"/>
  <c r="AB547" i="1" s="1"/>
  <c r="AD547" i="1" s="1"/>
  <c r="L803" i="1"/>
  <c r="AB803" i="1" s="1"/>
  <c r="AD803" i="1" s="1"/>
  <c r="L931" i="1"/>
  <c r="L1022" i="1"/>
  <c r="AB1022" i="1" s="1"/>
  <c r="AD1022" i="1" s="1"/>
  <c r="L481" i="1"/>
  <c r="AB481" i="1" s="1"/>
  <c r="AD481" i="1" s="1"/>
  <c r="L609" i="1"/>
  <c r="AB609" i="1" s="1"/>
  <c r="AD609" i="1" s="1"/>
  <c r="L737" i="1"/>
  <c r="AB737" i="1" s="1"/>
  <c r="AD737" i="1" s="1"/>
  <c r="L993" i="1"/>
  <c r="AB993" i="1" s="1"/>
  <c r="AD993" i="1" s="1"/>
  <c r="L828" i="1"/>
  <c r="AB828" i="1" s="1"/>
  <c r="AD828" i="1" s="1"/>
  <c r="L1047" i="1"/>
  <c r="AB1047" i="1" s="1"/>
  <c r="AD1047" i="1" s="1"/>
  <c r="L1018" i="1"/>
  <c r="AB1018" i="1" s="1"/>
  <c r="AD1018" i="1" s="1"/>
  <c r="L949" i="1"/>
  <c r="AB949" i="1" s="1"/>
  <c r="AD949" i="1" s="1"/>
  <c r="L1361" i="1"/>
  <c r="AB1361" i="1" s="1"/>
  <c r="AD1361" i="1" s="1"/>
  <c r="L1489" i="1"/>
  <c r="AB1489" i="1" s="1"/>
  <c r="AD1489" i="1" s="1"/>
  <c r="L837" i="1"/>
  <c r="AB837" i="1" s="1"/>
  <c r="AD837" i="1" s="1"/>
  <c r="L1476" i="1"/>
  <c r="L1239" i="1"/>
  <c r="AB1239" i="1" s="1"/>
  <c r="AD1239" i="1" s="1"/>
  <c r="L1127" i="1"/>
  <c r="AB1127" i="1" s="1"/>
  <c r="AD1127" i="1" s="1"/>
  <c r="L1053" i="1"/>
  <c r="L1328" i="1"/>
  <c r="AB1328" i="1" s="1"/>
  <c r="AD1328" i="1" s="1"/>
  <c r="L1456" i="1"/>
  <c r="AB1456" i="1" s="1"/>
  <c r="AD1456" i="1" s="1"/>
  <c r="L1235" i="1"/>
  <c r="AB1235" i="1" s="1"/>
  <c r="AD1235" i="1" s="1"/>
  <c r="L138" i="1"/>
  <c r="L752" i="1"/>
  <c r="L1058" i="1"/>
  <c r="AB1058" i="1" s="1"/>
  <c r="AD1058" i="1" s="1"/>
  <c r="L720" i="1"/>
  <c r="AB720" i="1" s="1"/>
  <c r="AD720" i="1" s="1"/>
  <c r="L848" i="1"/>
  <c r="AB848" i="1" s="1"/>
  <c r="AD848" i="1" s="1"/>
  <c r="L1104" i="1"/>
  <c r="AB1104" i="1" s="1"/>
  <c r="AD1104" i="1" s="1"/>
  <c r="L555" i="1"/>
  <c r="AB555" i="1" s="1"/>
  <c r="AD555" i="1" s="1"/>
  <c r="L617" i="1"/>
  <c r="AB617" i="1" s="1"/>
  <c r="AD617" i="1" s="1"/>
  <c r="L745" i="1"/>
  <c r="AB745" i="1" s="1"/>
  <c r="AD745" i="1" s="1"/>
  <c r="L1001" i="1"/>
  <c r="AB1001" i="1" s="1"/>
  <c r="AD1001" i="1" s="1"/>
  <c r="L836" i="1"/>
  <c r="AB836" i="1" s="1"/>
  <c r="AD836" i="1" s="1"/>
  <c r="L1055" i="1"/>
  <c r="AB1055" i="1" s="1"/>
  <c r="AD1055" i="1" s="1"/>
  <c r="L898" i="1"/>
  <c r="AB898" i="1" s="1"/>
  <c r="AD898" i="1" s="1"/>
  <c r="L1026" i="1"/>
  <c r="AB1026" i="1" s="1"/>
  <c r="AD1026" i="1" s="1"/>
  <c r="L1241" i="1"/>
  <c r="AB1241" i="1" s="1"/>
  <c r="AD1241" i="1" s="1"/>
  <c r="L1369" i="1"/>
  <c r="AB1369" i="1" s="1"/>
  <c r="AD1369" i="1" s="1"/>
  <c r="L1375" i="1"/>
  <c r="L1258" i="1"/>
  <c r="L1253" i="1"/>
  <c r="AB1253" i="1" s="1"/>
  <c r="AD1253" i="1" s="1"/>
  <c r="L741" i="1"/>
  <c r="AB741" i="1" s="1"/>
  <c r="AD741" i="1" s="1"/>
  <c r="L1336" i="1"/>
  <c r="AB1336" i="1" s="1"/>
  <c r="AD1336" i="1" s="1"/>
  <c r="L1299" i="1"/>
  <c r="AB1299" i="1" s="1"/>
  <c r="AD1299" i="1" s="1"/>
  <c r="L575" i="1"/>
  <c r="AB575" i="1" s="1"/>
  <c r="AD575" i="1" s="1"/>
  <c r="L1304" i="1"/>
  <c r="AB1304" i="1" s="1"/>
  <c r="AD1304" i="1" s="1"/>
  <c r="L536" i="1"/>
  <c r="AB536" i="1" s="1"/>
  <c r="AD536" i="1" s="1"/>
  <c r="L664" i="1"/>
  <c r="AB664" i="1" s="1"/>
  <c r="AD664" i="1" s="1"/>
  <c r="L920" i="1"/>
  <c r="AB920" i="1" s="1"/>
  <c r="AD920" i="1" s="1"/>
  <c r="L1048" i="1"/>
  <c r="AB1048" i="1" s="1"/>
  <c r="AD1048" i="1" s="1"/>
  <c r="L627" i="1"/>
  <c r="AB627" i="1" s="1"/>
  <c r="AD627" i="1" s="1"/>
  <c r="L755" i="1"/>
  <c r="AB755" i="1" s="1"/>
  <c r="AD755" i="1" s="1"/>
  <c r="L1011" i="1"/>
  <c r="AB1011" i="1" s="1"/>
  <c r="AD1011" i="1" s="1"/>
  <c r="L462" i="1"/>
  <c r="AB462" i="1" s="1"/>
  <c r="AD462" i="1" s="1"/>
  <c r="L590" i="1"/>
  <c r="AB590" i="1" s="1"/>
  <c r="AD590" i="1" s="1"/>
  <c r="L718" i="1"/>
  <c r="L846" i="1"/>
  <c r="AB846" i="1" s="1"/>
  <c r="AD846" i="1" s="1"/>
  <c r="L1102" i="1"/>
  <c r="AB1102" i="1" s="1"/>
  <c r="AD1102" i="1" s="1"/>
  <c r="L561" i="1"/>
  <c r="AB561" i="1" s="1"/>
  <c r="AD561" i="1" s="1"/>
  <c r="L817" i="1"/>
  <c r="AB817" i="1" s="1"/>
  <c r="AD817" i="1" s="1"/>
  <c r="L945" i="1"/>
  <c r="AB945" i="1" s="1"/>
  <c r="AD945" i="1" s="1"/>
  <c r="L1073" i="1"/>
  <c r="AB1073" i="1" s="1"/>
  <c r="AD1073" i="1" s="1"/>
  <c r="L524" i="1"/>
  <c r="L652" i="1"/>
  <c r="AB652" i="1" s="1"/>
  <c r="AD652" i="1" s="1"/>
  <c r="L780" i="1"/>
  <c r="AB780" i="1" s="1"/>
  <c r="AD780" i="1" s="1"/>
  <c r="L908" i="1"/>
  <c r="AB908" i="1" s="1"/>
  <c r="AD908" i="1" s="1"/>
  <c r="L1036" i="1"/>
  <c r="AB1036" i="1" s="1"/>
  <c r="AD1036" i="1" s="1"/>
  <c r="L487" i="1"/>
  <c r="AB487" i="1" s="1"/>
  <c r="AD487" i="1" s="1"/>
  <c r="L615" i="1"/>
  <c r="AB615" i="1" s="1"/>
  <c r="AD615" i="1" s="1"/>
  <c r="L743" i="1"/>
  <c r="AB743" i="1" s="1"/>
  <c r="AD743" i="1" s="1"/>
  <c r="L871" i="1"/>
  <c r="AB871" i="1" s="1"/>
  <c r="AD871" i="1" s="1"/>
  <c r="L999" i="1"/>
  <c r="AB999" i="1" s="1"/>
  <c r="AD999" i="1" s="1"/>
  <c r="L458" i="1"/>
  <c r="AB458" i="1" s="1"/>
  <c r="AD458" i="1" s="1"/>
  <c r="L586" i="1"/>
  <c r="AB586" i="1" s="1"/>
  <c r="AD586" i="1" s="1"/>
  <c r="L714" i="1"/>
  <c r="AB714" i="1" s="1"/>
  <c r="AD714" i="1" s="1"/>
  <c r="L842" i="1"/>
  <c r="AB842" i="1" s="1"/>
  <c r="AD842" i="1" s="1"/>
  <c r="L1098" i="1"/>
  <c r="AB1098" i="1" s="1"/>
  <c r="AD1098" i="1" s="1"/>
  <c r="L565" i="1"/>
  <c r="AB565" i="1" s="1"/>
  <c r="AD565" i="1" s="1"/>
  <c r="L1190" i="1"/>
  <c r="L637" i="1"/>
  <c r="AB637" i="1" s="1"/>
  <c r="AD637" i="1" s="1"/>
  <c r="L1185" i="1"/>
  <c r="AB1185" i="1" s="1"/>
  <c r="AD1185" i="1" s="1"/>
  <c r="L1441" i="1"/>
  <c r="AB1441" i="1" s="1"/>
  <c r="AD1441" i="1" s="1"/>
  <c r="L1435" i="1"/>
  <c r="AB1435" i="1" s="1"/>
  <c r="AD1435" i="1" s="1"/>
  <c r="L1172" i="1"/>
  <c r="AB1172" i="1" s="1"/>
  <c r="AD1172" i="1" s="1"/>
  <c r="L1300" i="1"/>
  <c r="AB1300" i="1" s="1"/>
  <c r="AD1300" i="1" s="1"/>
  <c r="L1428" i="1"/>
  <c r="AB1428" i="1" s="1"/>
  <c r="AD1428" i="1" s="1"/>
  <c r="L589" i="1"/>
  <c r="AB589" i="1" s="1"/>
  <c r="AD589" i="1" s="1"/>
  <c r="L1319" i="1"/>
  <c r="L1447" i="1"/>
  <c r="AB1447" i="1" s="1"/>
  <c r="AD1447" i="1" s="1"/>
  <c r="L789" i="1"/>
  <c r="AB789" i="1" s="1"/>
  <c r="AD789" i="1" s="1"/>
  <c r="L1197" i="1"/>
  <c r="L1325" i="1"/>
  <c r="AB1325" i="1" s="1"/>
  <c r="AD1325" i="1" s="1"/>
  <c r="L1453" i="1"/>
  <c r="AB1453" i="1" s="1"/>
  <c r="AD1453" i="1" s="1"/>
  <c r="L1152" i="1"/>
  <c r="AB1152" i="1" s="1"/>
  <c r="AD1152" i="1" s="1"/>
  <c r="L1005" i="1"/>
  <c r="AB1005" i="1" s="1"/>
  <c r="AD1005" i="1" s="1"/>
  <c r="L738" i="1"/>
  <c r="AB738" i="1" s="1"/>
  <c r="AD738" i="1" s="1"/>
  <c r="L544" i="1"/>
  <c r="AB544" i="1" s="1"/>
  <c r="AD544" i="1" s="1"/>
  <c r="L1056" i="1"/>
  <c r="AB1056" i="1" s="1"/>
  <c r="AD1056" i="1" s="1"/>
  <c r="L635" i="1"/>
  <c r="AB635" i="1" s="1"/>
  <c r="AD635" i="1" s="1"/>
  <c r="L763" i="1"/>
  <c r="AB763" i="1" s="1"/>
  <c r="AD763" i="1" s="1"/>
  <c r="L1019" i="1"/>
  <c r="AB1019" i="1" s="1"/>
  <c r="AD1019" i="1" s="1"/>
  <c r="L470" i="1"/>
  <c r="AB470" i="1" s="1"/>
  <c r="AD470" i="1" s="1"/>
  <c r="L598" i="1"/>
  <c r="AB598" i="1" s="1"/>
  <c r="AD598" i="1" s="1"/>
  <c r="L726" i="1"/>
  <c r="AB726" i="1" s="1"/>
  <c r="AD726" i="1" s="1"/>
  <c r="L854" i="1"/>
  <c r="AB854" i="1" s="1"/>
  <c r="AD854" i="1" s="1"/>
  <c r="L569" i="1"/>
  <c r="AB569" i="1" s="1"/>
  <c r="AD569" i="1" s="1"/>
  <c r="L1081" i="1"/>
  <c r="AB1081" i="1" s="1"/>
  <c r="AD1081" i="1" s="1"/>
  <c r="L532" i="1"/>
  <c r="AB532" i="1" s="1"/>
  <c r="AD532" i="1" s="1"/>
  <c r="L660" i="1"/>
  <c r="AB660" i="1" s="1"/>
  <c r="AD660" i="1" s="1"/>
  <c r="L788" i="1"/>
  <c r="AB788" i="1" s="1"/>
  <c r="AD788" i="1" s="1"/>
  <c r="L916" i="1"/>
  <c r="AB916" i="1" s="1"/>
  <c r="AD916" i="1" s="1"/>
  <c r="L495" i="1"/>
  <c r="AB495" i="1" s="1"/>
  <c r="AD495" i="1" s="1"/>
  <c r="L623" i="1"/>
  <c r="AB623" i="1" s="1"/>
  <c r="AD623" i="1" s="1"/>
  <c r="L751" i="1"/>
  <c r="AB751" i="1" s="1"/>
  <c r="AD751" i="1" s="1"/>
  <c r="L879" i="1"/>
  <c r="AB879" i="1" s="1"/>
  <c r="AD879" i="1" s="1"/>
  <c r="L1007" i="1"/>
  <c r="AB1007" i="1" s="1"/>
  <c r="AD1007" i="1" s="1"/>
  <c r="L594" i="1"/>
  <c r="AB594" i="1" s="1"/>
  <c r="AD594" i="1" s="1"/>
  <c r="L722" i="1"/>
  <c r="AB722" i="1" s="1"/>
  <c r="AD722" i="1" s="1"/>
  <c r="L850" i="1"/>
  <c r="AB850" i="1" s="1"/>
  <c r="AD850" i="1" s="1"/>
  <c r="L1106" i="1"/>
  <c r="AB1106" i="1" s="1"/>
  <c r="AD1106" i="1" s="1"/>
  <c r="L629" i="1"/>
  <c r="AB629" i="1" s="1"/>
  <c r="AD629" i="1" s="1"/>
  <c r="L1454" i="1"/>
  <c r="AB1454" i="1" s="1"/>
  <c r="AD1454" i="1" s="1"/>
  <c r="L701" i="1"/>
  <c r="AB701" i="1" s="1"/>
  <c r="AD701" i="1" s="1"/>
  <c r="L1193" i="1"/>
  <c r="L1321" i="1"/>
  <c r="L1180" i="1"/>
  <c r="AB1180" i="1" s="1"/>
  <c r="AD1180" i="1" s="1"/>
  <c r="L1308" i="1"/>
  <c r="AB1308" i="1" s="1"/>
  <c r="AD1308" i="1" s="1"/>
  <c r="L1327" i="1"/>
  <c r="AB1327" i="1" s="1"/>
  <c r="AD1327" i="1" s="1"/>
  <c r="L1455" i="1"/>
  <c r="AB1455" i="1" s="1"/>
  <c r="AD1455" i="1" s="1"/>
  <c r="L853" i="1"/>
  <c r="AB853" i="1" s="1"/>
  <c r="AD853" i="1" s="1"/>
  <c r="L1210" i="1"/>
  <c r="AB1210" i="1" s="1"/>
  <c r="AD1210" i="1" s="1"/>
  <c r="L1205" i="1"/>
  <c r="L1333" i="1"/>
  <c r="L1461" i="1"/>
  <c r="AB1461" i="1" s="1"/>
  <c r="AD1461" i="1" s="1"/>
  <c r="L1371" i="1"/>
  <c r="AB1371" i="1" s="1"/>
  <c r="AD1371" i="1" s="1"/>
  <c r="L1160" i="1"/>
  <c r="L90" i="1"/>
  <c r="AB90" i="1" s="1"/>
  <c r="AD90" i="1" s="1"/>
  <c r="L969" i="1"/>
  <c r="AB969" i="1" s="1"/>
  <c r="AD969" i="1" s="1"/>
  <c r="L1273" i="1"/>
  <c r="L1179" i="1"/>
  <c r="L1064" i="1"/>
  <c r="AB1064" i="1" s="1"/>
  <c r="AD1064" i="1" s="1"/>
  <c r="L515" i="1"/>
  <c r="AB515" i="1" s="1"/>
  <c r="AD515" i="1" s="1"/>
  <c r="L899" i="1"/>
  <c r="AB899" i="1" s="1"/>
  <c r="AD899" i="1" s="1"/>
  <c r="L990" i="1"/>
  <c r="AB990" i="1" s="1"/>
  <c r="AD990" i="1" s="1"/>
  <c r="L577" i="1"/>
  <c r="AB577" i="1" s="1"/>
  <c r="AD577" i="1" s="1"/>
  <c r="L833" i="1"/>
  <c r="AB833" i="1" s="1"/>
  <c r="AD833" i="1" s="1"/>
  <c r="L961" i="1"/>
  <c r="AB961" i="1" s="1"/>
  <c r="AD961" i="1" s="1"/>
  <c r="L631" i="1"/>
  <c r="AB631" i="1" s="1"/>
  <c r="AD631" i="1" s="1"/>
  <c r="L602" i="1"/>
  <c r="AB602" i="1" s="1"/>
  <c r="AD602" i="1" s="1"/>
  <c r="L858" i="1"/>
  <c r="AB858" i="1" s="1"/>
  <c r="AD858" i="1" s="1"/>
  <c r="L986" i="1"/>
  <c r="AB986" i="1" s="1"/>
  <c r="AD986" i="1" s="1"/>
  <c r="L1201" i="1"/>
  <c r="AB1201" i="1" s="1"/>
  <c r="AD1201" i="1" s="1"/>
  <c r="L1329" i="1"/>
  <c r="AB1329" i="1" s="1"/>
  <c r="AD1329" i="1" s="1"/>
  <c r="L581" i="1"/>
  <c r="AB581" i="1" s="1"/>
  <c r="AD581" i="1" s="1"/>
  <c r="L1207" i="1"/>
  <c r="AB1207" i="1" s="1"/>
  <c r="AD1207" i="1" s="1"/>
  <c r="L1218" i="1"/>
  <c r="L1346" i="1"/>
  <c r="AB1346" i="1" s="1"/>
  <c r="AD1346" i="1" s="1"/>
  <c r="L1296" i="1"/>
  <c r="AB1296" i="1" s="1"/>
  <c r="AD1296" i="1" s="1"/>
  <c r="L1424" i="1"/>
  <c r="AB1424" i="1" s="1"/>
  <c r="AD1424" i="1" s="1"/>
  <c r="L1072" i="1"/>
  <c r="AB1072" i="1" s="1"/>
  <c r="AD1072" i="1" s="1"/>
  <c r="L907" i="1"/>
  <c r="AB907" i="1" s="1"/>
  <c r="AD907" i="1" s="1"/>
  <c r="L1062" i="1"/>
  <c r="AB1062" i="1" s="1"/>
  <c r="AD1062" i="1" s="1"/>
  <c r="L366" i="1"/>
  <c r="L142" i="1"/>
  <c r="L194" i="1"/>
  <c r="AB194" i="1" s="1"/>
  <c r="AD194" i="1" s="1"/>
  <c r="L114" i="1"/>
  <c r="AB114" i="1" s="1"/>
  <c r="AD114" i="1" s="1"/>
  <c r="L428" i="1"/>
  <c r="AB428" i="1" s="1"/>
  <c r="AD428" i="1" s="1"/>
  <c r="L238" i="1"/>
  <c r="AB238" i="1" s="1"/>
  <c r="AD238" i="1" s="1"/>
  <c r="L370" i="1"/>
  <c r="AB370" i="1" s="1"/>
  <c r="AD370" i="1" s="1"/>
  <c r="L124" i="1"/>
  <c r="AB124" i="1" s="1"/>
  <c r="AD124" i="1" s="1"/>
  <c r="L402" i="1"/>
  <c r="L192" i="1"/>
  <c r="L254" i="1"/>
  <c r="AB254" i="1" s="1"/>
  <c r="AD254" i="1" s="1"/>
  <c r="L367" i="1"/>
  <c r="AB367" i="1" s="1"/>
  <c r="AD367" i="1" s="1"/>
  <c r="L292" i="1"/>
  <c r="L420" i="1"/>
  <c r="AB420" i="1" s="1"/>
  <c r="AD420" i="1" s="1"/>
  <c r="L223" i="1"/>
  <c r="AB223" i="1" s="1"/>
  <c r="AD223" i="1" s="1"/>
  <c r="L327" i="1"/>
  <c r="L408" i="1"/>
  <c r="L203" i="1"/>
  <c r="AB203" i="1" s="1"/>
  <c r="AD203" i="1" s="1"/>
  <c r="L381" i="1"/>
  <c r="AB381" i="1" s="1"/>
  <c r="AD381" i="1" s="1"/>
  <c r="L358" i="1"/>
  <c r="L6" i="1"/>
  <c r="AB6" i="1" s="1"/>
  <c r="AD6" i="1" s="1"/>
  <c r="L311" i="1"/>
  <c r="AB311" i="1" s="1"/>
  <c r="AD311" i="1" s="1"/>
  <c r="L318" i="1"/>
  <c r="AB318" i="1" s="1"/>
  <c r="AD318" i="1" s="1"/>
  <c r="L260" i="1"/>
  <c r="L153" i="1"/>
  <c r="L293" i="1"/>
  <c r="AB293" i="1" s="1"/>
  <c r="AD293" i="1" s="1"/>
  <c r="L62" i="1"/>
  <c r="AB62" i="1" s="1"/>
  <c r="AD62" i="1" s="1"/>
  <c r="L400" i="1"/>
  <c r="L304" i="1"/>
  <c r="AB304" i="1" s="1"/>
  <c r="AD304" i="1" s="1"/>
  <c r="L167" i="1"/>
  <c r="AB167" i="1" s="1"/>
  <c r="AD167" i="1" s="1"/>
  <c r="L392" i="1"/>
  <c r="AB392" i="1" s="1"/>
  <c r="AD392" i="1" s="1"/>
  <c r="L242" i="1"/>
  <c r="L65" i="1"/>
  <c r="L174" i="1"/>
  <c r="AB174" i="1" s="1"/>
  <c r="AD174" i="1" s="1"/>
  <c r="L112" i="1"/>
  <c r="AB112" i="1" s="1"/>
  <c r="AD112" i="1" s="1"/>
  <c r="L40" i="1"/>
  <c r="L306" i="1"/>
  <c r="AB306" i="1" s="1"/>
  <c r="AD306" i="1" s="1"/>
  <c r="L433" i="1"/>
  <c r="AB433" i="1" s="1"/>
  <c r="AD433" i="1" s="1"/>
  <c r="L66" i="1"/>
  <c r="AB66" i="1" s="1"/>
  <c r="AD66" i="1" s="1"/>
  <c r="L440" i="1"/>
  <c r="L301" i="1"/>
  <c r="L240" i="1"/>
  <c r="AB240" i="1" s="1"/>
  <c r="AD240" i="1" s="1"/>
  <c r="L785" i="1"/>
  <c r="AB785" i="1" s="1"/>
  <c r="AD785" i="1" s="1"/>
  <c r="L938" i="1"/>
  <c r="L1298" i="1"/>
  <c r="AB1298" i="1" s="1"/>
  <c r="AD1298" i="1" s="1"/>
  <c r="L757" i="1"/>
  <c r="AB757" i="1" s="1"/>
  <c r="AD757" i="1" s="1"/>
  <c r="L987" i="1"/>
  <c r="AB987" i="1" s="1"/>
  <c r="AD987" i="1" s="1"/>
  <c r="L756" i="1"/>
  <c r="L975" i="1"/>
  <c r="AB975" i="1" s="1"/>
  <c r="AD975" i="1" s="1"/>
  <c r="L525" i="1"/>
  <c r="AB525" i="1" s="1"/>
  <c r="AD525" i="1" s="1"/>
  <c r="L1161" i="1"/>
  <c r="AB1161" i="1" s="1"/>
  <c r="AD1161" i="1" s="1"/>
  <c r="L1423" i="1"/>
  <c r="AB1423" i="1" s="1"/>
  <c r="AD1423" i="1" s="1"/>
  <c r="L1442" i="1"/>
  <c r="AB1442" i="1" s="1"/>
  <c r="AD1442" i="1" s="1"/>
  <c r="L1173" i="1"/>
  <c r="AB1173" i="1" s="1"/>
  <c r="AD1173" i="1" s="1"/>
  <c r="L1301" i="1"/>
  <c r="AB1301" i="1" s="1"/>
  <c r="AD1301" i="1" s="1"/>
  <c r="L1429" i="1"/>
  <c r="AB1429" i="1" s="1"/>
  <c r="AD1429" i="1" s="1"/>
  <c r="L1125" i="1"/>
  <c r="AB1125" i="1" s="1"/>
  <c r="AD1125" i="1" s="1"/>
  <c r="L1256" i="1"/>
  <c r="AB1256" i="1" s="1"/>
  <c r="AD1256" i="1" s="1"/>
  <c r="L685" i="1"/>
  <c r="AB685" i="1" s="1"/>
  <c r="AD685" i="1" s="1"/>
  <c r="L1097" i="1"/>
  <c r="AB1097" i="1" s="1"/>
  <c r="AD1097" i="1" s="1"/>
  <c r="L1023" i="1"/>
  <c r="AB1023" i="1" s="1"/>
  <c r="AD1023" i="1" s="1"/>
  <c r="L1349" i="1"/>
  <c r="AB1349" i="1" s="1"/>
  <c r="AD1349" i="1" s="1"/>
  <c r="L1483" i="1"/>
  <c r="AB1483" i="1" s="1"/>
  <c r="AD1483" i="1" s="1"/>
  <c r="L776" i="1"/>
  <c r="AB776" i="1" s="1"/>
  <c r="AD776" i="1" s="1"/>
  <c r="L611" i="1"/>
  <c r="AB611" i="1" s="1"/>
  <c r="AD611" i="1" s="1"/>
  <c r="L739" i="1"/>
  <c r="AB739" i="1" s="1"/>
  <c r="AD739" i="1" s="1"/>
  <c r="L995" i="1"/>
  <c r="AB995" i="1" s="1"/>
  <c r="AD995" i="1" s="1"/>
  <c r="L1123" i="1"/>
  <c r="AB1123" i="1" s="1"/>
  <c r="AD1123" i="1" s="1"/>
  <c r="L574" i="1"/>
  <c r="AB574" i="1" s="1"/>
  <c r="AD574" i="1" s="1"/>
  <c r="L702" i="1"/>
  <c r="AB702" i="1" s="1"/>
  <c r="AD702" i="1" s="1"/>
  <c r="L830" i="1"/>
  <c r="AB830" i="1" s="1"/>
  <c r="AD830" i="1" s="1"/>
  <c r="L545" i="1"/>
  <c r="AB545" i="1" s="1"/>
  <c r="AD545" i="1" s="1"/>
  <c r="L801" i="1"/>
  <c r="AB801" i="1" s="1"/>
  <c r="AD801" i="1" s="1"/>
  <c r="L929" i="1"/>
  <c r="AB929" i="1" s="1"/>
  <c r="AD929" i="1" s="1"/>
  <c r="L1057" i="1"/>
  <c r="AB1057" i="1" s="1"/>
  <c r="AD1057" i="1" s="1"/>
  <c r="L508" i="1"/>
  <c r="AB508" i="1" s="1"/>
  <c r="AD508" i="1" s="1"/>
  <c r="L636" i="1"/>
  <c r="AB636" i="1" s="1"/>
  <c r="AD636" i="1" s="1"/>
  <c r="L764" i="1"/>
  <c r="AB764" i="1" s="1"/>
  <c r="AD764" i="1" s="1"/>
  <c r="L892" i="1"/>
  <c r="AB892" i="1" s="1"/>
  <c r="AD892" i="1" s="1"/>
  <c r="L1020" i="1"/>
  <c r="L471" i="1"/>
  <c r="AB471" i="1" s="1"/>
  <c r="AD471" i="1" s="1"/>
  <c r="L599" i="1"/>
  <c r="AB599" i="1" s="1"/>
  <c r="AD599" i="1" s="1"/>
  <c r="L727" i="1"/>
  <c r="AB727" i="1" s="1"/>
  <c r="AD727" i="1" s="1"/>
  <c r="L855" i="1"/>
  <c r="AB855" i="1" s="1"/>
  <c r="AD855" i="1" s="1"/>
  <c r="L983" i="1"/>
  <c r="AB983" i="1" s="1"/>
  <c r="AD983" i="1" s="1"/>
  <c r="L698" i="1"/>
  <c r="AB698" i="1" s="1"/>
  <c r="AD698" i="1" s="1"/>
  <c r="L1082" i="1"/>
  <c r="AB1082" i="1" s="1"/>
  <c r="AD1082" i="1" s="1"/>
  <c r="L533" i="1"/>
  <c r="L1174" i="1"/>
  <c r="AB1174" i="1" s="1"/>
  <c r="AD1174" i="1" s="1"/>
  <c r="L1430" i="1"/>
  <c r="AB1430" i="1" s="1"/>
  <c r="AD1430" i="1" s="1"/>
  <c r="L1475" i="1"/>
  <c r="AB1475" i="1" s="1"/>
  <c r="AD1475" i="1" s="1"/>
  <c r="L1297" i="1"/>
  <c r="L1425" i="1"/>
  <c r="AB1425" i="1" s="1"/>
  <c r="AD1425" i="1" s="1"/>
  <c r="L1379" i="1"/>
  <c r="AB1379" i="1" s="1"/>
  <c r="AD1379" i="1" s="1"/>
  <c r="L1156" i="1"/>
  <c r="AB1156" i="1" s="1"/>
  <c r="AD1156" i="1" s="1"/>
  <c r="L1284" i="1"/>
  <c r="L1412" i="1"/>
  <c r="AB1412" i="1" s="1"/>
  <c r="AD1412" i="1" s="1"/>
  <c r="L1403" i="1"/>
  <c r="AB1403" i="1" s="1"/>
  <c r="AD1403" i="1" s="1"/>
  <c r="L1175" i="1"/>
  <c r="AB1175" i="1" s="1"/>
  <c r="AD1175" i="1" s="1"/>
  <c r="L1303" i="1"/>
  <c r="AB1303" i="1" s="1"/>
  <c r="AD1303" i="1" s="1"/>
  <c r="L661" i="1"/>
  <c r="AB661" i="1" s="1"/>
  <c r="AD661" i="1" s="1"/>
  <c r="L1314" i="1"/>
  <c r="AB1314" i="1" s="1"/>
  <c r="AD1314" i="1" s="1"/>
  <c r="L1474" i="1"/>
  <c r="AB1474" i="1" s="1"/>
  <c r="AD1474" i="1" s="1"/>
  <c r="L1181" i="1"/>
  <c r="L1309" i="1"/>
  <c r="L1437" i="1"/>
  <c r="AB1437" i="1" s="1"/>
  <c r="AD1437" i="1" s="1"/>
  <c r="L1243" i="1"/>
  <c r="AB1243" i="1" s="1"/>
  <c r="AD1243" i="1" s="1"/>
  <c r="L1136" i="1"/>
  <c r="AB1136" i="1" s="1"/>
  <c r="AD1136" i="1" s="1"/>
  <c r="L813" i="1"/>
  <c r="AB813" i="1" s="1"/>
  <c r="AD813" i="1" s="1"/>
  <c r="L201" i="1"/>
  <c r="AB201" i="1" s="1"/>
  <c r="AD201" i="1" s="1"/>
  <c r="L612" i="1"/>
  <c r="AB612" i="1" s="1"/>
  <c r="AD612" i="1" s="1"/>
  <c r="L1278" i="1"/>
  <c r="AB1278" i="1" s="1"/>
  <c r="AD1278" i="1" s="1"/>
  <c r="L1279" i="1"/>
  <c r="L861" i="1"/>
  <c r="AB861" i="1" s="1"/>
  <c r="AD861" i="1" s="1"/>
  <c r="L1240" i="1"/>
  <c r="AB1240" i="1" s="1"/>
  <c r="AD1240" i="1" s="1"/>
  <c r="L528" i="1"/>
  <c r="L784" i="1"/>
  <c r="AB784" i="1" s="1"/>
  <c r="AD784" i="1" s="1"/>
  <c r="L912" i="1"/>
  <c r="AB912" i="1" s="1"/>
  <c r="AD912" i="1" s="1"/>
  <c r="L619" i="1"/>
  <c r="AB619" i="1" s="1"/>
  <c r="AD619" i="1" s="1"/>
  <c r="L747" i="1"/>
  <c r="AB747" i="1" s="1"/>
  <c r="AD747" i="1" s="1"/>
  <c r="L1003" i="1"/>
  <c r="AB1003" i="1" s="1"/>
  <c r="AD1003" i="1" s="1"/>
  <c r="L454" i="1"/>
  <c r="AB454" i="1" s="1"/>
  <c r="AD454" i="1" s="1"/>
  <c r="L582" i="1"/>
  <c r="AB582" i="1" s="1"/>
  <c r="AD582" i="1" s="1"/>
  <c r="L710" i="1"/>
  <c r="L838" i="1"/>
  <c r="AB838" i="1" s="1"/>
  <c r="AD838" i="1" s="1"/>
  <c r="L553" i="1"/>
  <c r="AB553" i="1" s="1"/>
  <c r="AD553" i="1" s="1"/>
  <c r="L681" i="1"/>
  <c r="AB681" i="1" s="1"/>
  <c r="AD681" i="1" s="1"/>
  <c r="L1065" i="1"/>
  <c r="AB1065" i="1" s="1"/>
  <c r="AD1065" i="1" s="1"/>
  <c r="L516" i="1"/>
  <c r="L644" i="1"/>
  <c r="AB644" i="1" s="1"/>
  <c r="AD644" i="1" s="1"/>
  <c r="L772" i="1"/>
  <c r="AB772" i="1" s="1"/>
  <c r="AD772" i="1" s="1"/>
  <c r="L900" i="1"/>
  <c r="AB900" i="1" s="1"/>
  <c r="AD900" i="1" s="1"/>
  <c r="L1028" i="1"/>
  <c r="AB1028" i="1" s="1"/>
  <c r="AD1028" i="1" s="1"/>
  <c r="L479" i="1"/>
  <c r="AB479" i="1" s="1"/>
  <c r="AD479" i="1" s="1"/>
  <c r="L607" i="1"/>
  <c r="AB607" i="1" s="1"/>
  <c r="AD607" i="1" s="1"/>
  <c r="L735" i="1"/>
  <c r="AB735" i="1" s="1"/>
  <c r="AD735" i="1" s="1"/>
  <c r="L863" i="1"/>
  <c r="L991" i="1"/>
  <c r="AB991" i="1" s="1"/>
  <c r="AD991" i="1" s="1"/>
  <c r="L1119" i="1"/>
  <c r="AB1119" i="1" s="1"/>
  <c r="AD1119" i="1" s="1"/>
  <c r="L834" i="1"/>
  <c r="L1090" i="1"/>
  <c r="AB1090" i="1" s="1"/>
  <c r="AD1090" i="1" s="1"/>
  <c r="L541" i="1"/>
  <c r="AB541" i="1" s="1"/>
  <c r="AD541" i="1" s="1"/>
  <c r="L1182" i="1"/>
  <c r="AB1182" i="1" s="1"/>
  <c r="AD1182" i="1" s="1"/>
  <c r="L1310" i="1"/>
  <c r="AB1310" i="1" s="1"/>
  <c r="AD1310" i="1" s="1"/>
  <c r="L1438" i="1"/>
  <c r="L573" i="1"/>
  <c r="AB573" i="1" s="1"/>
  <c r="AD573" i="1" s="1"/>
  <c r="L1177" i="1"/>
  <c r="AB1177" i="1" s="1"/>
  <c r="AD1177" i="1" s="1"/>
  <c r="L1433" i="1"/>
  <c r="L1411" i="1"/>
  <c r="AB1411" i="1" s="1"/>
  <c r="AD1411" i="1" s="1"/>
  <c r="L1164" i="1"/>
  <c r="AB1164" i="1" s="1"/>
  <c r="AD1164" i="1" s="1"/>
  <c r="L1292" i="1"/>
  <c r="AB1292" i="1" s="1"/>
  <c r="AD1292" i="1" s="1"/>
  <c r="L1420" i="1"/>
  <c r="AB1420" i="1" s="1"/>
  <c r="AD1420" i="1" s="1"/>
  <c r="L1443" i="1"/>
  <c r="L1183" i="1"/>
  <c r="AB1183" i="1" s="1"/>
  <c r="AD1183" i="1" s="1"/>
  <c r="L1311" i="1"/>
  <c r="AB1311" i="1" s="1"/>
  <c r="AD1311" i="1" s="1"/>
  <c r="L1439" i="1"/>
  <c r="AB1439" i="1" s="1"/>
  <c r="AD1439" i="1" s="1"/>
  <c r="L725" i="1"/>
  <c r="AB725" i="1" s="1"/>
  <c r="AD725" i="1" s="1"/>
  <c r="L605" i="1"/>
  <c r="AB605" i="1" s="1"/>
  <c r="AD605" i="1" s="1"/>
  <c r="L1189" i="1"/>
  <c r="AB1189" i="1" s="1"/>
  <c r="AD1189" i="1" s="1"/>
  <c r="L1317" i="1"/>
  <c r="L1445" i="1"/>
  <c r="AB1445" i="1" s="1"/>
  <c r="AD1445" i="1" s="1"/>
  <c r="L1144" i="1"/>
  <c r="AB1144" i="1" s="1"/>
  <c r="AD1144" i="1" s="1"/>
  <c r="L877" i="1"/>
  <c r="AB877" i="1" s="1"/>
  <c r="AD877" i="1" s="1"/>
  <c r="L140" i="1"/>
  <c r="L688" i="1"/>
  <c r="AB688" i="1" s="1"/>
  <c r="AD688" i="1" s="1"/>
  <c r="L994" i="1"/>
  <c r="AB994" i="1" s="1"/>
  <c r="AD994" i="1" s="1"/>
  <c r="L1209" i="1"/>
  <c r="AB1209" i="1" s="1"/>
  <c r="AD1209" i="1" s="1"/>
  <c r="L1267" i="1"/>
  <c r="AB1267" i="1" s="1"/>
  <c r="AD1267" i="1" s="1"/>
  <c r="L1354" i="1"/>
  <c r="AB1354" i="1" s="1"/>
  <c r="AD1354" i="1" s="1"/>
  <c r="L792" i="1"/>
  <c r="AB792" i="1" s="1"/>
  <c r="AD792" i="1" s="1"/>
  <c r="L499" i="1"/>
  <c r="AB499" i="1" s="1"/>
  <c r="AD499" i="1" s="1"/>
  <c r="L883" i="1"/>
  <c r="AB883" i="1" s="1"/>
  <c r="AD883" i="1" s="1"/>
  <c r="L974" i="1"/>
  <c r="AB974" i="1" s="1"/>
  <c r="AD974" i="1" s="1"/>
  <c r="L689" i="1"/>
  <c r="AB689" i="1" s="1"/>
  <c r="AD689" i="1" s="1"/>
  <c r="L970" i="1"/>
  <c r="AB970" i="1" s="1"/>
  <c r="AD970" i="1" s="1"/>
  <c r="L1318" i="1"/>
  <c r="AB1318" i="1" s="1"/>
  <c r="AD1318" i="1" s="1"/>
  <c r="L1446" i="1"/>
  <c r="AB1446" i="1" s="1"/>
  <c r="AD1446" i="1" s="1"/>
  <c r="L1313" i="1"/>
  <c r="AB1313" i="1" s="1"/>
  <c r="AD1313" i="1" s="1"/>
  <c r="L1191" i="1"/>
  <c r="AB1191" i="1" s="1"/>
  <c r="AD1191" i="1" s="1"/>
  <c r="L1202" i="1"/>
  <c r="AB1202" i="1" s="1"/>
  <c r="AD1202" i="1" s="1"/>
  <c r="L1330" i="1"/>
  <c r="AB1330" i="1" s="1"/>
  <c r="AD1330" i="1" s="1"/>
  <c r="L669" i="1"/>
  <c r="AB669" i="1" s="1"/>
  <c r="AD669" i="1" s="1"/>
  <c r="L1347" i="1"/>
  <c r="AB1347" i="1" s="1"/>
  <c r="AD1347" i="1" s="1"/>
  <c r="L1280" i="1"/>
  <c r="AB1280" i="1" s="1"/>
  <c r="AD1280" i="1" s="1"/>
  <c r="L1408" i="1"/>
  <c r="AB1408" i="1" s="1"/>
  <c r="AD1408" i="1" s="1"/>
  <c r="L1452" i="1"/>
  <c r="AB1452" i="1" s="1"/>
  <c r="AD1452" i="1" s="1"/>
  <c r="L1432" i="1"/>
  <c r="AB1432" i="1" s="1"/>
  <c r="AD1432" i="1" s="1"/>
  <c r="L672" i="1"/>
  <c r="AB672" i="1" s="1"/>
  <c r="AD672" i="1" s="1"/>
  <c r="L800" i="1"/>
  <c r="AB800" i="1" s="1"/>
  <c r="AD800" i="1" s="1"/>
  <c r="L928" i="1"/>
  <c r="AB928" i="1" s="1"/>
  <c r="AD928" i="1" s="1"/>
  <c r="L507" i="1"/>
  <c r="AB507" i="1" s="1"/>
  <c r="AD507" i="1" s="1"/>
  <c r="L891" i="1"/>
  <c r="AB891" i="1" s="1"/>
  <c r="AD891" i="1" s="1"/>
  <c r="L982" i="1"/>
  <c r="AB982" i="1" s="1"/>
  <c r="AD982" i="1" s="1"/>
  <c r="L1110" i="1"/>
  <c r="AB1110" i="1" s="1"/>
  <c r="AD1110" i="1" s="1"/>
  <c r="L697" i="1"/>
  <c r="AB697" i="1" s="1"/>
  <c r="AD697" i="1" s="1"/>
  <c r="L825" i="1"/>
  <c r="L953" i="1"/>
  <c r="AB953" i="1" s="1"/>
  <c r="AD953" i="1" s="1"/>
  <c r="L466" i="1"/>
  <c r="AB466" i="1" s="1"/>
  <c r="AD466" i="1" s="1"/>
  <c r="L978" i="1"/>
  <c r="AB978" i="1" s="1"/>
  <c r="AD978" i="1" s="1"/>
  <c r="L1326" i="1"/>
  <c r="L1449" i="1"/>
  <c r="L1491" i="1"/>
  <c r="AB1491" i="1" s="1"/>
  <c r="AD1491" i="1" s="1"/>
  <c r="L1436" i="1"/>
  <c r="AB1436" i="1" s="1"/>
  <c r="AD1436" i="1" s="1"/>
  <c r="L653" i="1"/>
  <c r="AB653" i="1" s="1"/>
  <c r="AD653" i="1" s="1"/>
  <c r="L1199" i="1"/>
  <c r="AB1199" i="1" s="1"/>
  <c r="AD1199" i="1" s="1"/>
  <c r="L1338" i="1"/>
  <c r="AB1338" i="1" s="1"/>
  <c r="AD1338" i="1" s="1"/>
  <c r="L733" i="1"/>
  <c r="AB733" i="1" s="1"/>
  <c r="AD733" i="1" s="1"/>
  <c r="L1288" i="1"/>
  <c r="AB1288" i="1" s="1"/>
  <c r="AD1288" i="1" s="1"/>
  <c r="L1416" i="1"/>
  <c r="L1147" i="1"/>
  <c r="AB1147" i="1" s="1"/>
  <c r="AD1147" i="1" s="1"/>
  <c r="L459" i="1"/>
  <c r="AB459" i="1" s="1"/>
  <c r="AD459" i="1" s="1"/>
  <c r="L971" i="1"/>
  <c r="AB971" i="1" s="1"/>
  <c r="AD971" i="1" s="1"/>
  <c r="L486" i="1"/>
  <c r="AB486" i="1" s="1"/>
  <c r="AD486" i="1" s="1"/>
  <c r="L548" i="1"/>
  <c r="AB548" i="1" s="1"/>
  <c r="AD548" i="1" s="1"/>
  <c r="L996" i="1"/>
  <c r="AB996" i="1" s="1"/>
  <c r="AD996" i="1" s="1"/>
  <c r="L831" i="1"/>
  <c r="AB831" i="1" s="1"/>
  <c r="AD831" i="1" s="1"/>
  <c r="L1342" i="1"/>
  <c r="L1260" i="1"/>
  <c r="AB1260" i="1" s="1"/>
  <c r="AD1260" i="1" s="1"/>
  <c r="L997" i="1"/>
  <c r="AB997" i="1" s="1"/>
  <c r="AD997" i="1" s="1"/>
  <c r="L488" i="1"/>
  <c r="AB488" i="1" s="1"/>
  <c r="AD488" i="1" s="1"/>
  <c r="L616" i="1"/>
  <c r="AB616" i="1" s="1"/>
  <c r="AD616" i="1" s="1"/>
  <c r="L872" i="1"/>
  <c r="AB872" i="1" s="1"/>
  <c r="AD872" i="1" s="1"/>
  <c r="L1128" i="1"/>
  <c r="AB1128" i="1" s="1"/>
  <c r="AD1128" i="1" s="1"/>
  <c r="L579" i="1"/>
  <c r="AB579" i="1" s="1"/>
  <c r="AD579" i="1" s="1"/>
  <c r="L707" i="1"/>
  <c r="AB707" i="1" s="1"/>
  <c r="AD707" i="1" s="1"/>
  <c r="L835" i="1"/>
  <c r="AB835" i="1" s="1"/>
  <c r="AD835" i="1" s="1"/>
  <c r="L963" i="1"/>
  <c r="AB963" i="1" s="1"/>
  <c r="AD963" i="1" s="1"/>
  <c r="L542" i="1"/>
  <c r="L670" i="1"/>
  <c r="AB670" i="1" s="1"/>
  <c r="AD670" i="1" s="1"/>
  <c r="L798" i="1"/>
  <c r="AB798" i="1" s="1"/>
  <c r="AD798" i="1" s="1"/>
  <c r="L926" i="1"/>
  <c r="AB926" i="1" s="1"/>
  <c r="AD926" i="1" s="1"/>
  <c r="L513" i="1"/>
  <c r="L641" i="1"/>
  <c r="L476" i="1"/>
  <c r="AB476" i="1" s="1"/>
  <c r="AD476" i="1" s="1"/>
  <c r="L604" i="1"/>
  <c r="AB604" i="1" s="1"/>
  <c r="AD604" i="1" s="1"/>
  <c r="L732" i="1"/>
  <c r="AB732" i="1" s="1"/>
  <c r="AD732" i="1" s="1"/>
  <c r="L860" i="1"/>
  <c r="AB860" i="1" s="1"/>
  <c r="AD860" i="1" s="1"/>
  <c r="L988" i="1"/>
  <c r="AB988" i="1" s="1"/>
  <c r="AD988" i="1" s="1"/>
  <c r="L1116" i="1"/>
  <c r="AB1116" i="1" s="1"/>
  <c r="AD1116" i="1" s="1"/>
  <c r="L567" i="1"/>
  <c r="AB567" i="1" s="1"/>
  <c r="AD567" i="1" s="1"/>
  <c r="L695" i="1"/>
  <c r="L823" i="1"/>
  <c r="AB823" i="1" s="1"/>
  <c r="AD823" i="1" s="1"/>
  <c r="L951" i="1"/>
  <c r="AB951" i="1" s="1"/>
  <c r="AD951" i="1" s="1"/>
  <c r="L1079" i="1"/>
  <c r="L538" i="1"/>
  <c r="AB538" i="1" s="1"/>
  <c r="AD538" i="1" s="1"/>
  <c r="L666" i="1"/>
  <c r="AB666" i="1" s="1"/>
  <c r="AD666" i="1" s="1"/>
  <c r="L794" i="1"/>
  <c r="AB794" i="1" s="1"/>
  <c r="AD794" i="1" s="1"/>
  <c r="L922" i="1"/>
  <c r="AB922" i="1" s="1"/>
  <c r="AD922" i="1" s="1"/>
  <c r="L1050" i="1"/>
  <c r="L501" i="1"/>
  <c r="AB501" i="1" s="1"/>
  <c r="AD501" i="1" s="1"/>
  <c r="L1142" i="1"/>
  <c r="AB1142" i="1" s="1"/>
  <c r="AD1142" i="1" s="1"/>
  <c r="L1270" i="1"/>
  <c r="L1398" i="1"/>
  <c r="AB1398" i="1" s="1"/>
  <c r="AD1398" i="1" s="1"/>
  <c r="L1137" i="1"/>
  <c r="AB1137" i="1" s="1"/>
  <c r="AD1137" i="1" s="1"/>
  <c r="L1393" i="1"/>
  <c r="AB1393" i="1" s="1"/>
  <c r="AD1393" i="1" s="1"/>
  <c r="L1131" i="1"/>
  <c r="AB1131" i="1" s="1"/>
  <c r="AD1131" i="1" s="1"/>
  <c r="L1093" i="1"/>
  <c r="L1252" i="1"/>
  <c r="AB1252" i="1" s="1"/>
  <c r="AD1252" i="1" s="1"/>
  <c r="L1380" i="1"/>
  <c r="AB1380" i="1" s="1"/>
  <c r="AD1380" i="1" s="1"/>
  <c r="L621" i="1"/>
  <c r="AB621" i="1" s="1"/>
  <c r="AD621" i="1" s="1"/>
  <c r="L1143" i="1"/>
  <c r="AB1143" i="1" s="1"/>
  <c r="AD1143" i="1" s="1"/>
  <c r="L1271" i="1"/>
  <c r="AB1271" i="1" s="1"/>
  <c r="AD1271" i="1" s="1"/>
  <c r="L1355" i="1"/>
  <c r="AB1355" i="1" s="1"/>
  <c r="AD1355" i="1" s="1"/>
  <c r="L1154" i="1"/>
  <c r="AB1154" i="1" s="1"/>
  <c r="AD1154" i="1" s="1"/>
  <c r="L1410" i="1"/>
  <c r="L1149" i="1"/>
  <c r="AB1149" i="1" s="1"/>
  <c r="AD1149" i="1" s="1"/>
  <c r="L1277" i="1"/>
  <c r="AB1277" i="1" s="1"/>
  <c r="AD1277" i="1" s="1"/>
  <c r="L1405" i="1"/>
  <c r="AB1405" i="1" s="1"/>
  <c r="AD1405" i="1" s="1"/>
  <c r="L1155" i="1"/>
  <c r="AB1155" i="1" s="1"/>
  <c r="AD1155" i="1" s="1"/>
  <c r="L933" i="1"/>
  <c r="AB933" i="1" s="1"/>
  <c r="AD933" i="1" s="1"/>
  <c r="L1232" i="1"/>
  <c r="AB1232" i="1" s="1"/>
  <c r="AD1232" i="1" s="1"/>
  <c r="L1488" i="1"/>
  <c r="L1427" i="1"/>
  <c r="AB1427" i="1" s="1"/>
  <c r="AD1427" i="1" s="1"/>
  <c r="L944" i="1"/>
  <c r="AB944" i="1" s="1"/>
  <c r="AD944" i="1" s="1"/>
  <c r="L779" i="1"/>
  <c r="AB779" i="1" s="1"/>
  <c r="AD779" i="1" s="1"/>
  <c r="L934" i="1"/>
  <c r="L1033" i="1"/>
  <c r="AB1033" i="1" s="1"/>
  <c r="AD1033" i="1" s="1"/>
  <c r="L868" i="1"/>
  <c r="AB868" i="1" s="1"/>
  <c r="AD868" i="1" s="1"/>
  <c r="L546" i="1"/>
  <c r="AB546" i="1" s="1"/>
  <c r="AD546" i="1" s="1"/>
  <c r="L509" i="1"/>
  <c r="L1337" i="1"/>
  <c r="L1151" i="1"/>
  <c r="AB1151" i="1" s="1"/>
  <c r="AD1151" i="1" s="1"/>
  <c r="L1157" i="1"/>
  <c r="AB1157" i="1" s="1"/>
  <c r="AD1157" i="1" s="1"/>
  <c r="L99" i="1"/>
  <c r="L448" i="1"/>
  <c r="AB448" i="1" s="1"/>
  <c r="AD448" i="1" s="1"/>
  <c r="L219" i="1"/>
  <c r="AB219" i="1" s="1"/>
  <c r="AD219" i="1" s="1"/>
  <c r="L253" i="1"/>
  <c r="AB253" i="1" s="1"/>
  <c r="AD253" i="1" s="1"/>
  <c r="L374" i="1"/>
  <c r="L273" i="1"/>
  <c r="L107" i="1"/>
  <c r="AB107" i="1" s="1"/>
  <c r="AD107" i="1" s="1"/>
  <c r="L335" i="1"/>
  <c r="AB335" i="1" s="1"/>
  <c r="AD335" i="1" s="1"/>
  <c r="L359" i="1"/>
  <c r="L182" i="1"/>
  <c r="AB182" i="1" s="1"/>
  <c r="AD182" i="1" s="1"/>
  <c r="L147" i="1"/>
  <c r="AB147" i="1" s="1"/>
  <c r="AD147" i="1" s="1"/>
  <c r="L278" i="1"/>
  <c r="AB278" i="1" s="1"/>
  <c r="AD278" i="1" s="1"/>
  <c r="L19" i="1"/>
  <c r="AB19" i="1" s="1"/>
  <c r="AD19" i="1" s="1"/>
  <c r="L241" i="1"/>
  <c r="L298" i="1"/>
  <c r="AB298" i="1" s="1"/>
  <c r="AD298" i="1" s="1"/>
  <c r="L432" i="1"/>
  <c r="AB432" i="1" s="1"/>
  <c r="AD432" i="1" s="1"/>
  <c r="L258" i="1"/>
  <c r="L144" i="1"/>
  <c r="AB144" i="1" s="1"/>
  <c r="AD144" i="1" s="1"/>
  <c r="L12" i="1"/>
  <c r="AB12" i="1" s="1"/>
  <c r="AD12" i="1" s="1"/>
  <c r="L81" i="1"/>
  <c r="AB81" i="1" s="1"/>
  <c r="AD81" i="1" s="1"/>
  <c r="L319" i="1"/>
  <c r="L184" i="1"/>
  <c r="L437" i="1"/>
  <c r="AB437" i="1" s="1"/>
  <c r="AD437" i="1" s="1"/>
  <c r="L160" i="1"/>
  <c r="AB160" i="1" s="1"/>
  <c r="AD160" i="1" s="1"/>
  <c r="L3" i="1"/>
  <c r="L324" i="1"/>
  <c r="AB324" i="1" s="1"/>
  <c r="AD324" i="1" s="1"/>
  <c r="L257" i="1"/>
  <c r="AB257" i="1" s="1"/>
  <c r="AD257" i="1" s="1"/>
  <c r="L418" i="1"/>
  <c r="AB418" i="1" s="1"/>
  <c r="AD418" i="1" s="1"/>
  <c r="L216" i="1"/>
  <c r="L234" i="1"/>
  <c r="L233" i="1"/>
  <c r="AB233" i="1" s="1"/>
  <c r="AD233" i="1" s="1"/>
  <c r="L93" i="1"/>
  <c r="AB93" i="1" s="1"/>
  <c r="AD93" i="1" s="1"/>
  <c r="L8" i="1"/>
  <c r="L198" i="1"/>
  <c r="AB198" i="1" s="1"/>
  <c r="AD198" i="1" s="1"/>
  <c r="L250" i="1"/>
  <c r="AB250" i="1" s="1"/>
  <c r="AD250" i="1" s="1"/>
  <c r="L351" i="1"/>
  <c r="AB351" i="1" s="1"/>
  <c r="AD351" i="1" s="1"/>
  <c r="L221" i="1"/>
  <c r="L5" i="1"/>
  <c r="L244" i="1"/>
  <c r="AB244" i="1" s="1"/>
  <c r="AD244" i="1" s="1"/>
  <c r="L173" i="1"/>
  <c r="AB173" i="1" s="1"/>
  <c r="AD173" i="1" s="1"/>
  <c r="L1502" i="1"/>
  <c r="L172" i="1"/>
  <c r="AB172" i="1" s="1"/>
  <c r="AD172" i="1" s="1"/>
  <c r="L424" i="1"/>
  <c r="L36" i="1"/>
  <c r="L282" i="1"/>
  <c r="AB282" i="1" s="1"/>
  <c r="AD282" i="1" s="1"/>
  <c r="L169" i="1"/>
  <c r="AB169" i="1" s="1"/>
  <c r="AD169" i="1" s="1"/>
  <c r="L430" i="1"/>
  <c r="AB430" i="1" s="1"/>
  <c r="AD430" i="1" s="1"/>
  <c r="L132" i="1"/>
  <c r="AB132" i="1" s="1"/>
  <c r="AD132" i="1" s="1"/>
  <c r="L558" i="1"/>
  <c r="AB558" i="1" s="1"/>
  <c r="AD558" i="1" s="1"/>
  <c r="L1070" i="1"/>
  <c r="AB1070" i="1" s="1"/>
  <c r="AD1070" i="1" s="1"/>
  <c r="L913" i="1"/>
  <c r="AB913" i="1" s="1"/>
  <c r="AD913" i="1" s="1"/>
  <c r="L810" i="1"/>
  <c r="AB810" i="1" s="1"/>
  <c r="AD810" i="1" s="1"/>
  <c r="L1396" i="1"/>
  <c r="AB1396" i="1" s="1"/>
  <c r="AD1396" i="1" s="1"/>
  <c r="L87" i="1"/>
  <c r="AB87" i="1" s="1"/>
  <c r="AD87" i="1" s="1"/>
  <c r="L1401" i="1"/>
  <c r="L512" i="1"/>
  <c r="AB512" i="1" s="1"/>
  <c r="AD512" i="1" s="1"/>
  <c r="L731" i="1"/>
  <c r="AB731" i="1" s="1"/>
  <c r="AD731" i="1" s="1"/>
  <c r="L566" i="1"/>
  <c r="AB566" i="1" s="1"/>
  <c r="AD566" i="1" s="1"/>
  <c r="L793" i="1"/>
  <c r="AB793" i="1" s="1"/>
  <c r="AD793" i="1" s="1"/>
  <c r="L884" i="1"/>
  <c r="AB884" i="1" s="1"/>
  <c r="AD884" i="1" s="1"/>
  <c r="L719" i="1"/>
  <c r="AB719" i="1" s="1"/>
  <c r="AD719" i="1" s="1"/>
  <c r="L690" i="1"/>
  <c r="AB690" i="1" s="1"/>
  <c r="AD690" i="1" s="1"/>
  <c r="L1150" i="1"/>
  <c r="L323" i="1"/>
  <c r="AB323" i="1" s="1"/>
  <c r="AD323" i="1" s="1"/>
  <c r="L274" i="1"/>
  <c r="AB274" i="1" s="1"/>
  <c r="AD274" i="1" s="1"/>
  <c r="L281" i="1"/>
  <c r="AB281" i="1" s="1"/>
  <c r="AD281" i="1" s="1"/>
  <c r="L89" i="1"/>
  <c r="L79" i="1"/>
  <c r="L210" i="1"/>
  <c r="AB210" i="1" s="1"/>
  <c r="AD210" i="1" s="1"/>
  <c r="L200" i="1"/>
  <c r="AB200" i="1" s="1"/>
  <c r="AD200" i="1" s="1"/>
  <c r="L824" i="1"/>
  <c r="AB824" i="1" s="1"/>
  <c r="AD824" i="1" s="1"/>
  <c r="L659" i="1"/>
  <c r="AB659" i="1" s="1"/>
  <c r="AD659" i="1" s="1"/>
  <c r="L787" i="1"/>
  <c r="AB787" i="1" s="1"/>
  <c r="AD787" i="1" s="1"/>
  <c r="L494" i="1"/>
  <c r="AB494" i="1" s="1"/>
  <c r="AD494" i="1" s="1"/>
  <c r="L622" i="1"/>
  <c r="AB622" i="1" s="1"/>
  <c r="AD622" i="1" s="1"/>
  <c r="L878" i="1"/>
  <c r="AB878" i="1" s="1"/>
  <c r="AD878" i="1" s="1"/>
  <c r="L465" i="1"/>
  <c r="AB465" i="1" s="1"/>
  <c r="AD465" i="1" s="1"/>
  <c r="L977" i="1"/>
  <c r="AB977" i="1" s="1"/>
  <c r="AD977" i="1" s="1"/>
  <c r="L1105" i="1"/>
  <c r="AB1105" i="1" s="1"/>
  <c r="AD1105" i="1" s="1"/>
  <c r="L556" i="1"/>
  <c r="AB556" i="1" s="1"/>
  <c r="AD556" i="1" s="1"/>
  <c r="L812" i="1"/>
  <c r="AB812" i="1" s="1"/>
  <c r="AD812" i="1" s="1"/>
  <c r="L940" i="1"/>
  <c r="AB940" i="1" s="1"/>
  <c r="AD940" i="1" s="1"/>
  <c r="L1068" i="1"/>
  <c r="AB1068" i="1" s="1"/>
  <c r="AD1068" i="1" s="1"/>
  <c r="L519" i="1"/>
  <c r="AB519" i="1" s="1"/>
  <c r="AD519" i="1" s="1"/>
  <c r="L647" i="1"/>
  <c r="AB647" i="1" s="1"/>
  <c r="AD647" i="1" s="1"/>
  <c r="L775" i="1"/>
  <c r="AB775" i="1" s="1"/>
  <c r="AD775" i="1" s="1"/>
  <c r="L903" i="1"/>
  <c r="AB903" i="1" s="1"/>
  <c r="AD903" i="1" s="1"/>
  <c r="L1031" i="1"/>
  <c r="AB1031" i="1" s="1"/>
  <c r="AD1031" i="1" s="1"/>
  <c r="L490" i="1"/>
  <c r="AB490" i="1" s="1"/>
  <c r="AD490" i="1" s="1"/>
  <c r="L746" i="1"/>
  <c r="AB746" i="1" s="1"/>
  <c r="AD746" i="1" s="1"/>
  <c r="L453" i="1"/>
  <c r="AB453" i="1" s="1"/>
  <c r="AD453" i="1" s="1"/>
  <c r="L821" i="1"/>
  <c r="AB821" i="1" s="1"/>
  <c r="AD821" i="1" s="1"/>
  <c r="L1222" i="1"/>
  <c r="AB1222" i="1" s="1"/>
  <c r="AD1222" i="1" s="1"/>
  <c r="L1350" i="1"/>
  <c r="AB1350" i="1" s="1"/>
  <c r="AD1350" i="1" s="1"/>
  <c r="L1478" i="1"/>
  <c r="L893" i="1"/>
  <c r="AB893" i="1" s="1"/>
  <c r="AD893" i="1" s="1"/>
  <c r="L709" i="1"/>
  <c r="AB709" i="1" s="1"/>
  <c r="AD709" i="1" s="1"/>
  <c r="L1204" i="1"/>
  <c r="AB1204" i="1" s="1"/>
  <c r="AD1204" i="1" s="1"/>
  <c r="L1332" i="1"/>
  <c r="AB1332" i="1" s="1"/>
  <c r="AD1332" i="1" s="1"/>
  <c r="L845" i="1"/>
  <c r="AB845" i="1" s="1"/>
  <c r="AD845" i="1" s="1"/>
  <c r="L1351" i="1"/>
  <c r="AB1351" i="1" s="1"/>
  <c r="AD1351" i="1" s="1"/>
  <c r="L925" i="1"/>
  <c r="AB925" i="1" s="1"/>
  <c r="AD925" i="1" s="1"/>
  <c r="L1229" i="1"/>
  <c r="AB1229" i="1" s="1"/>
  <c r="AD1229" i="1" s="1"/>
  <c r="L1357" i="1"/>
  <c r="AB1357" i="1" s="1"/>
  <c r="AD1357" i="1" s="1"/>
  <c r="L549" i="1"/>
  <c r="AB549" i="1" s="1"/>
  <c r="AD549" i="1" s="1"/>
  <c r="L1184" i="1"/>
  <c r="AB1184" i="1" s="1"/>
  <c r="AD1184" i="1" s="1"/>
  <c r="L1312" i="1"/>
  <c r="L123" i="1"/>
  <c r="L1171" i="1"/>
  <c r="AB1171" i="1" s="1"/>
  <c r="AD1171" i="1" s="1"/>
  <c r="L640" i="1"/>
  <c r="AB640" i="1" s="1"/>
  <c r="AD640" i="1" s="1"/>
  <c r="L768" i="1"/>
  <c r="AB768" i="1" s="1"/>
  <c r="AD768" i="1" s="1"/>
  <c r="L1024" i="1"/>
  <c r="AB1024" i="1" s="1"/>
  <c r="AD1024" i="1" s="1"/>
  <c r="L475" i="1"/>
  <c r="AB475" i="1" s="1"/>
  <c r="AD475" i="1" s="1"/>
  <c r="L859" i="1"/>
  <c r="AB859" i="1" s="1"/>
  <c r="AD859" i="1" s="1"/>
  <c r="L694" i="1"/>
  <c r="AB694" i="1" s="1"/>
  <c r="AD694" i="1" s="1"/>
  <c r="L950" i="1"/>
  <c r="AB950" i="1" s="1"/>
  <c r="AD950" i="1" s="1"/>
  <c r="L1078" i="1"/>
  <c r="AB1078" i="1" s="1"/>
  <c r="AD1078" i="1" s="1"/>
  <c r="L921" i="1"/>
  <c r="AB921" i="1" s="1"/>
  <c r="AD921" i="1" s="1"/>
  <c r="L1049" i="1"/>
  <c r="L591" i="1"/>
  <c r="AB591" i="1" s="1"/>
  <c r="AD591" i="1" s="1"/>
  <c r="L1103" i="1"/>
  <c r="AB1103" i="1" s="1"/>
  <c r="AD1103" i="1" s="1"/>
  <c r="L818" i="1"/>
  <c r="AB818" i="1" s="1"/>
  <c r="AD818" i="1" s="1"/>
  <c r="L946" i="1"/>
  <c r="AB946" i="1" s="1"/>
  <c r="AD946" i="1" s="1"/>
  <c r="L1294" i="1"/>
  <c r="AB1294" i="1" s="1"/>
  <c r="AD1294" i="1" s="1"/>
  <c r="L1289" i="1"/>
  <c r="AB1289" i="1" s="1"/>
  <c r="AD1289" i="1" s="1"/>
  <c r="L1307" i="1"/>
  <c r="AB1307" i="1" s="1"/>
  <c r="AD1307" i="1" s="1"/>
  <c r="L1404" i="1"/>
  <c r="L1323" i="1"/>
  <c r="AB1323" i="1" s="1"/>
  <c r="AD1323" i="1" s="1"/>
  <c r="L1167" i="1"/>
  <c r="AB1167" i="1" s="1"/>
  <c r="AD1167" i="1" s="1"/>
  <c r="L1178" i="1"/>
  <c r="AB1178" i="1" s="1"/>
  <c r="AD1178" i="1" s="1"/>
  <c r="L1306" i="1"/>
  <c r="AB1306" i="1" s="1"/>
  <c r="AD1306" i="1" s="1"/>
  <c r="L1227" i="1"/>
  <c r="AB1227" i="1" s="1"/>
  <c r="AD1227" i="1" s="1"/>
  <c r="L1384" i="1"/>
  <c r="AB1384" i="1" s="1"/>
  <c r="AD1384" i="1" s="1"/>
  <c r="L339" i="1"/>
  <c r="AB339" i="1" s="1"/>
  <c r="AD339" i="1" s="1"/>
  <c r="L1211" i="1"/>
  <c r="L520" i="1"/>
  <c r="AB520" i="1" s="1"/>
  <c r="AD520" i="1" s="1"/>
  <c r="L648" i="1"/>
  <c r="AB648" i="1" s="1"/>
  <c r="AD648" i="1" s="1"/>
  <c r="L904" i="1"/>
  <c r="AB904" i="1" s="1"/>
  <c r="AD904" i="1" s="1"/>
  <c r="L1032" i="1"/>
  <c r="L483" i="1"/>
  <c r="AB483" i="1" s="1"/>
  <c r="AD483" i="1" s="1"/>
  <c r="L867" i="1"/>
  <c r="AB867" i="1" s="1"/>
  <c r="AD867" i="1" s="1"/>
  <c r="L958" i="1"/>
  <c r="AB958" i="1" s="1"/>
  <c r="AD958" i="1" s="1"/>
  <c r="L1086" i="1"/>
  <c r="L673" i="1"/>
  <c r="AB673" i="1" s="1"/>
  <c r="AD673" i="1" s="1"/>
  <c r="L1111" i="1"/>
  <c r="AB1111" i="1" s="1"/>
  <c r="AD1111" i="1" s="1"/>
  <c r="L570" i="1"/>
  <c r="AB570" i="1" s="1"/>
  <c r="AD570" i="1" s="1"/>
  <c r="L826" i="1"/>
  <c r="AB826" i="1" s="1"/>
  <c r="AD826" i="1" s="1"/>
  <c r="L954" i="1"/>
  <c r="AB954" i="1" s="1"/>
  <c r="AD954" i="1" s="1"/>
  <c r="L1302" i="1"/>
  <c r="AB1302" i="1" s="1"/>
  <c r="AD1302" i="1" s="1"/>
  <c r="L1169" i="1"/>
  <c r="AB1169" i="1" s="1"/>
  <c r="AD1169" i="1" s="1"/>
  <c r="L1431" i="1"/>
  <c r="L1186" i="1"/>
  <c r="AB1186" i="1" s="1"/>
  <c r="AD1186" i="1" s="1"/>
  <c r="L1264" i="1"/>
  <c r="AB1264" i="1" s="1"/>
  <c r="AD1264" i="1" s="1"/>
  <c r="L1392" i="1"/>
  <c r="AB1392" i="1" s="1"/>
  <c r="AD1392" i="1" s="1"/>
  <c r="L121" i="1"/>
  <c r="AB121" i="1" s="1"/>
  <c r="AD121" i="1" s="1"/>
  <c r="L610" i="1"/>
  <c r="AB610" i="1" s="1"/>
  <c r="AD610" i="1" s="1"/>
  <c r="L1465" i="1"/>
  <c r="L656" i="1"/>
  <c r="AB656" i="1" s="1"/>
  <c r="AD656" i="1" s="1"/>
  <c r="L1040" i="1"/>
  <c r="AB1040" i="1" s="1"/>
  <c r="AD1040" i="1" s="1"/>
  <c r="L491" i="1"/>
  <c r="AB491" i="1" s="1"/>
  <c r="AD491" i="1" s="1"/>
  <c r="L875" i="1"/>
  <c r="AB875" i="1" s="1"/>
  <c r="AD875" i="1" s="1"/>
  <c r="L966" i="1"/>
  <c r="AB966" i="1" s="1"/>
  <c r="AD966" i="1" s="1"/>
  <c r="L1094" i="1"/>
  <c r="AB1094" i="1" s="1"/>
  <c r="AD1094" i="1" s="1"/>
  <c r="L809" i="1"/>
  <c r="AB809" i="1" s="1"/>
  <c r="AD809" i="1" s="1"/>
  <c r="L937" i="1"/>
  <c r="AB937" i="1" s="1"/>
  <c r="AD937" i="1" s="1"/>
  <c r="L578" i="1"/>
  <c r="AB578" i="1" s="1"/>
  <c r="AD578" i="1" s="1"/>
  <c r="L706" i="1"/>
  <c r="AB706" i="1" s="1"/>
  <c r="AD706" i="1" s="1"/>
  <c r="L962" i="1"/>
  <c r="AB962" i="1" s="1"/>
  <c r="AD962" i="1" s="1"/>
  <c r="L1305" i="1"/>
  <c r="AB1305" i="1" s="1"/>
  <c r="AD1305" i="1" s="1"/>
  <c r="L1194" i="1"/>
  <c r="AB1194" i="1" s="1"/>
  <c r="AD1194" i="1" s="1"/>
  <c r="L1322" i="1"/>
  <c r="L1275" i="1"/>
  <c r="AB1275" i="1" s="1"/>
  <c r="AD1275" i="1" s="1"/>
  <c r="L1272" i="1"/>
  <c r="AB1272" i="1" s="1"/>
  <c r="AD1272" i="1" s="1"/>
  <c r="L1400" i="1"/>
  <c r="AB1400" i="1" s="1"/>
  <c r="AD1400" i="1" s="1"/>
  <c r="L220" i="1"/>
  <c r="L484" i="1"/>
  <c r="AB484" i="1" s="1"/>
  <c r="AD484" i="1" s="1"/>
  <c r="L1214" i="1"/>
  <c r="AB1214" i="1" s="1"/>
  <c r="AD1214" i="1" s="1"/>
  <c r="L645" i="1"/>
  <c r="AB645" i="1" s="1"/>
  <c r="AD645" i="1" s="1"/>
  <c r="L1407" i="1"/>
  <c r="AB1407" i="1" s="1"/>
  <c r="AD1407" i="1" s="1"/>
  <c r="L1413" i="1"/>
  <c r="AB1413" i="1" s="1"/>
  <c r="AD1413" i="1" s="1"/>
  <c r="L472" i="1"/>
  <c r="AB472" i="1" s="1"/>
  <c r="AD472" i="1" s="1"/>
  <c r="L856" i="1"/>
  <c r="AB856" i="1" s="1"/>
  <c r="AD856" i="1" s="1"/>
  <c r="L984" i="1"/>
  <c r="AB984" i="1" s="1"/>
  <c r="AD984" i="1" s="1"/>
  <c r="L563" i="1"/>
  <c r="AB563" i="1" s="1"/>
  <c r="AD563" i="1" s="1"/>
  <c r="L691" i="1"/>
  <c r="AB691" i="1" s="1"/>
  <c r="AD691" i="1" s="1"/>
  <c r="L947" i="1"/>
  <c r="AB947" i="1" s="1"/>
  <c r="AD947" i="1" s="1"/>
  <c r="L654" i="1"/>
  <c r="AB654" i="1" s="1"/>
  <c r="AD654" i="1" s="1"/>
  <c r="L782" i="1"/>
  <c r="AB782" i="1" s="1"/>
  <c r="AD782" i="1" s="1"/>
  <c r="L910" i="1"/>
  <c r="AB910" i="1" s="1"/>
  <c r="AD910" i="1" s="1"/>
  <c r="L1038" i="1"/>
  <c r="AB1038" i="1" s="1"/>
  <c r="AD1038" i="1" s="1"/>
  <c r="L753" i="1"/>
  <c r="AB753" i="1" s="1"/>
  <c r="AD753" i="1" s="1"/>
  <c r="L460" i="1"/>
  <c r="AB460" i="1" s="1"/>
  <c r="AD460" i="1" s="1"/>
  <c r="L588" i="1"/>
  <c r="AB588" i="1" s="1"/>
  <c r="AD588" i="1" s="1"/>
  <c r="L844" i="1"/>
  <c r="AB844" i="1" s="1"/>
  <c r="AD844" i="1" s="1"/>
  <c r="L972" i="1"/>
  <c r="AB972" i="1" s="1"/>
  <c r="AD972" i="1" s="1"/>
  <c r="L1100" i="1"/>
  <c r="AB1100" i="1" s="1"/>
  <c r="AD1100" i="1" s="1"/>
  <c r="L551" i="1"/>
  <c r="AB551" i="1" s="1"/>
  <c r="AD551" i="1" s="1"/>
  <c r="L679" i="1"/>
  <c r="AB679" i="1" s="1"/>
  <c r="AD679" i="1" s="1"/>
  <c r="L935" i="1"/>
  <c r="AB935" i="1" s="1"/>
  <c r="AD935" i="1" s="1"/>
  <c r="L522" i="1"/>
  <c r="AB522" i="1" s="1"/>
  <c r="AD522" i="1" s="1"/>
  <c r="L650" i="1"/>
  <c r="AB650" i="1" s="1"/>
  <c r="AD650" i="1" s="1"/>
  <c r="L778" i="1"/>
  <c r="AB778" i="1" s="1"/>
  <c r="AD778" i="1" s="1"/>
  <c r="L1034" i="1"/>
  <c r="AB1034" i="1" s="1"/>
  <c r="AD1034" i="1" s="1"/>
  <c r="L485" i="1"/>
  <c r="AB485" i="1" s="1"/>
  <c r="AD485" i="1" s="1"/>
  <c r="L1077" i="1"/>
  <c r="AB1077" i="1" s="1"/>
  <c r="AD1077" i="1" s="1"/>
  <c r="L1382" i="1"/>
  <c r="AB1382" i="1" s="1"/>
  <c r="AD1382" i="1" s="1"/>
  <c r="L1482" i="1"/>
  <c r="L1126" i="1"/>
  <c r="AB1126" i="1" s="1"/>
  <c r="AD1126" i="1" s="1"/>
  <c r="L1249" i="1"/>
  <c r="AB1249" i="1" s="1"/>
  <c r="AD1249" i="1" s="1"/>
  <c r="L1377" i="1"/>
  <c r="AB1377" i="1" s="1"/>
  <c r="AD1377" i="1" s="1"/>
  <c r="L1434" i="1"/>
  <c r="L965" i="1"/>
  <c r="L1236" i="1"/>
  <c r="AB1236" i="1" s="1"/>
  <c r="AD1236" i="1" s="1"/>
  <c r="L1364" i="1"/>
  <c r="AB1364" i="1" s="1"/>
  <c r="AD1364" i="1" s="1"/>
  <c r="L1101" i="1"/>
  <c r="AB1101" i="1" s="1"/>
  <c r="AD1101" i="1" s="1"/>
  <c r="L1255" i="1"/>
  <c r="AB1255" i="1" s="1"/>
  <c r="AD1255" i="1" s="1"/>
  <c r="L1383" i="1"/>
  <c r="AB1383" i="1" s="1"/>
  <c r="AD1383" i="1" s="1"/>
  <c r="L1138" i="1"/>
  <c r="AB1138" i="1" s="1"/>
  <c r="AD1138" i="1" s="1"/>
  <c r="L1394" i="1"/>
  <c r="L1389" i="1"/>
  <c r="AB1389" i="1" s="1"/>
  <c r="AD1389" i="1" s="1"/>
  <c r="L1069" i="1"/>
  <c r="AB1069" i="1" s="1"/>
  <c r="AD1069" i="1" s="1"/>
  <c r="L805" i="1"/>
  <c r="AB805" i="1" s="1"/>
  <c r="AD805" i="1" s="1"/>
  <c r="L1216" i="1"/>
  <c r="L1472" i="1"/>
  <c r="AB1472" i="1" s="1"/>
  <c r="AD1472" i="1" s="1"/>
  <c r="L932" i="1"/>
  <c r="AB932" i="1" s="1"/>
  <c r="AD932" i="1" s="1"/>
  <c r="L1418" i="1"/>
  <c r="AB1418" i="1" s="1"/>
  <c r="AD1418" i="1" s="1"/>
  <c r="L480" i="1"/>
  <c r="AB480" i="1" s="1"/>
  <c r="AD480" i="1" s="1"/>
  <c r="L608" i="1"/>
  <c r="AB608" i="1" s="1"/>
  <c r="AD608" i="1" s="1"/>
  <c r="L992" i="1"/>
  <c r="AB992" i="1" s="1"/>
  <c r="AD992" i="1" s="1"/>
  <c r="L1120" i="1"/>
  <c r="AB1120" i="1" s="1"/>
  <c r="AD1120" i="1" s="1"/>
  <c r="L571" i="1"/>
  <c r="AB571" i="1" s="1"/>
  <c r="AD571" i="1" s="1"/>
  <c r="L699" i="1"/>
  <c r="AB699" i="1" s="1"/>
  <c r="AD699" i="1" s="1"/>
  <c r="L827" i="1"/>
  <c r="AB827" i="1" s="1"/>
  <c r="AD827" i="1" s="1"/>
  <c r="L955" i="1"/>
  <c r="AB955" i="1" s="1"/>
  <c r="AD955" i="1" s="1"/>
  <c r="L1083" i="1"/>
  <c r="AB1083" i="1" s="1"/>
  <c r="AD1083" i="1" s="1"/>
  <c r="L534" i="1"/>
  <c r="AB534" i="1" s="1"/>
  <c r="AD534" i="1" s="1"/>
  <c r="L790" i="1"/>
  <c r="AB790" i="1" s="1"/>
  <c r="AD790" i="1" s="1"/>
  <c r="L918" i="1"/>
  <c r="AB918" i="1" s="1"/>
  <c r="AD918" i="1" s="1"/>
  <c r="L633" i="1"/>
  <c r="AB633" i="1" s="1"/>
  <c r="AD633" i="1" s="1"/>
  <c r="L761" i="1"/>
  <c r="AB761" i="1" s="1"/>
  <c r="AD761" i="1" s="1"/>
  <c r="L889" i="1"/>
  <c r="AB889" i="1" s="1"/>
  <c r="AD889" i="1" s="1"/>
  <c r="L468" i="1"/>
  <c r="AB468" i="1" s="1"/>
  <c r="AD468" i="1" s="1"/>
  <c r="L596" i="1"/>
  <c r="L724" i="1"/>
  <c r="AB724" i="1" s="1"/>
  <c r="AD724" i="1" s="1"/>
  <c r="L852" i="1"/>
  <c r="L980" i="1"/>
  <c r="AB980" i="1" s="1"/>
  <c r="AD980" i="1" s="1"/>
  <c r="L1108" i="1"/>
  <c r="AB1108" i="1" s="1"/>
  <c r="AD1108" i="1" s="1"/>
  <c r="L559" i="1"/>
  <c r="AB559" i="1" s="1"/>
  <c r="AD559" i="1" s="1"/>
  <c r="L687" i="1"/>
  <c r="AB687" i="1" s="1"/>
  <c r="AD687" i="1" s="1"/>
  <c r="L815" i="1"/>
  <c r="AB815" i="1" s="1"/>
  <c r="AD815" i="1" s="1"/>
  <c r="L943" i="1"/>
  <c r="AB943" i="1" s="1"/>
  <c r="AD943" i="1" s="1"/>
  <c r="L530" i="1"/>
  <c r="AB530" i="1" s="1"/>
  <c r="AD530" i="1" s="1"/>
  <c r="L658" i="1"/>
  <c r="AB658" i="1" s="1"/>
  <c r="AD658" i="1" s="1"/>
  <c r="L493" i="1"/>
  <c r="AB493" i="1" s="1"/>
  <c r="AD493" i="1" s="1"/>
  <c r="L1134" i="1"/>
  <c r="AB1134" i="1" s="1"/>
  <c r="AD1134" i="1" s="1"/>
  <c r="L1390" i="1"/>
  <c r="AB1390" i="1" s="1"/>
  <c r="AD1390" i="1" s="1"/>
  <c r="L1129" i="1"/>
  <c r="AB1129" i="1" s="1"/>
  <c r="AD1129" i="1" s="1"/>
  <c r="L1385" i="1"/>
  <c r="AB1385" i="1" s="1"/>
  <c r="AD1385" i="1" s="1"/>
  <c r="L1490" i="1"/>
  <c r="AB1490" i="1" s="1"/>
  <c r="AD1490" i="1" s="1"/>
  <c r="L1029" i="1"/>
  <c r="AB1029" i="1" s="1"/>
  <c r="AD1029" i="1" s="1"/>
  <c r="L1244" i="1"/>
  <c r="AB1244" i="1" s="1"/>
  <c r="AD1244" i="1" s="1"/>
  <c r="L1372" i="1"/>
  <c r="AB1372" i="1" s="1"/>
  <c r="AD1372" i="1" s="1"/>
  <c r="L1450" i="1"/>
  <c r="AB1450" i="1" s="1"/>
  <c r="AD1450" i="1" s="1"/>
  <c r="L1263" i="1"/>
  <c r="AB1263" i="1" s="1"/>
  <c r="AD1263" i="1" s="1"/>
  <c r="L1391" i="1"/>
  <c r="AB1391" i="1" s="1"/>
  <c r="AD1391" i="1" s="1"/>
  <c r="L1146" i="1"/>
  <c r="AB1146" i="1" s="1"/>
  <c r="AD1146" i="1" s="1"/>
  <c r="L1274" i="1"/>
  <c r="AB1274" i="1" s="1"/>
  <c r="AD1274" i="1" s="1"/>
  <c r="L1402" i="1"/>
  <c r="AB1402" i="1" s="1"/>
  <c r="AD1402" i="1" s="1"/>
  <c r="L1141" i="1"/>
  <c r="AB1141" i="1" s="1"/>
  <c r="AD1141" i="1" s="1"/>
  <c r="L1269" i="1"/>
  <c r="AB1269" i="1" s="1"/>
  <c r="AD1269" i="1" s="1"/>
  <c r="L1397" i="1"/>
  <c r="L869" i="1"/>
  <c r="AB869" i="1" s="1"/>
  <c r="AD869" i="1" s="1"/>
  <c r="L1224" i="1"/>
  <c r="L1352" i="1"/>
  <c r="AB1352" i="1" s="1"/>
  <c r="AD1352" i="1" s="1"/>
  <c r="L1363" i="1"/>
  <c r="AB1363" i="1" s="1"/>
  <c r="AD1363" i="1" s="1"/>
  <c r="L560" i="1"/>
  <c r="AB560" i="1" s="1"/>
  <c r="AD560" i="1" s="1"/>
  <c r="L715" i="1"/>
  <c r="AB715" i="1" s="1"/>
  <c r="AD715" i="1" s="1"/>
  <c r="L742" i="1"/>
  <c r="AB742" i="1" s="1"/>
  <c r="AD742" i="1" s="1"/>
  <c r="L998" i="1"/>
  <c r="AB998" i="1" s="1"/>
  <c r="AD998" i="1" s="1"/>
  <c r="L585" i="1"/>
  <c r="AB585" i="1" s="1"/>
  <c r="AD585" i="1" s="1"/>
  <c r="L841" i="1"/>
  <c r="AB841" i="1" s="1"/>
  <c r="AD841" i="1" s="1"/>
  <c r="L674" i="1"/>
  <c r="AB674" i="1" s="1"/>
  <c r="AD674" i="1" s="1"/>
  <c r="L1162" i="1"/>
  <c r="AB1162" i="1" s="1"/>
  <c r="AD1162" i="1" s="1"/>
  <c r="L744" i="1"/>
  <c r="AB744" i="1" s="1"/>
  <c r="AD744" i="1" s="1"/>
  <c r="L1000" i="1"/>
  <c r="AB1000" i="1" s="1"/>
  <c r="AD1000" i="1" s="1"/>
  <c r="L1091" i="1"/>
  <c r="AB1091" i="1" s="1"/>
  <c r="AD1091" i="1" s="1"/>
  <c r="L1054" i="1"/>
  <c r="AB1054" i="1" s="1"/>
  <c r="AD1054" i="1" s="1"/>
  <c r="L769" i="1"/>
  <c r="AB769" i="1" s="1"/>
  <c r="AD769" i="1" s="1"/>
  <c r="L897" i="1"/>
  <c r="AB897" i="1" s="1"/>
  <c r="AD897" i="1" s="1"/>
  <c r="L1025" i="1"/>
  <c r="AB1025" i="1" s="1"/>
  <c r="AD1025" i="1" s="1"/>
  <c r="L1251" i="1"/>
  <c r="AB1251" i="1" s="1"/>
  <c r="AD1251" i="1" s="1"/>
  <c r="L1265" i="1"/>
  <c r="L1399" i="1"/>
  <c r="AB1399" i="1" s="1"/>
  <c r="AD1399" i="1" s="1"/>
  <c r="L1282" i="1"/>
  <c r="AB1282" i="1" s="1"/>
  <c r="AD1282" i="1" s="1"/>
  <c r="L1360" i="1"/>
  <c r="AB1360" i="1" s="1"/>
  <c r="AD1360" i="1" s="1"/>
  <c r="L523" i="1"/>
  <c r="AB523" i="1" s="1"/>
  <c r="AD523" i="1" s="1"/>
  <c r="L1035" i="1"/>
  <c r="AB1035" i="1" s="1"/>
  <c r="AD1035" i="1" s="1"/>
  <c r="L678" i="1"/>
  <c r="AB678" i="1" s="1"/>
  <c r="AD678" i="1" s="1"/>
  <c r="L521" i="1"/>
  <c r="L777" i="1"/>
  <c r="AB777" i="1" s="1"/>
  <c r="AD777" i="1" s="1"/>
  <c r="L639" i="1"/>
  <c r="AB639" i="1" s="1"/>
  <c r="AD639" i="1" s="1"/>
  <c r="L1496" i="1"/>
  <c r="AB1496" i="1" s="1"/>
  <c r="AD1496" i="1" s="1"/>
  <c r="L191" i="1"/>
  <c r="AB191" i="1" s="1"/>
  <c r="AD191" i="1" s="1"/>
  <c r="L343" i="1"/>
  <c r="AB343" i="1" s="1"/>
  <c r="AD343" i="1" s="1"/>
  <c r="L425" i="1"/>
  <c r="AB425" i="1" s="1"/>
  <c r="AD425" i="1" s="1"/>
  <c r="L760" i="1"/>
  <c r="AB760" i="1" s="1"/>
  <c r="AD760" i="1" s="1"/>
  <c r="L851" i="1"/>
  <c r="AB851" i="1" s="1"/>
  <c r="AD851" i="1" s="1"/>
  <c r="L686" i="1"/>
  <c r="AB686" i="1" s="1"/>
  <c r="AD686" i="1" s="1"/>
  <c r="L1041" i="1"/>
  <c r="AB1041" i="1" s="1"/>
  <c r="AD1041" i="1" s="1"/>
  <c r="L1283" i="1"/>
  <c r="AB1283" i="1" s="1"/>
  <c r="AD1283" i="1" s="1"/>
  <c r="L1291" i="1"/>
  <c r="AB1291" i="1" s="1"/>
  <c r="AD1291" i="1" s="1"/>
  <c r="L1195" i="1"/>
  <c r="AB1195" i="1" s="1"/>
  <c r="AD1195" i="1" s="1"/>
  <c r="L676" i="1"/>
  <c r="AB676" i="1" s="1"/>
  <c r="AD676" i="1" s="1"/>
  <c r="L1226" i="1"/>
  <c r="AB1226" i="1" s="1"/>
  <c r="AD1226" i="1" s="1"/>
  <c r="L896" i="1"/>
  <c r="AB896" i="1" s="1"/>
  <c r="AD896" i="1" s="1"/>
  <c r="L822" i="1"/>
  <c r="AB822" i="1" s="1"/>
  <c r="AD822" i="1" s="1"/>
  <c r="L665" i="1"/>
  <c r="AB665" i="1" s="1"/>
  <c r="AD665" i="1" s="1"/>
  <c r="L500" i="1"/>
  <c r="AB500" i="1" s="1"/>
  <c r="AD500" i="1" s="1"/>
  <c r="L1012" i="1"/>
  <c r="AB1012" i="1" s="1"/>
  <c r="AD1012" i="1" s="1"/>
  <c r="L847" i="1"/>
  <c r="AB847" i="1" s="1"/>
  <c r="AD847" i="1" s="1"/>
  <c r="L1166" i="1"/>
  <c r="AB1166" i="1" s="1"/>
  <c r="AD1166" i="1" s="1"/>
  <c r="L1451" i="1"/>
  <c r="AB1451" i="1" s="1"/>
  <c r="AD1451" i="1" s="1"/>
  <c r="L1148" i="1"/>
  <c r="L1295" i="1"/>
  <c r="AB1295" i="1" s="1"/>
  <c r="AD1295" i="1" s="1"/>
  <c r="L1343" i="1"/>
  <c r="AB1343" i="1" s="1"/>
  <c r="AD1343" i="1" s="1"/>
  <c r="L363" i="1"/>
  <c r="L176" i="1"/>
  <c r="AB176" i="1" s="1"/>
  <c r="AD176" i="1" s="1"/>
  <c r="L206" i="1"/>
  <c r="AB206" i="1" s="1"/>
  <c r="AD206" i="1" s="1"/>
  <c r="L82" i="1"/>
  <c r="AB82" i="1" s="1"/>
  <c r="AD82" i="1" s="1"/>
  <c r="L109" i="1"/>
  <c r="L130" i="1"/>
  <c r="AB130" i="1" s="1"/>
  <c r="AD130" i="1" s="1"/>
  <c r="L78" i="1"/>
  <c r="AB78" i="1" s="1"/>
  <c r="AD78" i="1" s="1"/>
  <c r="L104" i="1"/>
  <c r="AB104" i="1" s="1"/>
  <c r="AD104" i="1" s="1"/>
  <c r="L568" i="1"/>
  <c r="AB568" i="1" s="1"/>
  <c r="AD568" i="1" s="1"/>
  <c r="L1080" i="1"/>
  <c r="AB1080" i="1" s="1"/>
  <c r="AD1080" i="1" s="1"/>
  <c r="L1043" i="1"/>
  <c r="AB1043" i="1" s="1"/>
  <c r="AD1043" i="1" s="1"/>
  <c r="L750" i="1"/>
  <c r="AB750" i="1" s="1"/>
  <c r="AD750" i="1" s="1"/>
  <c r="L721" i="1"/>
  <c r="AB721" i="1" s="1"/>
  <c r="AD721" i="1" s="1"/>
  <c r="L684" i="1"/>
  <c r="L1002" i="1"/>
  <c r="AB1002" i="1" s="1"/>
  <c r="AD1002" i="1" s="1"/>
  <c r="L1473" i="1"/>
  <c r="AB1473" i="1" s="1"/>
  <c r="AD1473" i="1" s="1"/>
  <c r="L1234" i="1"/>
  <c r="AB1234" i="1" s="1"/>
  <c r="AD1234" i="1" s="1"/>
  <c r="L1440" i="1"/>
  <c r="AB1440" i="1" s="1"/>
  <c r="AD1440" i="1" s="1"/>
  <c r="L703" i="1"/>
  <c r="AB703" i="1" s="1"/>
  <c r="AD703" i="1" s="1"/>
  <c r="L1471" i="1"/>
  <c r="AB1471" i="1" s="1"/>
  <c r="AD1471" i="1" s="1"/>
  <c r="L630" i="1"/>
  <c r="AB630" i="1" s="1"/>
  <c r="AD630" i="1" s="1"/>
  <c r="L473" i="1"/>
  <c r="AB473" i="1" s="1"/>
  <c r="AD473" i="1" s="1"/>
  <c r="L1113" i="1"/>
  <c r="L820" i="1"/>
  <c r="AB820" i="1" s="1"/>
  <c r="AD820" i="1" s="1"/>
  <c r="L655" i="1"/>
  <c r="L498" i="1"/>
  <c r="AB498" i="1" s="1"/>
  <c r="AD498" i="1" s="1"/>
  <c r="L461" i="1"/>
  <c r="AB461" i="1" s="1"/>
  <c r="AD461" i="1" s="1"/>
  <c r="L957" i="1"/>
  <c r="AB957" i="1" s="1"/>
  <c r="AD957" i="1" s="1"/>
  <c r="L1388" i="1"/>
  <c r="L469" i="1"/>
  <c r="AB469" i="1" s="1"/>
  <c r="AD469" i="1" s="1"/>
  <c r="L1238" i="1"/>
  <c r="AB1238" i="1" s="1"/>
  <c r="AD1238" i="1" s="1"/>
  <c r="L1366" i="1"/>
  <c r="AB1366" i="1" s="1"/>
  <c r="AD1366" i="1" s="1"/>
  <c r="L1494" i="1"/>
  <c r="L1021" i="1"/>
  <c r="AB1021" i="1" s="1"/>
  <c r="AD1021" i="1" s="1"/>
  <c r="L1233" i="1"/>
  <c r="AB1233" i="1" s="1"/>
  <c r="AD1233" i="1" s="1"/>
  <c r="L1220" i="1"/>
  <c r="AB1220" i="1" s="1"/>
  <c r="AD1220" i="1" s="1"/>
  <c r="L1348" i="1"/>
  <c r="AB1348" i="1" s="1"/>
  <c r="AD1348" i="1" s="1"/>
  <c r="L973" i="1"/>
  <c r="L1367" i="1"/>
  <c r="AB1367" i="1" s="1"/>
  <c r="AD1367" i="1" s="1"/>
  <c r="L1495" i="1"/>
  <c r="AB1495" i="1" s="1"/>
  <c r="AD1495" i="1" s="1"/>
  <c r="L1250" i="1"/>
  <c r="AB1250" i="1" s="1"/>
  <c r="AD1250" i="1" s="1"/>
  <c r="L1378" i="1"/>
  <c r="AB1378" i="1" s="1"/>
  <c r="AD1378" i="1" s="1"/>
  <c r="L1245" i="1"/>
  <c r="AB1245" i="1" s="1"/>
  <c r="AD1245" i="1" s="1"/>
  <c r="L1373" i="1"/>
  <c r="AB1373" i="1" s="1"/>
  <c r="AD1373" i="1" s="1"/>
  <c r="L749" i="1"/>
  <c r="L677" i="1"/>
  <c r="L1200" i="1"/>
  <c r="AB1200" i="1" s="1"/>
  <c r="AD1200" i="1" s="1"/>
  <c r="L767" i="1"/>
  <c r="AB767" i="1" s="1"/>
  <c r="AD767" i="1" s="1"/>
  <c r="L1145" i="1"/>
  <c r="AB1145" i="1" s="1"/>
  <c r="AD1145" i="1" s="1"/>
  <c r="L1324" i="1"/>
  <c r="AB1324" i="1" s="1"/>
  <c r="AD1324" i="1" s="1"/>
  <c r="L1395" i="1"/>
  <c r="AB1395" i="1" s="1"/>
  <c r="AD1395" i="1" s="1"/>
  <c r="L1477" i="1"/>
  <c r="AB1477" i="1" s="1"/>
  <c r="AD1477" i="1" s="1"/>
  <c r="L464" i="1"/>
  <c r="L592" i="1"/>
  <c r="AB592" i="1" s="1"/>
  <c r="AD592" i="1" s="1"/>
  <c r="L976" i="1"/>
  <c r="AB976" i="1" s="1"/>
  <c r="AD976" i="1" s="1"/>
  <c r="L683" i="1"/>
  <c r="AB683" i="1" s="1"/>
  <c r="AD683" i="1" s="1"/>
  <c r="L811" i="1"/>
  <c r="AB811" i="1" s="1"/>
  <c r="AD811" i="1" s="1"/>
  <c r="L939" i="1"/>
  <c r="AB939" i="1" s="1"/>
  <c r="AD939" i="1" s="1"/>
  <c r="L1067" i="1"/>
  <c r="AB1067" i="1" s="1"/>
  <c r="AD1067" i="1" s="1"/>
  <c r="L518" i="1"/>
  <c r="AB518" i="1" s="1"/>
  <c r="AD518" i="1" s="1"/>
  <c r="L646" i="1"/>
  <c r="L774" i="1"/>
  <c r="AB774" i="1" s="1"/>
  <c r="AD774" i="1" s="1"/>
  <c r="L902" i="1"/>
  <c r="AB902" i="1" s="1"/>
  <c r="AD902" i="1" s="1"/>
  <c r="L1030" i="1"/>
  <c r="AB1030" i="1" s="1"/>
  <c r="AD1030" i="1" s="1"/>
  <c r="L489" i="1"/>
  <c r="AB489" i="1" s="1"/>
  <c r="AD489" i="1" s="1"/>
  <c r="L873" i="1"/>
  <c r="AB873" i="1" s="1"/>
  <c r="AD873" i="1" s="1"/>
  <c r="L452" i="1"/>
  <c r="AB452" i="1" s="1"/>
  <c r="AD452" i="1" s="1"/>
  <c r="L580" i="1"/>
  <c r="AB580" i="1" s="1"/>
  <c r="AD580" i="1" s="1"/>
  <c r="L708" i="1"/>
  <c r="AB708" i="1" s="1"/>
  <c r="AD708" i="1" s="1"/>
  <c r="L964" i="1"/>
  <c r="AB964" i="1" s="1"/>
  <c r="AD964" i="1" s="1"/>
  <c r="L1092" i="1"/>
  <c r="AB1092" i="1" s="1"/>
  <c r="AD1092" i="1" s="1"/>
  <c r="L543" i="1"/>
  <c r="AB543" i="1" s="1"/>
  <c r="AD543" i="1" s="1"/>
  <c r="L671" i="1"/>
  <c r="L799" i="1"/>
  <c r="AB799" i="1" s="1"/>
  <c r="AD799" i="1" s="1"/>
  <c r="L927" i="1"/>
  <c r="AB927" i="1" s="1"/>
  <c r="AD927" i="1" s="1"/>
  <c r="L514" i="1"/>
  <c r="AB514" i="1" s="1"/>
  <c r="AD514" i="1" s="1"/>
  <c r="L642" i="1"/>
  <c r="AB642" i="1" s="1"/>
  <c r="AD642" i="1" s="1"/>
  <c r="L770" i="1"/>
  <c r="AB770" i="1" s="1"/>
  <c r="AD770" i="1" s="1"/>
  <c r="L477" i="1"/>
  <c r="AB477" i="1" s="1"/>
  <c r="AD477" i="1" s="1"/>
  <c r="L1013" i="1"/>
  <c r="AB1013" i="1" s="1"/>
  <c r="AD1013" i="1" s="1"/>
  <c r="L1246" i="1"/>
  <c r="L1374" i="1"/>
  <c r="AB1374" i="1" s="1"/>
  <c r="AD1374" i="1" s="1"/>
  <c r="L1466" i="1"/>
  <c r="AB1466" i="1" s="1"/>
  <c r="AD1466" i="1" s="1"/>
  <c r="L1085" i="1"/>
  <c r="AB1085" i="1" s="1"/>
  <c r="AD1085" i="1" s="1"/>
  <c r="L1497" i="1"/>
  <c r="L901" i="1"/>
  <c r="AB901" i="1" s="1"/>
  <c r="AD901" i="1" s="1"/>
  <c r="L1228" i="1"/>
  <c r="AB1228" i="1" s="1"/>
  <c r="AD1228" i="1" s="1"/>
  <c r="L1356" i="1"/>
  <c r="AB1356" i="1" s="1"/>
  <c r="AD1356" i="1" s="1"/>
  <c r="L1484" i="1"/>
  <c r="L1037" i="1"/>
  <c r="AB1037" i="1" s="1"/>
  <c r="AD1037" i="1" s="1"/>
  <c r="L1247" i="1"/>
  <c r="AB1247" i="1" s="1"/>
  <c r="AD1247" i="1" s="1"/>
  <c r="L1458" i="1"/>
  <c r="AB1458" i="1" s="1"/>
  <c r="AD1458" i="1" s="1"/>
  <c r="L1130" i="1"/>
  <c r="AB1130" i="1" s="1"/>
  <c r="AD1130" i="1" s="1"/>
  <c r="L1386" i="1"/>
  <c r="AB1386" i="1" s="1"/>
  <c r="AD1386" i="1" s="1"/>
  <c r="L1117" i="1"/>
  <c r="AB1117" i="1" s="1"/>
  <c r="AD1117" i="1" s="1"/>
  <c r="L1381" i="1"/>
  <c r="AB1381" i="1" s="1"/>
  <c r="AD1381" i="1" s="1"/>
  <c r="L941" i="1"/>
  <c r="L1208" i="1"/>
  <c r="AB1208" i="1" s="1"/>
  <c r="AD1208" i="1" s="1"/>
  <c r="L1464" i="1"/>
  <c r="AB1464" i="1" s="1"/>
  <c r="AD1464" i="1" s="1"/>
  <c r="L355" i="1"/>
  <c r="AB355" i="1" s="1"/>
  <c r="AD355" i="1" s="1"/>
  <c r="L1087" i="1"/>
  <c r="AB1087" i="1" s="1"/>
  <c r="AD1087" i="1" s="1"/>
  <c r="L600" i="1"/>
  <c r="L728" i="1"/>
  <c r="AB728" i="1" s="1"/>
  <c r="AD728" i="1" s="1"/>
  <c r="L1112" i="1"/>
  <c r="AB1112" i="1" s="1"/>
  <c r="AD1112" i="1" s="1"/>
  <c r="L819" i="1"/>
  <c r="AB819" i="1" s="1"/>
  <c r="AD819" i="1" s="1"/>
  <c r="L1075" i="1"/>
  <c r="AB1075" i="1" s="1"/>
  <c r="AD1075" i="1" s="1"/>
  <c r="L526" i="1"/>
  <c r="AB526" i="1" s="1"/>
  <c r="AD526" i="1" s="1"/>
  <c r="L497" i="1"/>
  <c r="AB497" i="1" s="1"/>
  <c r="AD497" i="1" s="1"/>
  <c r="L625" i="1"/>
  <c r="AB625" i="1" s="1"/>
  <c r="AD625" i="1" s="1"/>
  <c r="L881" i="1"/>
  <c r="L1009" i="1"/>
  <c r="AB1009" i="1" s="1"/>
  <c r="AD1009" i="1" s="1"/>
  <c r="L716" i="1"/>
  <c r="AB716" i="1" s="1"/>
  <c r="AD716" i="1" s="1"/>
  <c r="L807" i="1"/>
  <c r="L1063" i="1"/>
  <c r="AB1063" i="1" s="1"/>
  <c r="AD1063" i="1" s="1"/>
  <c r="L906" i="1"/>
  <c r="AB906" i="1" s="1"/>
  <c r="AD906" i="1" s="1"/>
  <c r="L1254" i="1"/>
  <c r="AB1254" i="1" s="1"/>
  <c r="AD1254" i="1" s="1"/>
  <c r="L1492" i="1"/>
  <c r="AB1492" i="1" s="1"/>
  <c r="AD1492" i="1" s="1"/>
  <c r="L1259" i="1"/>
  <c r="AB1259" i="1" s="1"/>
  <c r="AD1259" i="1" s="1"/>
  <c r="L1266" i="1"/>
  <c r="AB1266" i="1" s="1"/>
  <c r="AD1266" i="1" s="1"/>
  <c r="L1133" i="1"/>
  <c r="AB1133" i="1" s="1"/>
  <c r="AD1133" i="1" s="1"/>
  <c r="L1261" i="1"/>
  <c r="L1344" i="1"/>
  <c r="AB1344" i="1" s="1"/>
  <c r="AD1344" i="1" s="1"/>
  <c r="L1339" i="1"/>
  <c r="AB1339" i="1" s="1"/>
  <c r="AD1339" i="1" s="1"/>
  <c r="L1331" i="1"/>
  <c r="AB1331" i="1" s="1"/>
  <c r="AD1331" i="1" s="1"/>
  <c r="L736" i="1"/>
  <c r="AB736" i="1" s="1"/>
  <c r="AD736" i="1" s="1"/>
  <c r="L864" i="1"/>
  <c r="L662" i="1"/>
  <c r="AB662" i="1" s="1"/>
  <c r="AD662" i="1" s="1"/>
  <c r="L1046" i="1"/>
  <c r="AB1046" i="1" s="1"/>
  <c r="AD1046" i="1" s="1"/>
  <c r="L505" i="1"/>
  <c r="L1017" i="1"/>
  <c r="AB1017" i="1" s="1"/>
  <c r="AD1017" i="1" s="1"/>
  <c r="L1071" i="1"/>
  <c r="AB1071" i="1" s="1"/>
  <c r="AD1071" i="1" s="1"/>
  <c r="L786" i="1"/>
  <c r="AB786" i="1" s="1"/>
  <c r="AD786" i="1" s="1"/>
  <c r="L914" i="1"/>
  <c r="AB914" i="1" s="1"/>
  <c r="AD914" i="1" s="1"/>
  <c r="L1042" i="1"/>
  <c r="L1262" i="1"/>
  <c r="AB1262" i="1" s="1"/>
  <c r="AD1262" i="1" s="1"/>
  <c r="L1187" i="1"/>
  <c r="AB1187" i="1" s="1"/>
  <c r="AD1187" i="1" s="1"/>
  <c r="L1257" i="1"/>
  <c r="AB1257" i="1" s="1"/>
  <c r="AD1257" i="1" s="1"/>
  <c r="L1135" i="1"/>
  <c r="AB1135" i="1" s="1"/>
  <c r="AD1135" i="1" s="1"/>
  <c r="L1315" i="1"/>
  <c r="AB1315" i="1" s="1"/>
  <c r="AD1315" i="1" s="1"/>
  <c r="L1139" i="1"/>
  <c r="AB1139" i="1" s="1"/>
  <c r="AD1139" i="1" s="1"/>
  <c r="L1480" i="1"/>
  <c r="AB1480" i="1" s="1"/>
  <c r="AD1480" i="1" s="1"/>
  <c r="L1008" i="1"/>
  <c r="AB1008" i="1" s="1"/>
  <c r="AD1008" i="1" s="1"/>
  <c r="L587" i="1"/>
  <c r="AB587" i="1" s="1"/>
  <c r="AD587" i="1" s="1"/>
  <c r="L843" i="1"/>
  <c r="AB843" i="1" s="1"/>
  <c r="AD843" i="1" s="1"/>
  <c r="L1099" i="1"/>
  <c r="AB1099" i="1" s="1"/>
  <c r="AD1099" i="1" s="1"/>
  <c r="L870" i="1"/>
  <c r="AB870" i="1" s="1"/>
  <c r="AD870" i="1" s="1"/>
  <c r="L457" i="1"/>
  <c r="AB457" i="1" s="1"/>
  <c r="AD457" i="1" s="1"/>
  <c r="L713" i="1"/>
  <c r="AB713" i="1" s="1"/>
  <c r="AD713" i="1" s="1"/>
  <c r="L804" i="1"/>
  <c r="L1124" i="1"/>
  <c r="L959" i="1"/>
  <c r="AB959" i="1" s="1"/>
  <c r="AD959" i="1" s="1"/>
  <c r="L1122" i="1"/>
  <c r="AB1122" i="1" s="1"/>
  <c r="AD1122" i="1" s="1"/>
  <c r="L1215" i="1"/>
  <c r="AB1215" i="1" s="1"/>
  <c r="AD1215" i="1" s="1"/>
  <c r="L1285" i="1"/>
  <c r="AB1285" i="1" s="1"/>
  <c r="AD1285" i="1" s="1"/>
  <c r="L552" i="1"/>
  <c r="AB552" i="1" s="1"/>
  <c r="AD552" i="1" s="1"/>
  <c r="L680" i="1"/>
  <c r="AB680" i="1" s="1"/>
  <c r="AD680" i="1" s="1"/>
  <c r="L808" i="1"/>
  <c r="AB808" i="1" s="1"/>
  <c r="AD808" i="1" s="1"/>
  <c r="L936" i="1"/>
  <c r="AB936" i="1" s="1"/>
  <c r="AD936" i="1" s="1"/>
  <c r="L643" i="1"/>
  <c r="AB643" i="1" s="1"/>
  <c r="AD643" i="1" s="1"/>
  <c r="L771" i="1"/>
  <c r="AB771" i="1" s="1"/>
  <c r="AD771" i="1" s="1"/>
  <c r="L1027" i="1"/>
  <c r="AB1027" i="1" s="1"/>
  <c r="AD1027" i="1" s="1"/>
  <c r="L478" i="1"/>
  <c r="AB478" i="1" s="1"/>
  <c r="AD478" i="1" s="1"/>
  <c r="L606" i="1"/>
  <c r="AB606" i="1" s="1"/>
  <c r="AD606" i="1" s="1"/>
  <c r="L734" i="1"/>
  <c r="AB734" i="1" s="1"/>
  <c r="AD734" i="1" s="1"/>
  <c r="L862" i="1"/>
  <c r="L1118" i="1"/>
  <c r="L705" i="1"/>
  <c r="L1089" i="1"/>
  <c r="AB1089" i="1" s="1"/>
  <c r="AD1089" i="1" s="1"/>
  <c r="L540" i="1"/>
  <c r="AB540" i="1" s="1"/>
  <c r="AD540" i="1" s="1"/>
  <c r="L668" i="1"/>
  <c r="AB668" i="1" s="1"/>
  <c r="AD668" i="1" s="1"/>
  <c r="L796" i="1"/>
  <c r="L924" i="1"/>
  <c r="AB924" i="1" s="1"/>
  <c r="AD924" i="1" s="1"/>
  <c r="L1052" i="1"/>
  <c r="AB1052" i="1" s="1"/>
  <c r="AD1052" i="1" s="1"/>
  <c r="L503" i="1"/>
  <c r="L759" i="1"/>
  <c r="AB759" i="1" s="1"/>
  <c r="AD759" i="1" s="1"/>
  <c r="L887" i="1"/>
  <c r="AB887" i="1" s="1"/>
  <c r="AD887" i="1" s="1"/>
  <c r="L1015" i="1"/>
  <c r="L474" i="1"/>
  <c r="AB474" i="1" s="1"/>
  <c r="AD474" i="1" s="1"/>
  <c r="L730" i="1"/>
  <c r="AB730" i="1" s="1"/>
  <c r="AD730" i="1" s="1"/>
  <c r="L1114" i="1"/>
  <c r="AB1114" i="1" s="1"/>
  <c r="AD1114" i="1" s="1"/>
  <c r="L693" i="1"/>
  <c r="L1206" i="1"/>
  <c r="L1334" i="1"/>
  <c r="AB1334" i="1" s="1"/>
  <c r="AD1334" i="1" s="1"/>
  <c r="L1462" i="1"/>
  <c r="AB1462" i="1" s="1"/>
  <c r="AD1462" i="1" s="1"/>
  <c r="L765" i="1"/>
  <c r="AB765" i="1" s="1"/>
  <c r="AD765" i="1" s="1"/>
  <c r="L1457" i="1"/>
  <c r="AB1457" i="1" s="1"/>
  <c r="AD1457" i="1" s="1"/>
  <c r="L1188" i="1"/>
  <c r="AB1188" i="1" s="1"/>
  <c r="AD1188" i="1" s="1"/>
  <c r="L1316" i="1"/>
  <c r="AB1316" i="1" s="1"/>
  <c r="AD1316" i="1" s="1"/>
  <c r="L1444" i="1"/>
  <c r="L717" i="1"/>
  <c r="AB717" i="1" s="1"/>
  <c r="AD717" i="1" s="1"/>
  <c r="L1335" i="1"/>
  <c r="AB1335" i="1" s="1"/>
  <c r="AD1335" i="1" s="1"/>
  <c r="L1463" i="1"/>
  <c r="AB1463" i="1" s="1"/>
  <c r="AD1463" i="1" s="1"/>
  <c r="L917" i="1"/>
  <c r="L797" i="1"/>
  <c r="AB797" i="1" s="1"/>
  <c r="AD797" i="1" s="1"/>
  <c r="L1213" i="1"/>
  <c r="AB1213" i="1" s="1"/>
  <c r="AD1213" i="1" s="1"/>
  <c r="L1341" i="1"/>
  <c r="AB1341" i="1" s="1"/>
  <c r="AD1341" i="1" s="1"/>
  <c r="L1469" i="1"/>
  <c r="AB1469" i="1" s="1"/>
  <c r="AD1469" i="1" s="1"/>
  <c r="L1419" i="1"/>
  <c r="AB1419" i="1" s="1"/>
  <c r="AD1419" i="1" s="1"/>
  <c r="L1168" i="1"/>
  <c r="AB1168" i="1" s="1"/>
  <c r="AD1168" i="1" s="1"/>
  <c r="L1163" i="1"/>
  <c r="AB1163" i="1" s="1"/>
  <c r="AD1163" i="1" s="1"/>
  <c r="L496" i="1"/>
  <c r="L651" i="1"/>
  <c r="AB651" i="1" s="1"/>
  <c r="AD651" i="1" s="1"/>
  <c r="L550" i="1"/>
  <c r="AB550" i="1" s="1"/>
  <c r="AD550" i="1" s="1"/>
  <c r="L806" i="1"/>
  <c r="AB806" i="1" s="1"/>
  <c r="AD806" i="1" s="1"/>
  <c r="L649" i="1"/>
  <c r="AB649" i="1" s="1"/>
  <c r="AD649" i="1" s="1"/>
  <c r="L905" i="1"/>
  <c r="AB905" i="1" s="1"/>
  <c r="AD905" i="1" s="1"/>
  <c r="L740" i="1"/>
  <c r="AB740" i="1" s="1"/>
  <c r="AD740" i="1" s="1"/>
  <c r="L1060" i="1"/>
  <c r="AB1060" i="1" s="1"/>
  <c r="AD1060" i="1" s="1"/>
  <c r="L895" i="1"/>
  <c r="L802" i="1"/>
  <c r="AB802" i="1" s="1"/>
  <c r="AD802" i="1" s="1"/>
  <c r="L217" i="1"/>
  <c r="AB217" i="1" s="1"/>
  <c r="AD217" i="1" s="1"/>
  <c r="L414" i="1"/>
  <c r="AB414" i="1" s="1"/>
  <c r="AD414" i="1" s="1"/>
  <c r="L165" i="1"/>
  <c r="L229" i="1"/>
  <c r="L186" i="1"/>
  <c r="AB186" i="1" s="1"/>
  <c r="AD186" i="1" s="1"/>
  <c r="L416" i="1"/>
  <c r="AB416" i="1" s="1"/>
  <c r="AD416" i="1" s="1"/>
  <c r="L447" i="1"/>
  <c r="L150" i="1"/>
  <c r="AB150" i="1" s="1"/>
  <c r="AD150" i="1" s="1"/>
  <c r="L294" i="1"/>
  <c r="AB294" i="1" s="1"/>
  <c r="AD294" i="1" s="1"/>
  <c r="L141" i="1"/>
  <c r="AB141" i="1" s="1"/>
  <c r="AD141" i="1" s="1"/>
  <c r="L15" i="1"/>
  <c r="L75" i="1"/>
  <c r="AB75" i="1" s="1"/>
  <c r="AD75" i="1" s="1"/>
  <c r="L417" i="1"/>
  <c r="AB417" i="1" s="1"/>
  <c r="AD417" i="1" s="1"/>
  <c r="L276" i="1"/>
  <c r="AB276" i="1" s="1"/>
  <c r="AD276" i="1" s="1"/>
  <c r="L262" i="1"/>
  <c r="L371" i="1"/>
  <c r="AB371" i="1" s="1"/>
  <c r="AD371" i="1" s="1"/>
  <c r="L261" i="1"/>
  <c r="AB261" i="1" s="1"/>
  <c r="AD261" i="1" s="1"/>
  <c r="L189" i="1"/>
  <c r="AB189" i="1" s="1"/>
  <c r="AD189" i="1" s="1"/>
  <c r="L405" i="1"/>
  <c r="L10" i="1"/>
  <c r="L158" i="1"/>
  <c r="AB158" i="1" s="1"/>
  <c r="AD158" i="1" s="1"/>
  <c r="L443" i="1"/>
  <c r="AB443" i="1" s="1"/>
  <c r="AD443" i="1" s="1"/>
  <c r="L183" i="1"/>
  <c r="L385" i="1"/>
  <c r="AB385" i="1" s="1"/>
  <c r="AD385" i="1" s="1"/>
  <c r="L196" i="1"/>
  <c r="AB196" i="1" s="1"/>
  <c r="AD196" i="1" s="1"/>
  <c r="L265" i="1"/>
  <c r="AB265" i="1" s="1"/>
  <c r="AD265" i="1" s="1"/>
  <c r="L25" i="1"/>
  <c r="L51" i="1"/>
  <c r="L372" i="1"/>
  <c r="AB372" i="1" s="1"/>
  <c r="AD372" i="1" s="1"/>
  <c r="L134" i="1"/>
  <c r="AB134" i="1" s="1"/>
  <c r="AD134" i="1" s="1"/>
  <c r="L1406" i="1"/>
  <c r="AB1406" i="1" s="1"/>
  <c r="AD1406" i="1" s="1"/>
  <c r="L1196" i="1"/>
  <c r="L981" i="1"/>
  <c r="AB981" i="1" s="1"/>
  <c r="AD981" i="1" s="1"/>
  <c r="L1467" i="1"/>
  <c r="AB1467" i="1" s="1"/>
  <c r="AD1467" i="1" s="1"/>
  <c r="L222" i="1"/>
  <c r="AB222" i="1" s="1"/>
  <c r="AD222" i="1" s="1"/>
  <c r="L389" i="1"/>
  <c r="L103" i="1"/>
  <c r="L224" i="1"/>
  <c r="AB224" i="1" s="1"/>
  <c r="AD224" i="1" s="1"/>
  <c r="L180" i="1"/>
  <c r="AB180" i="1" s="1"/>
  <c r="AD180" i="1" s="1"/>
  <c r="L309" i="1"/>
  <c r="L280" i="1"/>
  <c r="AB280" i="1" s="1"/>
  <c r="AD280" i="1" s="1"/>
  <c r="L115" i="1"/>
  <c r="AB115" i="1" s="1"/>
  <c r="AD115" i="1" s="1"/>
  <c r="L211" i="1"/>
  <c r="AB211" i="1" s="1"/>
  <c r="AD211" i="1" s="1"/>
  <c r="L205" i="1"/>
  <c r="AB205" i="1" s="1"/>
  <c r="AD205" i="1" s="1"/>
  <c r="L413" i="1"/>
  <c r="L284" i="1"/>
  <c r="AB284" i="1" s="1"/>
  <c r="AD284" i="1" s="1"/>
  <c r="L77" i="1"/>
  <c r="AB77" i="1" s="1"/>
  <c r="AD77" i="1" s="1"/>
  <c r="L375" i="1"/>
  <c r="L436" i="1"/>
  <c r="AB436" i="1" s="1"/>
  <c r="AD436" i="1" s="1"/>
  <c r="L207" i="1"/>
  <c r="AB207" i="1" s="1"/>
  <c r="AD207" i="1" s="1"/>
  <c r="L434" i="1"/>
  <c r="AB434" i="1" s="1"/>
  <c r="AD434" i="1" s="1"/>
  <c r="L243" i="1"/>
  <c r="L231" i="1"/>
  <c r="AB231" i="1" s="1"/>
  <c r="AD231" i="1" s="1"/>
  <c r="L236" i="1"/>
  <c r="AB236" i="1" s="1"/>
  <c r="AD236" i="1" s="1"/>
  <c r="L101" i="1"/>
  <c r="L347" i="1"/>
  <c r="AB347" i="1" s="1"/>
  <c r="AD347" i="1" s="1"/>
  <c r="L226" i="1"/>
  <c r="AB226" i="1" s="1"/>
  <c r="AD226" i="1" s="1"/>
  <c r="L98" i="1"/>
  <c r="AB98" i="1" s="1"/>
  <c r="AD98" i="1" s="1"/>
  <c r="L108" i="1"/>
  <c r="L450" i="1"/>
  <c r="L288" i="1"/>
  <c r="AB288" i="1" s="1"/>
  <c r="AD288" i="1" s="1"/>
  <c r="L195" i="1"/>
  <c r="AB195" i="1" s="1"/>
  <c r="AD195" i="1" s="1"/>
  <c r="L394" i="1"/>
  <c r="L80" i="1"/>
  <c r="AB80" i="1" s="1"/>
  <c r="AD80" i="1" s="1"/>
  <c r="L30" i="1"/>
  <c r="AB30" i="1" s="1"/>
  <c r="AD30" i="1" s="1"/>
  <c r="L429" i="1"/>
  <c r="AB429" i="1" s="1"/>
  <c r="AD429" i="1" s="1"/>
  <c r="L59" i="1"/>
  <c r="L266" i="1"/>
  <c r="L439" i="1"/>
  <c r="AB439" i="1" s="1"/>
  <c r="AD439" i="1" s="1"/>
  <c r="L27" i="1"/>
  <c r="AB27" i="1" s="1"/>
  <c r="AD27" i="1" s="1"/>
  <c r="L1500" i="1"/>
  <c r="L1506" i="1"/>
  <c r="L263" i="1"/>
  <c r="AB263" i="1" s="1"/>
  <c r="AD263" i="1" s="1"/>
  <c r="L7" i="1"/>
  <c r="AB7" i="1" s="1"/>
  <c r="AD7" i="1" s="1"/>
  <c r="L438" i="1"/>
  <c r="AB438" i="1" s="1"/>
  <c r="AD438" i="1" s="1"/>
  <c r="L126" i="1"/>
  <c r="AB126" i="1" s="1"/>
  <c r="AD126" i="1" s="1"/>
  <c r="L16" i="1"/>
  <c r="AB16" i="1" s="1"/>
  <c r="AD16" i="1" s="1"/>
  <c r="L291" i="1"/>
  <c r="L58" i="1"/>
  <c r="AB58" i="1" s="1"/>
  <c r="AD58" i="1" s="1"/>
  <c r="L21" i="1"/>
  <c r="AB21" i="1" s="1"/>
  <c r="AD21" i="1" s="1"/>
  <c r="L228" i="1"/>
  <c r="L179" i="1"/>
  <c r="AB179" i="1" s="1"/>
  <c r="AD179" i="1" s="1"/>
  <c r="L202" i="1"/>
  <c r="AB202" i="1" s="1"/>
  <c r="AD202" i="1" s="1"/>
  <c r="L129" i="1"/>
  <c r="L269" i="1"/>
  <c r="AB269" i="1" s="1"/>
  <c r="AD269" i="1" s="1"/>
  <c r="L34" i="1"/>
  <c r="AB34" i="1" s="1"/>
  <c r="AD34" i="1" s="1"/>
  <c r="L23" i="1"/>
  <c r="AB23" i="1" s="1"/>
  <c r="AD23" i="1" s="1"/>
  <c r="L296" i="1"/>
  <c r="L397" i="1"/>
  <c r="L1505" i="1"/>
  <c r="L286" i="1"/>
  <c r="L54" i="1"/>
  <c r="L1499" i="1"/>
  <c r="AB1499" i="1" s="1"/>
  <c r="AD1499" i="1" s="1"/>
  <c r="L185" i="1"/>
  <c r="AB185" i="1" s="1"/>
  <c r="AD185" i="1" s="1"/>
  <c r="L251" i="1"/>
  <c r="AB251" i="1" s="1"/>
  <c r="AD251" i="1" s="1"/>
  <c r="L63" i="1"/>
  <c r="L178" i="1"/>
  <c r="AB178" i="1" s="1"/>
  <c r="AD178" i="1" s="1"/>
  <c r="L122" i="1"/>
  <c r="L245" i="1"/>
  <c r="AB245" i="1" s="1"/>
  <c r="AD245" i="1" s="1"/>
  <c r="L13" i="1"/>
  <c r="AB13" i="1" s="1"/>
  <c r="AD13" i="1" s="1"/>
  <c r="L326" i="1"/>
  <c r="AB326" i="1" s="1"/>
  <c r="AD326" i="1" s="1"/>
  <c r="L38" i="1"/>
  <c r="L302" i="1"/>
  <c r="AB302" i="1" s="1"/>
  <c r="AD302" i="1" s="1"/>
  <c r="N1116" i="1"/>
  <c r="N1355" i="1"/>
  <c r="P1355" i="1" s="1"/>
  <c r="N529" i="1"/>
  <c r="P529" i="1" s="1"/>
  <c r="N711" i="1"/>
  <c r="P711" i="1" s="1"/>
  <c r="N1105" i="1"/>
  <c r="N520" i="1"/>
  <c r="N743" i="1"/>
  <c r="N1152" i="1"/>
  <c r="P1152" i="1" s="1"/>
  <c r="N1308" i="1"/>
  <c r="P1308" i="1" s="1"/>
  <c r="N1210" i="1"/>
  <c r="P1210" i="1" s="1"/>
  <c r="N1371" i="1"/>
  <c r="P1371" i="1" s="1"/>
  <c r="N657" i="1"/>
  <c r="P657" i="1" s="1"/>
  <c r="N1281" i="1"/>
  <c r="P1281" i="1" s="1"/>
  <c r="N781" i="1"/>
  <c r="N1243" i="1"/>
  <c r="P1243" i="1" s="1"/>
  <c r="N758" i="1"/>
  <c r="N638" i="1"/>
  <c r="N919" i="1"/>
  <c r="N644" i="1"/>
  <c r="N991" i="1"/>
  <c r="N1183" i="1"/>
  <c r="P1183" i="1" s="1"/>
  <c r="N1436" i="1"/>
  <c r="P1436" i="1" s="1"/>
  <c r="N997" i="1"/>
  <c r="N951" i="1"/>
  <c r="N1232" i="1"/>
  <c r="P1232" i="1" s="1"/>
  <c r="N1129" i="1"/>
  <c r="P1129" i="1" s="1"/>
  <c r="N1329" i="1"/>
  <c r="P1329" i="1" s="1"/>
  <c r="N121" i="1"/>
  <c r="N298" i="1"/>
  <c r="N223" i="1"/>
  <c r="N409" i="1"/>
  <c r="P409" i="1" s="1"/>
  <c r="N250" i="1"/>
  <c r="N404" i="1"/>
  <c r="P1507" i="1"/>
  <c r="R1507" i="1"/>
  <c r="O1507" i="1"/>
  <c r="R1501" i="1"/>
  <c r="P1501" i="1"/>
  <c r="O1501" i="1"/>
  <c r="P1509" i="1"/>
  <c r="R1509" i="1"/>
  <c r="O1509" i="1"/>
  <c r="R1504" i="1"/>
  <c r="O1504" i="1"/>
  <c r="P1504" i="1"/>
  <c r="N410" i="1"/>
  <c r="P410" i="1" s="1"/>
  <c r="N836" i="1"/>
  <c r="P836" i="1" s="1"/>
  <c r="N19" i="1"/>
  <c r="P19" i="1" s="1"/>
  <c r="N1006" i="1"/>
  <c r="P1006" i="1" s="1"/>
  <c r="N270" i="1"/>
  <c r="P270" i="1" s="1"/>
  <c r="N1357" i="1"/>
  <c r="P1357" i="1" s="1"/>
  <c r="N1374" i="1"/>
  <c r="P1374" i="1" s="1"/>
  <c r="N1037" i="1"/>
  <c r="P1037" i="1" s="1"/>
  <c r="N858" i="1"/>
  <c r="N628" i="1"/>
  <c r="P628" i="1" s="1"/>
  <c r="N392" i="1"/>
  <c r="P392" i="1" s="1"/>
  <c r="N418" i="1"/>
  <c r="P418" i="1" s="1"/>
  <c r="N579" i="1"/>
  <c r="N835" i="1"/>
  <c r="N1483" i="1"/>
  <c r="P1483" i="1" s="1"/>
  <c r="N1379" i="1"/>
  <c r="P1379" i="1" s="1"/>
  <c r="N1403" i="1"/>
  <c r="P1403" i="1" s="1"/>
  <c r="N616" i="1"/>
  <c r="P616" i="1" s="1"/>
  <c r="N798" i="1"/>
  <c r="N370" i="1"/>
  <c r="P370" i="1" s="1"/>
  <c r="N438" i="1"/>
  <c r="P438" i="1" s="1"/>
  <c r="N1237" i="1"/>
  <c r="P1237" i="1" s="1"/>
  <c r="N584" i="1"/>
  <c r="N1489" i="1"/>
  <c r="P1489" i="1" s="1"/>
  <c r="N1495" i="1"/>
  <c r="P1495" i="1" s="1"/>
  <c r="N1235" i="1"/>
  <c r="P1235" i="1" s="1"/>
  <c r="N1241" i="1"/>
  <c r="P1241" i="1" s="1"/>
  <c r="N617" i="1"/>
  <c r="N1055" i="1"/>
  <c r="N741" i="1"/>
  <c r="N1002" i="1"/>
  <c r="N127" i="1"/>
  <c r="N383" i="1"/>
  <c r="P383" i="1" s="1"/>
  <c r="N632" i="1"/>
  <c r="N814" i="1"/>
  <c r="N1387" i="1"/>
  <c r="P1387" i="1" s="1"/>
  <c r="N1287" i="1"/>
  <c r="P1287" i="1" s="1"/>
  <c r="N1165" i="1"/>
  <c r="P1165" i="1" s="1"/>
  <c r="N795" i="1"/>
  <c r="N1022" i="1"/>
  <c r="N609" i="1"/>
  <c r="P609" i="1" s="1"/>
  <c r="N956" i="1"/>
  <c r="P956" i="1" s="1"/>
  <c r="N784" i="1"/>
  <c r="N1090" i="1"/>
  <c r="P1090" i="1" s="1"/>
  <c r="N877" i="1"/>
  <c r="N994" i="1"/>
  <c r="N1300" i="1"/>
  <c r="P1300" i="1" s="1"/>
  <c r="N1452" i="1"/>
  <c r="P1452" i="1" s="1"/>
  <c r="N800" i="1"/>
  <c r="N891" i="1"/>
  <c r="N1147" i="1"/>
  <c r="N455" i="1"/>
  <c r="P455" i="1" s="1"/>
  <c r="N1481" i="1"/>
  <c r="P1481" i="1" s="1"/>
  <c r="N762" i="1"/>
  <c r="P762" i="1" s="1"/>
  <c r="N1361" i="1"/>
  <c r="P1361" i="1" s="1"/>
  <c r="N1456" i="1"/>
  <c r="P1456" i="1" s="1"/>
  <c r="N1400" i="1"/>
  <c r="P1400" i="1" s="1"/>
  <c r="N1447" i="1"/>
  <c r="P1447" i="1" s="1"/>
  <c r="N953" i="1"/>
  <c r="N853" i="1"/>
  <c r="P853" i="1" s="1"/>
  <c r="N1338" i="1"/>
  <c r="P1338" i="1" s="1"/>
  <c r="N659" i="1"/>
  <c r="N775" i="1"/>
  <c r="N1222" i="1"/>
  <c r="P1222" i="1" s="1"/>
  <c r="N1204" i="1"/>
  <c r="P1204" i="1" s="1"/>
  <c r="N448" i="1"/>
  <c r="P448" i="1" s="1"/>
  <c r="N412" i="1"/>
  <c r="P412" i="1" s="1"/>
  <c r="N478" i="1"/>
  <c r="P478" i="1" s="1"/>
  <c r="N668" i="1"/>
  <c r="N1457" i="1"/>
  <c r="P1457" i="1" s="1"/>
  <c r="N1024" i="1"/>
  <c r="N1262" i="1"/>
  <c r="P1262" i="1" s="1"/>
  <c r="N401" i="1"/>
  <c r="P401" i="1" s="1"/>
  <c r="N557" i="1"/>
  <c r="P557" i="1" s="1"/>
  <c r="N1349" i="1"/>
  <c r="P1349" i="1" s="1"/>
  <c r="N1411" i="1"/>
  <c r="P1411" i="1" s="1"/>
  <c r="N1062" i="1"/>
  <c r="P1062" i="1" s="1"/>
  <c r="N672" i="1"/>
  <c r="P672" i="1" s="1"/>
  <c r="N780" i="1"/>
  <c r="P780" i="1" s="1"/>
  <c r="N1350" i="1"/>
  <c r="P1350" i="1" s="1"/>
  <c r="N1132" i="1"/>
  <c r="N502" i="1"/>
  <c r="N626" i="1"/>
  <c r="N1486" i="1"/>
  <c r="P1486" i="1" s="1"/>
  <c r="N1320" i="1"/>
  <c r="P1320" i="1" s="1"/>
  <c r="N511" i="1"/>
  <c r="N575" i="1"/>
  <c r="N921" i="1"/>
  <c r="N1307" i="1"/>
  <c r="P1307" i="1" s="1"/>
  <c r="N958" i="1"/>
  <c r="N662" i="1"/>
  <c r="N944" i="1"/>
  <c r="N1033" i="1"/>
  <c r="N868" i="1"/>
  <c r="N1302" i="1"/>
  <c r="P1302" i="1" s="1"/>
  <c r="N1075" i="1"/>
  <c r="N988" i="1"/>
  <c r="N567" i="1"/>
  <c r="N1271" i="1"/>
  <c r="P1271" i="1" s="1"/>
  <c r="N378" i="1"/>
  <c r="P378" i="1" s="1"/>
  <c r="N908" i="1"/>
  <c r="N1098" i="1"/>
  <c r="N1425" i="1"/>
  <c r="P1425" i="1" s="1"/>
  <c r="N110" i="1"/>
  <c r="P110" i="1" s="1"/>
  <c r="N504" i="1"/>
  <c r="N620" i="1"/>
  <c r="N967" i="1"/>
  <c r="N1066" i="1"/>
  <c r="N1248" i="1"/>
  <c r="P1248" i="1" s="1"/>
  <c r="N1240" i="1"/>
  <c r="P1240" i="1" s="1"/>
  <c r="N747" i="1"/>
  <c r="N582" i="1"/>
  <c r="N838" i="1"/>
  <c r="N681" i="1"/>
  <c r="N772" i="1"/>
  <c r="P772" i="1" s="1"/>
  <c r="N1028" i="1"/>
  <c r="N607" i="1"/>
  <c r="N1119" i="1"/>
  <c r="N573" i="1"/>
  <c r="N1292" i="1"/>
  <c r="P1292" i="1" s="1"/>
  <c r="N1144" i="1"/>
  <c r="N474" i="1"/>
  <c r="P474" i="1" s="1"/>
  <c r="N1334" i="1"/>
  <c r="P1334" i="1" s="1"/>
  <c r="N651" i="1"/>
  <c r="N432" i="1"/>
  <c r="P432" i="1" s="1"/>
  <c r="N1161" i="1"/>
  <c r="P1161" i="1" s="1"/>
  <c r="N1301" i="1"/>
  <c r="P1301" i="1" s="1"/>
  <c r="N1256" i="1"/>
  <c r="P1256" i="1" s="1"/>
  <c r="N685" i="1"/>
  <c r="P685" i="1" s="1"/>
  <c r="N661" i="1"/>
  <c r="P661" i="1" s="1"/>
  <c r="N493" i="1"/>
  <c r="P493" i="1" s="1"/>
  <c r="N1061" i="1"/>
  <c r="N1244" i="1"/>
  <c r="P1244" i="1" s="1"/>
  <c r="N1201" i="1"/>
  <c r="P1201" i="1" s="1"/>
  <c r="N1359" i="1"/>
  <c r="P1359" i="1" s="1"/>
  <c r="N1184" i="1"/>
  <c r="P1184" i="1" s="1"/>
  <c r="N1172" i="1"/>
  <c r="P1172" i="1" s="1"/>
  <c r="N738" i="1"/>
  <c r="P738" i="1" s="1"/>
  <c r="N1358" i="1"/>
  <c r="P1358" i="1" s="1"/>
  <c r="N595" i="1"/>
  <c r="N431" i="1"/>
  <c r="P431" i="1" s="1"/>
  <c r="N1041" i="1"/>
  <c r="N1295" i="1"/>
  <c r="P1295" i="1" s="1"/>
  <c r="N1175" i="1"/>
  <c r="P1175" i="1" s="1"/>
  <c r="N1255" i="1"/>
  <c r="P1255" i="1" s="1"/>
  <c r="N435" i="1"/>
  <c r="P435" i="1" s="1"/>
  <c r="N302" i="1"/>
  <c r="P302" i="1" s="1"/>
  <c r="N1340" i="1"/>
  <c r="P1340" i="1" s="1"/>
  <c r="N1238" i="1"/>
  <c r="P1238" i="1" s="1"/>
  <c r="N1304" i="1"/>
  <c r="P1304" i="1" s="1"/>
  <c r="N615" i="1"/>
  <c r="P615" i="1" s="1"/>
  <c r="N660" i="1"/>
  <c r="P660" i="1" s="1"/>
  <c r="N1180" i="1"/>
  <c r="P1180" i="1" s="1"/>
  <c r="N347" i="1"/>
  <c r="P347" i="1" s="1"/>
  <c r="N451" i="1"/>
  <c r="P451" i="1" s="1"/>
  <c r="N371" i="1"/>
  <c r="P371" i="1" s="1"/>
  <c r="N137" i="1"/>
  <c r="N126" i="1"/>
  <c r="O126" i="1" s="1"/>
  <c r="N125" i="1"/>
  <c r="N444" i="1"/>
  <c r="N437" i="1"/>
  <c r="P437" i="1" s="1"/>
  <c r="N316" i="1"/>
  <c r="P316" i="1" s="1"/>
  <c r="N78" i="1"/>
  <c r="N214" i="1"/>
  <c r="P214" i="1" s="1"/>
  <c r="N9" i="1"/>
  <c r="P9" i="1" s="1"/>
  <c r="N320" i="1"/>
  <c r="P320" i="1" s="1"/>
  <c r="N154" i="1"/>
  <c r="P154" i="1" s="1"/>
  <c r="N334" i="1"/>
  <c r="P334" i="1" s="1"/>
  <c r="N149" i="1"/>
  <c r="P149" i="1" s="1"/>
  <c r="N68" i="1"/>
  <c r="N191" i="1"/>
  <c r="P191" i="1" s="1"/>
  <c r="N177" i="1"/>
  <c r="P177" i="1" s="1"/>
  <c r="N445" i="1"/>
  <c r="N289" i="1"/>
  <c r="N132" i="1"/>
  <c r="P132" i="1" s="1"/>
  <c r="N388" i="1"/>
  <c r="P388" i="1" s="1"/>
  <c r="N176" i="1"/>
  <c r="N145" i="1"/>
  <c r="N343" i="1"/>
  <c r="N387" i="1"/>
  <c r="P387" i="1" s="1"/>
  <c r="N420" i="1"/>
  <c r="N376" i="1"/>
  <c r="P376" i="1" s="1"/>
  <c r="N348" i="1"/>
  <c r="P348" i="1" s="1"/>
  <c r="N379" i="1"/>
  <c r="P379" i="1" s="1"/>
  <c r="N305" i="1"/>
  <c r="N1353" i="1"/>
  <c r="P1353" i="1" s="1"/>
  <c r="N1382" i="1"/>
  <c r="P1382" i="1" s="1"/>
  <c r="N426" i="1"/>
  <c r="P426" i="1" s="1"/>
  <c r="N369" i="1"/>
  <c r="P369" i="1" s="1"/>
  <c r="N335" i="1"/>
  <c r="N152" i="1"/>
  <c r="P152" i="1" s="1"/>
  <c r="N421" i="1"/>
  <c r="N181" i="1"/>
  <c r="P181" i="1" s="1"/>
  <c r="N1058" i="1"/>
  <c r="P1058" i="1" s="1"/>
  <c r="N393" i="1"/>
  <c r="P393" i="1" s="1"/>
  <c r="N293" i="1"/>
  <c r="P293" i="1" s="1"/>
  <c r="N385" i="1"/>
  <c r="N308" i="1"/>
  <c r="P308" i="1" s="1"/>
  <c r="N209" i="1"/>
  <c r="N87" i="1"/>
  <c r="N27" i="1"/>
  <c r="N114" i="1"/>
  <c r="P114" i="1" s="1"/>
  <c r="N6" i="1"/>
  <c r="N218" i="1"/>
  <c r="R218" i="1" s="1"/>
  <c r="N197" i="1"/>
  <c r="N263" i="1"/>
  <c r="P263" i="1" s="1"/>
  <c r="N74" i="1"/>
  <c r="P74" i="1" s="1"/>
  <c r="N248" i="1"/>
  <c r="N249" i="1"/>
  <c r="N187" i="1"/>
  <c r="N14" i="1"/>
  <c r="P14" i="1" s="1"/>
  <c r="N86" i="1"/>
  <c r="O86" i="1" s="1"/>
  <c r="N194" i="1"/>
  <c r="N180" i="1"/>
  <c r="P180" i="1" s="1"/>
  <c r="N271" i="1"/>
  <c r="P271" i="1" s="1"/>
  <c r="N1395" i="1"/>
  <c r="P1395" i="1" s="1"/>
  <c r="N188" i="1"/>
  <c r="N238" i="1"/>
  <c r="N240" i="1"/>
  <c r="N148" i="1"/>
  <c r="P148" i="1" s="1"/>
  <c r="N1428" i="1"/>
  <c r="P1428" i="1" s="1"/>
  <c r="N205" i="1"/>
  <c r="N48" i="1"/>
  <c r="O48" i="1" s="1"/>
  <c r="N24" i="1"/>
  <c r="N46" i="1"/>
  <c r="N32" i="1"/>
  <c r="N80" i="1"/>
  <c r="N167" i="1"/>
  <c r="N118" i="1"/>
  <c r="N70" i="1"/>
  <c r="N233" i="1"/>
  <c r="N56" i="1"/>
  <c r="N174" i="1"/>
  <c r="P174" i="1" s="1"/>
  <c r="N173" i="1"/>
  <c r="N71" i="1"/>
  <c r="N212" i="1"/>
  <c r="N61" i="1"/>
  <c r="P61" i="1" s="1"/>
  <c r="N277" i="1"/>
  <c r="R277" i="1" s="1"/>
  <c r="N72" i="1"/>
  <c r="N254" i="1"/>
  <c r="N198" i="1"/>
  <c r="N433" i="1"/>
  <c r="N60" i="1"/>
  <c r="N91" i="1"/>
  <c r="N203" i="1"/>
  <c r="N49" i="1"/>
  <c r="N257" i="1"/>
  <c r="N232" i="1"/>
  <c r="N244" i="1"/>
  <c r="N199" i="1"/>
  <c r="N94" i="1"/>
  <c r="N230" i="1"/>
  <c r="N95" i="1"/>
  <c r="P95" i="1" s="1"/>
  <c r="N237" i="1"/>
  <c r="N210" i="1"/>
  <c r="N297" i="1"/>
  <c r="N304" i="1"/>
  <c r="N39" i="1"/>
  <c r="N255" i="1"/>
  <c r="N398" i="1"/>
  <c r="N160" i="1"/>
  <c r="P160" i="1" s="1"/>
  <c r="N367" i="1"/>
  <c r="R367" i="1" s="1"/>
  <c r="N7" i="1"/>
  <c r="N175" i="1"/>
  <c r="O175" i="1" s="1"/>
  <c r="N227" i="1"/>
  <c r="N18" i="1"/>
  <c r="N406" i="1"/>
  <c r="N147" i="1"/>
  <c r="P147" i="1" s="1"/>
  <c r="N102" i="1"/>
  <c r="N386" i="1"/>
  <c r="N239" i="1"/>
  <c r="N285" i="1"/>
  <c r="N235" i="1"/>
  <c r="N150" i="1"/>
  <c r="N116" i="1"/>
  <c r="N107" i="1"/>
  <c r="N164" i="1"/>
  <c r="N446" i="1"/>
  <c r="N245" i="1"/>
  <c r="N119" i="1"/>
  <c r="N44" i="1"/>
  <c r="N313" i="1"/>
  <c r="N201" i="1"/>
  <c r="N315" i="1"/>
  <c r="N62" i="1"/>
  <c r="N211" i="1"/>
  <c r="N306" i="1"/>
  <c r="N219" i="1"/>
  <c r="N159" i="1"/>
  <c r="N90" i="1"/>
  <c r="N156" i="1"/>
  <c r="N390" i="1"/>
  <c r="N382" i="1"/>
  <c r="R382" i="1" s="1"/>
  <c r="N155" i="1"/>
  <c r="N143" i="1"/>
  <c r="N195" i="1"/>
  <c r="N33" i="1"/>
  <c r="N41" i="1"/>
  <c r="N120" i="1"/>
  <c r="N368" i="1"/>
  <c r="P368" i="1" s="1"/>
  <c r="N338" i="1"/>
  <c r="P338" i="1" s="1"/>
  <c r="N361" i="1"/>
  <c r="P361" i="1" s="1"/>
  <c r="N364" i="1"/>
  <c r="P364" i="1" s="1"/>
  <c r="N264" i="1"/>
  <c r="P264" i="1" s="1"/>
  <c r="N411" i="1"/>
  <c r="P411" i="1" s="1"/>
  <c r="N357" i="1"/>
  <c r="P357" i="1" s="1"/>
  <c r="N360" i="1"/>
  <c r="P360" i="1" s="1"/>
  <c r="N317" i="1"/>
  <c r="P317" i="1" s="1"/>
  <c r="N256" i="1"/>
  <c r="P256" i="1" s="1"/>
  <c r="N85" i="1"/>
  <c r="P85" i="1" s="1"/>
  <c r="N303" i="1"/>
  <c r="P303" i="1" s="1"/>
  <c r="N204" i="1"/>
  <c r="P204" i="1" s="1"/>
  <c r="N225" i="1"/>
  <c r="P225" i="1" s="1"/>
  <c r="N112" i="1"/>
  <c r="P112" i="1" s="1"/>
  <c r="N322" i="1"/>
  <c r="P322" i="1" s="1"/>
  <c r="N449" i="1"/>
  <c r="P449" i="1" s="1"/>
  <c r="N354" i="1"/>
  <c r="P354" i="1" s="1"/>
  <c r="N356" i="1"/>
  <c r="P356" i="1" s="1"/>
  <c r="N345" i="1"/>
  <c r="P345" i="1" s="1"/>
  <c r="N170" i="1"/>
  <c r="P170" i="1" s="1"/>
  <c r="N349" i="1"/>
  <c r="P349" i="1" s="1"/>
  <c r="N171" i="1"/>
  <c r="P171" i="1" s="1"/>
  <c r="N395" i="1"/>
  <c r="P395" i="1" s="1"/>
  <c r="N253" i="1"/>
  <c r="P253" i="1" s="1"/>
  <c r="N185" i="1"/>
  <c r="P185" i="1" s="1"/>
  <c r="N312" i="1"/>
  <c r="P312" i="1" s="1"/>
  <c r="N311" i="1"/>
  <c r="P311" i="1" s="1"/>
  <c r="N384" i="1"/>
  <c r="P384" i="1" s="1"/>
  <c r="N391" i="1"/>
  <c r="P391" i="1" s="1"/>
  <c r="R300" i="1"/>
  <c r="O300" i="1"/>
  <c r="N328" i="1"/>
  <c r="P328" i="1" s="1"/>
  <c r="N295" i="1"/>
  <c r="P295" i="1" s="1"/>
  <c r="N373" i="1"/>
  <c r="P373" i="1" s="1"/>
  <c r="N100" i="1"/>
  <c r="P100" i="1" s="1"/>
  <c r="N336" i="1"/>
  <c r="P336" i="1" s="1"/>
  <c r="N337" i="1"/>
  <c r="P337" i="1" s="1"/>
  <c r="N105" i="1"/>
  <c r="P105" i="1" s="1"/>
  <c r="N419" i="1"/>
  <c r="P419" i="1" s="1"/>
  <c r="N340" i="1"/>
  <c r="P340" i="1" s="1"/>
  <c r="N333" i="1"/>
  <c r="P333" i="1" s="1"/>
  <c r="N272" i="1"/>
  <c r="P272" i="1" s="1"/>
  <c r="N399" i="1"/>
  <c r="P399" i="1" s="1"/>
  <c r="N415" i="1"/>
  <c r="P415" i="1" s="1"/>
  <c r="N307" i="1"/>
  <c r="P307" i="1" s="1"/>
  <c r="N324" i="1"/>
  <c r="P324" i="1" s="1"/>
  <c r="N344" i="1"/>
  <c r="P344" i="1" s="1"/>
  <c r="N321" i="1"/>
  <c r="P321" i="1" s="1"/>
  <c r="N325" i="1"/>
  <c r="P325" i="1" s="1"/>
  <c r="N287" i="1"/>
  <c r="P287" i="1" s="1"/>
  <c r="N193" i="1"/>
  <c r="P193" i="1" s="1"/>
  <c r="N407" i="1"/>
  <c r="P407" i="1" s="1"/>
  <c r="N131" i="1"/>
  <c r="P131" i="1" s="1"/>
  <c r="N329" i="1"/>
  <c r="P329" i="1" s="1"/>
  <c r="N381" i="1"/>
  <c r="P381" i="1" s="1"/>
  <c r="N124" i="1"/>
  <c r="P124" i="1" s="1"/>
  <c r="N104" i="1"/>
  <c r="P104" i="1" s="1"/>
  <c r="N380" i="1"/>
  <c r="P380" i="1" s="1"/>
  <c r="N365" i="1"/>
  <c r="P365" i="1" s="1"/>
  <c r="N427" i="1"/>
  <c r="P427" i="1" s="1"/>
  <c r="N166" i="1"/>
  <c r="P166" i="1" s="1"/>
  <c r="N208" i="1"/>
  <c r="P208" i="1" s="1"/>
  <c r="N342" i="1"/>
  <c r="P342" i="1" s="1"/>
  <c r="N73" i="1"/>
  <c r="P73" i="1" s="1"/>
  <c r="N117" i="1"/>
  <c r="P117" i="1" s="1"/>
  <c r="N279" i="1"/>
  <c r="P279" i="1" s="1"/>
  <c r="N350" i="1"/>
  <c r="P350" i="1" s="1"/>
  <c r="N81" i="1"/>
  <c r="P81" i="1" s="1"/>
  <c r="N268" i="1"/>
  <c r="P268" i="1" s="1"/>
  <c r="N423" i="1"/>
  <c r="P423" i="1" s="1"/>
  <c r="N377" i="1"/>
  <c r="P377" i="1" s="1"/>
  <c r="N318" i="1"/>
  <c r="P318" i="1" s="1"/>
  <c r="N341" i="1"/>
  <c r="P341" i="1" s="1"/>
  <c r="N275" i="1"/>
  <c r="P275" i="1" s="1"/>
  <c r="N77" i="1"/>
  <c r="P77" i="1" s="1"/>
  <c r="N442" i="1"/>
  <c r="P442" i="1" s="1"/>
  <c r="N11" i="1"/>
  <c r="P11" i="1" s="1"/>
  <c r="N29" i="1"/>
  <c r="P29" i="1" s="1"/>
  <c r="N45" i="1"/>
  <c r="P45" i="1" s="1"/>
  <c r="N57" i="1"/>
  <c r="P57" i="1" s="1"/>
  <c r="N21" i="1"/>
  <c r="P21" i="1" s="1"/>
  <c r="N26" i="1"/>
  <c r="P26" i="1" s="1"/>
  <c r="N17" i="1"/>
  <c r="P17" i="1" s="1"/>
  <c r="N66" i="1"/>
  <c r="P66" i="1" s="1"/>
  <c r="N35" i="1"/>
  <c r="P35" i="1" s="1"/>
  <c r="N47" i="1"/>
  <c r="P47" i="1" s="1"/>
  <c r="N22" i="1"/>
  <c r="P22" i="1" s="1"/>
  <c r="N67" i="1"/>
  <c r="P67" i="1" s="1"/>
  <c r="N23" i="1"/>
  <c r="P23" i="1" s="1"/>
  <c r="N64" i="1"/>
  <c r="P64" i="1" s="1"/>
  <c r="N42" i="1"/>
  <c r="P42" i="1" s="1"/>
  <c r="N28" i="1"/>
  <c r="P28" i="1" s="1"/>
  <c r="R55" i="1"/>
  <c r="O55" i="1"/>
  <c r="N12" i="1"/>
  <c r="P12" i="1" s="1"/>
  <c r="N37" i="1"/>
  <c r="P37" i="1" s="1"/>
  <c r="N20" i="1"/>
  <c r="P20" i="1" s="1"/>
  <c r="N43" i="1"/>
  <c r="P43" i="1" s="1"/>
  <c r="N50" i="1"/>
  <c r="P50" i="1" s="1"/>
  <c r="N52" i="1"/>
  <c r="P52" i="1" s="1"/>
  <c r="N53" i="1"/>
  <c r="P53" i="1" s="1"/>
  <c r="N196" i="1" l="1"/>
  <c r="P196" i="1" s="1"/>
  <c r="N200" i="1"/>
  <c r="P200" i="1" s="1"/>
  <c r="N261" i="1"/>
  <c r="N251" i="1"/>
  <c r="N144" i="1"/>
  <c r="N339" i="1"/>
  <c r="N172" i="1"/>
  <c r="P172" i="1" s="1"/>
  <c r="N182" i="1"/>
  <c r="N93" i="1"/>
  <c r="R93" i="1" s="1"/>
  <c r="N281" i="1"/>
  <c r="P281" i="1" s="1"/>
  <c r="N1372" i="1"/>
  <c r="P1372" i="1" s="1"/>
  <c r="N278" i="1"/>
  <c r="P278" i="1" s="1"/>
  <c r="N1228" i="1"/>
  <c r="P1228" i="1" s="1"/>
  <c r="N1263" i="1"/>
  <c r="P1263" i="1" s="1"/>
  <c r="N725" i="1"/>
  <c r="N1385" i="1"/>
  <c r="P1385" i="1" s="1"/>
  <c r="N570" i="1"/>
  <c r="N1323" i="1"/>
  <c r="P1323" i="1" s="1"/>
  <c r="N591" i="1"/>
  <c r="P591" i="1" s="1"/>
  <c r="N977" i="1"/>
  <c r="P977" i="1" s="1"/>
  <c r="N947" i="1"/>
  <c r="P947" i="1" s="1"/>
  <c r="N1178" i="1"/>
  <c r="P1178" i="1" s="1"/>
  <c r="N1188" i="1"/>
  <c r="P1188" i="1" s="1"/>
  <c r="N925" i="1"/>
  <c r="N940" i="1"/>
  <c r="N538" i="1"/>
  <c r="N1347" i="1"/>
  <c r="P1347" i="1" s="1"/>
  <c r="N1191" i="1"/>
  <c r="P1191" i="1" s="1"/>
  <c r="N499" i="1"/>
  <c r="N688" i="1"/>
  <c r="N1182" i="1"/>
  <c r="P1182" i="1" s="1"/>
  <c r="N578" i="1"/>
  <c r="P578" i="1" s="1"/>
  <c r="N351" i="1"/>
  <c r="P351" i="1" s="1"/>
  <c r="N1392" i="1"/>
  <c r="P1392" i="1" s="1"/>
  <c r="N963" i="1"/>
  <c r="N574" i="1"/>
  <c r="P574" i="1" s="1"/>
  <c r="N926" i="1"/>
  <c r="N813" i="1"/>
  <c r="P813" i="1" s="1"/>
  <c r="N1277" i="1"/>
  <c r="P1277" i="1" s="1"/>
  <c r="N604" i="1"/>
  <c r="N459" i="1"/>
  <c r="P459" i="1" s="1"/>
  <c r="N697" i="1"/>
  <c r="N995" i="1"/>
  <c r="P995" i="1" s="1"/>
  <c r="N978" i="1"/>
  <c r="P978" i="1" s="1"/>
  <c r="N670" i="1"/>
  <c r="L1503" i="1"/>
  <c r="N1498" i="1"/>
  <c r="B30" i="3"/>
  <c r="Q1498" i="1"/>
  <c r="N179" i="1"/>
  <c r="P179" i="1" s="1"/>
  <c r="L880" i="1"/>
  <c r="AB880" i="1" s="1"/>
  <c r="AD880" i="1" s="1"/>
  <c r="L161" i="1"/>
  <c r="AB161" i="1" s="1"/>
  <c r="AD161" i="1" s="1"/>
  <c r="Q161" i="1"/>
  <c r="V2" i="1"/>
  <c r="Q624" i="1"/>
  <c r="L624" i="1"/>
  <c r="AB624" i="1" s="1"/>
  <c r="AD624" i="1" s="1"/>
  <c r="N98" i="1"/>
  <c r="N236" i="1"/>
  <c r="N1367" i="1"/>
  <c r="P1367" i="1" s="1"/>
  <c r="N269" i="1"/>
  <c r="P269" i="1" s="1"/>
  <c r="N288" i="1"/>
  <c r="P288" i="1" s="1"/>
  <c r="L4" i="1"/>
  <c r="L614" i="1"/>
  <c r="AB614" i="1" s="1"/>
  <c r="AD614" i="1" s="1"/>
  <c r="L247" i="1"/>
  <c r="Q247" i="1"/>
  <c r="N34" i="1"/>
  <c r="P34" i="1" s="1"/>
  <c r="N550" i="1"/>
  <c r="N740" i="1"/>
  <c r="N461" i="1"/>
  <c r="N902" i="1"/>
  <c r="L1198" i="1"/>
  <c r="AB1198" i="1" s="1"/>
  <c r="AD1198" i="1" s="1"/>
  <c r="N280" i="1"/>
  <c r="N1233" i="1"/>
  <c r="P1233" i="1" s="1"/>
  <c r="N924" i="1"/>
  <c r="N1067" i="1"/>
  <c r="N1343" i="1"/>
  <c r="P1343" i="1" s="1"/>
  <c r="L1044" i="1"/>
  <c r="AB1044" i="1" s="1"/>
  <c r="AD1044" i="1" s="1"/>
  <c r="L1084" i="1"/>
  <c r="AB1084" i="1" s="1"/>
  <c r="AD1084" i="1" s="1"/>
  <c r="L829" i="1"/>
  <c r="AB829" i="1" s="1"/>
  <c r="AD829" i="1" s="1"/>
  <c r="L527" i="1"/>
  <c r="N527" i="1" s="1"/>
  <c r="Q527" i="1"/>
  <c r="Q441" i="1"/>
  <c r="N1046" i="1"/>
  <c r="N217" i="1"/>
  <c r="P217" i="1" s="1"/>
  <c r="N231" i="1"/>
  <c r="N294" i="1"/>
  <c r="P294" i="1" s="1"/>
  <c r="N436" i="1"/>
  <c r="P436" i="1" s="1"/>
  <c r="N771" i="1"/>
  <c r="N443" i="1"/>
  <c r="P443" i="1" s="1"/>
  <c r="N730" i="1"/>
  <c r="P730" i="1" s="1"/>
  <c r="N326" i="1"/>
  <c r="P326" i="1" s="1"/>
  <c r="N186" i="1"/>
  <c r="N134" i="1"/>
  <c r="N802" i="1"/>
  <c r="N843" i="1"/>
  <c r="N870" i="1"/>
  <c r="N1473" i="1"/>
  <c r="P1473" i="1" s="1"/>
  <c r="N1366" i="1"/>
  <c r="P1366" i="1" s="1"/>
  <c r="N1466" i="1"/>
  <c r="P1466" i="1" s="1"/>
  <c r="N1373" i="1"/>
  <c r="P1373" i="1" s="1"/>
  <c r="N1356" i="1"/>
  <c r="P1356" i="1" s="1"/>
  <c r="N552" i="1"/>
  <c r="P552" i="1" s="1"/>
  <c r="N1060" i="1"/>
  <c r="N416" i="1"/>
  <c r="P416" i="1" s="1"/>
  <c r="N276" i="1"/>
  <c r="N1133" i="1"/>
  <c r="P1133" i="1" s="1"/>
  <c r="N1013" i="1"/>
  <c r="N16" i="1"/>
  <c r="N417" i="1"/>
  <c r="N1462" i="1"/>
  <c r="P1462" i="1" s="1"/>
  <c r="N1381" i="1"/>
  <c r="P1381" i="1" s="1"/>
  <c r="N58" i="1"/>
  <c r="P58" i="1" s="1"/>
  <c r="N158" i="1"/>
  <c r="P158" i="1" s="1"/>
  <c r="N372" i="1"/>
  <c r="P372" i="1" s="1"/>
  <c r="N1335" i="1"/>
  <c r="P1335" i="1" s="1"/>
  <c r="N728" i="1"/>
  <c r="N759" i="1"/>
  <c r="O759" i="1" s="1"/>
  <c r="N927" i="1"/>
  <c r="N224" i="1"/>
  <c r="P224" i="1" s="1"/>
  <c r="N284" i="1"/>
  <c r="P284" i="1" s="1"/>
  <c r="N99" i="1"/>
  <c r="AB99" i="1"/>
  <c r="AD99" i="1" s="1"/>
  <c r="N1079" i="1"/>
  <c r="AB1079" i="1"/>
  <c r="AD1079" i="1" s="1"/>
  <c r="N400" i="1"/>
  <c r="P400" i="1" s="1"/>
  <c r="AB400" i="1"/>
  <c r="AD400" i="1" s="1"/>
  <c r="N1197" i="1"/>
  <c r="P1197" i="1" s="1"/>
  <c r="AB1197" i="1"/>
  <c r="AD1197" i="1" s="1"/>
  <c r="N931" i="1"/>
  <c r="AB931" i="1"/>
  <c r="AD931" i="1" s="1"/>
  <c r="N1231" i="1"/>
  <c r="P1231" i="1" s="1"/>
  <c r="AB1231" i="1"/>
  <c r="AD1231" i="1" s="1"/>
  <c r="N1286" i="1"/>
  <c r="P1286" i="1" s="1"/>
  <c r="AB1286" i="1"/>
  <c r="AD1286" i="1" s="1"/>
  <c r="N675" i="1"/>
  <c r="AB675" i="1"/>
  <c r="AD675" i="1" s="1"/>
  <c r="N1166" i="1"/>
  <c r="P1166" i="1" s="1"/>
  <c r="N1316" i="1"/>
  <c r="P1316" i="1" s="1"/>
  <c r="N1103" i="1"/>
  <c r="N1111" i="1"/>
  <c r="N63" i="1"/>
  <c r="AB63" i="1"/>
  <c r="AD63" i="1" s="1"/>
  <c r="N296" i="1"/>
  <c r="P296" i="1" s="1"/>
  <c r="AB296" i="1"/>
  <c r="AD296" i="1" s="1"/>
  <c r="N1506" i="1"/>
  <c r="R1506" i="1" s="1"/>
  <c r="AB1506" i="1"/>
  <c r="AD1506" i="1" s="1"/>
  <c r="N796" i="1"/>
  <c r="AB796" i="1"/>
  <c r="AD796" i="1" s="1"/>
  <c r="N3" i="1"/>
  <c r="P3" i="1" s="1"/>
  <c r="AB3" i="1"/>
  <c r="AD3" i="1" s="1"/>
  <c r="N1160" i="1"/>
  <c r="P1160" i="1" s="1"/>
  <c r="AB1160" i="1"/>
  <c r="AD1160" i="1" s="1"/>
  <c r="N1053" i="1"/>
  <c r="AB1053" i="1"/>
  <c r="AD1053" i="1" s="1"/>
  <c r="N942" i="1"/>
  <c r="AB942" i="1"/>
  <c r="AD942" i="1" s="1"/>
  <c r="N414" i="1"/>
  <c r="N274" i="1"/>
  <c r="N734" i="1"/>
  <c r="N1168" i="1"/>
  <c r="P1168" i="1" s="1"/>
  <c r="N1500" i="1"/>
  <c r="AB1500" i="1"/>
  <c r="AD1500" i="1" s="1"/>
  <c r="N394" i="1"/>
  <c r="AB394" i="1"/>
  <c r="AD394" i="1" s="1"/>
  <c r="N101" i="1"/>
  <c r="AB101" i="1"/>
  <c r="AD101" i="1" s="1"/>
  <c r="N375" i="1"/>
  <c r="AB375" i="1"/>
  <c r="AD375" i="1" s="1"/>
  <c r="N309" i="1"/>
  <c r="R309" i="1" s="1"/>
  <c r="AB309" i="1"/>
  <c r="AD309" i="1" s="1"/>
  <c r="N1196" i="1"/>
  <c r="P1196" i="1" s="1"/>
  <c r="AB1196" i="1"/>
  <c r="AD1196" i="1" s="1"/>
  <c r="N1397" i="1"/>
  <c r="P1397" i="1" s="1"/>
  <c r="AB1397" i="1"/>
  <c r="AD1397" i="1" s="1"/>
  <c r="N1216" i="1"/>
  <c r="P1216" i="1" s="1"/>
  <c r="AB1216" i="1"/>
  <c r="AD1216" i="1" s="1"/>
  <c r="N1482" i="1"/>
  <c r="P1482" i="1" s="1"/>
  <c r="AB1482" i="1"/>
  <c r="AD1482" i="1" s="1"/>
  <c r="N220" i="1"/>
  <c r="P220" i="1" s="1"/>
  <c r="AB220" i="1"/>
  <c r="AD220" i="1" s="1"/>
  <c r="N1431" i="1"/>
  <c r="P1431" i="1" s="1"/>
  <c r="AB1431" i="1"/>
  <c r="AD1431" i="1" s="1"/>
  <c r="N1086" i="1"/>
  <c r="P1086" i="1" s="1"/>
  <c r="AB1086" i="1"/>
  <c r="AD1086" i="1" s="1"/>
  <c r="N1211" i="1"/>
  <c r="P1211" i="1" s="1"/>
  <c r="AB1211" i="1"/>
  <c r="AD1211" i="1" s="1"/>
  <c r="N1404" i="1"/>
  <c r="P1404" i="1" s="1"/>
  <c r="AB1404" i="1"/>
  <c r="AD1404" i="1" s="1"/>
  <c r="N1049" i="1"/>
  <c r="AB1049" i="1"/>
  <c r="AD1049" i="1" s="1"/>
  <c r="N1478" i="1"/>
  <c r="P1478" i="1" s="1"/>
  <c r="AB1478" i="1"/>
  <c r="AD1478" i="1" s="1"/>
  <c r="N1150" i="1"/>
  <c r="P1150" i="1" s="1"/>
  <c r="AB1150" i="1"/>
  <c r="AD1150" i="1" s="1"/>
  <c r="N1401" i="1"/>
  <c r="P1401" i="1" s="1"/>
  <c r="AB1401" i="1"/>
  <c r="AD1401" i="1" s="1"/>
  <c r="N397" i="1"/>
  <c r="R397" i="1" s="1"/>
  <c r="AB397" i="1"/>
  <c r="AD397" i="1" s="1"/>
  <c r="N934" i="1"/>
  <c r="AB934" i="1"/>
  <c r="AD934" i="1" s="1"/>
  <c r="N825" i="1"/>
  <c r="AB825" i="1"/>
  <c r="AD825" i="1" s="1"/>
  <c r="N834" i="1"/>
  <c r="P834" i="1" s="1"/>
  <c r="AB834" i="1"/>
  <c r="AD834" i="1" s="1"/>
  <c r="N425" i="1"/>
  <c r="N434" i="1"/>
  <c r="P434" i="1" s="1"/>
  <c r="N736" i="1"/>
  <c r="N549" i="1"/>
  <c r="P549" i="1" s="1"/>
  <c r="N1383" i="1"/>
  <c r="P1383" i="1" s="1"/>
  <c r="N439" i="1"/>
  <c r="P439" i="1" s="1"/>
  <c r="N38" i="1"/>
  <c r="P38" i="1" s="1"/>
  <c r="AB38" i="1"/>
  <c r="AD38" i="1" s="1"/>
  <c r="N291" i="1"/>
  <c r="P291" i="1" s="1"/>
  <c r="AB291" i="1"/>
  <c r="AD291" i="1" s="1"/>
  <c r="N183" i="1"/>
  <c r="AB183" i="1"/>
  <c r="AD183" i="1" s="1"/>
  <c r="N262" i="1"/>
  <c r="AB262" i="1"/>
  <c r="AD262" i="1" s="1"/>
  <c r="N447" i="1"/>
  <c r="AB447" i="1"/>
  <c r="AD447" i="1" s="1"/>
  <c r="N895" i="1"/>
  <c r="AB895" i="1"/>
  <c r="AD895" i="1" s="1"/>
  <c r="N496" i="1"/>
  <c r="P496" i="1" s="1"/>
  <c r="AB496" i="1"/>
  <c r="AD496" i="1" s="1"/>
  <c r="N917" i="1"/>
  <c r="AB917" i="1"/>
  <c r="AD917" i="1" s="1"/>
  <c r="N1015" i="1"/>
  <c r="AB1015" i="1"/>
  <c r="AD1015" i="1" s="1"/>
  <c r="N505" i="1"/>
  <c r="AB505" i="1"/>
  <c r="AD505" i="1" s="1"/>
  <c r="N1261" i="1"/>
  <c r="P1261" i="1" s="1"/>
  <c r="AB1261" i="1"/>
  <c r="AD1261" i="1" s="1"/>
  <c r="N807" i="1"/>
  <c r="AB807" i="1"/>
  <c r="AD807" i="1" s="1"/>
  <c r="N941" i="1"/>
  <c r="AB941" i="1"/>
  <c r="AD941" i="1" s="1"/>
  <c r="N1484" i="1"/>
  <c r="P1484" i="1" s="1"/>
  <c r="AB1484" i="1"/>
  <c r="AD1484" i="1" s="1"/>
  <c r="N1246" i="1"/>
  <c r="P1246" i="1" s="1"/>
  <c r="AB1246" i="1"/>
  <c r="AD1246" i="1" s="1"/>
  <c r="N671" i="1"/>
  <c r="AB671" i="1"/>
  <c r="AD671" i="1" s="1"/>
  <c r="N1494" i="1"/>
  <c r="P1494" i="1" s="1"/>
  <c r="AB1494" i="1"/>
  <c r="AD1494" i="1" s="1"/>
  <c r="N655" i="1"/>
  <c r="P655" i="1" s="1"/>
  <c r="AB655" i="1"/>
  <c r="AD655" i="1" s="1"/>
  <c r="N363" i="1"/>
  <c r="P363" i="1" s="1"/>
  <c r="AB363" i="1"/>
  <c r="AD363" i="1" s="1"/>
  <c r="N5" i="1"/>
  <c r="P5" i="1" s="1"/>
  <c r="AB5" i="1"/>
  <c r="AD5" i="1" s="1"/>
  <c r="N234" i="1"/>
  <c r="AB234" i="1"/>
  <c r="AD234" i="1" s="1"/>
  <c r="N184" i="1"/>
  <c r="P184" i="1" s="1"/>
  <c r="AB184" i="1"/>
  <c r="AD184" i="1" s="1"/>
  <c r="N241" i="1"/>
  <c r="AB241" i="1"/>
  <c r="AD241" i="1" s="1"/>
  <c r="N273" i="1"/>
  <c r="AB273" i="1"/>
  <c r="AD273" i="1" s="1"/>
  <c r="N1337" i="1"/>
  <c r="P1337" i="1" s="1"/>
  <c r="AB1337" i="1"/>
  <c r="AD1337" i="1" s="1"/>
  <c r="N1410" i="1"/>
  <c r="P1410" i="1" s="1"/>
  <c r="AB1410" i="1"/>
  <c r="AD1410" i="1" s="1"/>
  <c r="N1093" i="1"/>
  <c r="P1093" i="1" s="1"/>
  <c r="AB1093" i="1"/>
  <c r="AD1093" i="1" s="1"/>
  <c r="N1050" i="1"/>
  <c r="AB1050" i="1"/>
  <c r="AD1050" i="1" s="1"/>
  <c r="N695" i="1"/>
  <c r="AB695" i="1"/>
  <c r="AD695" i="1" s="1"/>
  <c r="N641" i="1"/>
  <c r="AB641" i="1"/>
  <c r="AD641" i="1" s="1"/>
  <c r="N1342" i="1"/>
  <c r="P1342" i="1" s="1"/>
  <c r="AB1342" i="1"/>
  <c r="AD1342" i="1" s="1"/>
  <c r="N1416" i="1"/>
  <c r="P1416" i="1" s="1"/>
  <c r="AB1416" i="1"/>
  <c r="AD1416" i="1" s="1"/>
  <c r="N1449" i="1"/>
  <c r="P1449" i="1" s="1"/>
  <c r="AB1449" i="1"/>
  <c r="AD1449" i="1" s="1"/>
  <c r="N1443" i="1"/>
  <c r="P1443" i="1" s="1"/>
  <c r="AB1443" i="1"/>
  <c r="AD1443" i="1" s="1"/>
  <c r="N1438" i="1"/>
  <c r="P1438" i="1" s="1"/>
  <c r="AB1438" i="1"/>
  <c r="AD1438" i="1" s="1"/>
  <c r="N863" i="1"/>
  <c r="AB863" i="1"/>
  <c r="AD863" i="1" s="1"/>
  <c r="N516" i="1"/>
  <c r="AB516" i="1"/>
  <c r="AD516" i="1" s="1"/>
  <c r="N1279" i="1"/>
  <c r="P1279" i="1" s="1"/>
  <c r="AB1279" i="1"/>
  <c r="AD1279" i="1" s="1"/>
  <c r="N1309" i="1"/>
  <c r="P1309" i="1" s="1"/>
  <c r="AB1309" i="1"/>
  <c r="AD1309" i="1" s="1"/>
  <c r="N301" i="1"/>
  <c r="AB301" i="1"/>
  <c r="AD301" i="1" s="1"/>
  <c r="N65" i="1"/>
  <c r="O65" i="1" s="1"/>
  <c r="AB65" i="1"/>
  <c r="AD65" i="1" s="1"/>
  <c r="N153" i="1"/>
  <c r="R153" i="1" s="1"/>
  <c r="AB153" i="1"/>
  <c r="AD153" i="1" s="1"/>
  <c r="N408" i="1"/>
  <c r="P408" i="1" s="1"/>
  <c r="AB408" i="1"/>
  <c r="AD408" i="1" s="1"/>
  <c r="N192" i="1"/>
  <c r="AB192" i="1"/>
  <c r="AD192" i="1" s="1"/>
  <c r="N142" i="1"/>
  <c r="P142" i="1" s="1"/>
  <c r="AB142" i="1"/>
  <c r="AD142" i="1" s="1"/>
  <c r="N1218" i="1"/>
  <c r="P1218" i="1" s="1"/>
  <c r="AB1218" i="1"/>
  <c r="AD1218" i="1" s="1"/>
  <c r="N1179" i="1"/>
  <c r="P1179" i="1" s="1"/>
  <c r="AB1179" i="1"/>
  <c r="AD1179" i="1" s="1"/>
  <c r="N1333" i="1"/>
  <c r="P1333" i="1" s="1"/>
  <c r="AB1333" i="1"/>
  <c r="AD1333" i="1" s="1"/>
  <c r="N1321" i="1"/>
  <c r="P1321" i="1" s="1"/>
  <c r="AB1321" i="1"/>
  <c r="AD1321" i="1" s="1"/>
  <c r="N1319" i="1"/>
  <c r="P1319" i="1" s="1"/>
  <c r="AB1319" i="1"/>
  <c r="AD1319" i="1" s="1"/>
  <c r="N718" i="1"/>
  <c r="AB718" i="1"/>
  <c r="AD718" i="1" s="1"/>
  <c r="N1258" i="1"/>
  <c r="P1258" i="1" s="1"/>
  <c r="AB1258" i="1"/>
  <c r="AD1258" i="1" s="1"/>
  <c r="N752" i="1"/>
  <c r="AB752" i="1"/>
  <c r="AD752" i="1" s="1"/>
  <c r="N1476" i="1"/>
  <c r="P1476" i="1" s="1"/>
  <c r="AB1476" i="1"/>
  <c r="AD1476" i="1" s="1"/>
  <c r="N613" i="1"/>
  <c r="P613" i="1" s="1"/>
  <c r="AB613" i="1"/>
  <c r="AD613" i="1" s="1"/>
  <c r="N1140" i="1"/>
  <c r="P1140" i="1" s="1"/>
  <c r="AB1140" i="1"/>
  <c r="AD1140" i="1" s="1"/>
  <c r="N682" i="1"/>
  <c r="AB682" i="1"/>
  <c r="AD682" i="1" s="1"/>
  <c r="N876" i="1"/>
  <c r="AB876" i="1"/>
  <c r="AD876" i="1" s="1"/>
  <c r="N979" i="1"/>
  <c r="AB979" i="1"/>
  <c r="AD979" i="1" s="1"/>
  <c r="N135" i="1"/>
  <c r="P135" i="1" s="1"/>
  <c r="AB135" i="1"/>
  <c r="AD135" i="1" s="1"/>
  <c r="N663" i="1"/>
  <c r="AB663" i="1"/>
  <c r="AD663" i="1" s="1"/>
  <c r="N894" i="1"/>
  <c r="AB894" i="1"/>
  <c r="AD894" i="1" s="1"/>
  <c r="N1176" i="1"/>
  <c r="P1176" i="1" s="1"/>
  <c r="AB1176" i="1"/>
  <c r="AD1176" i="1" s="1"/>
  <c r="N989" i="1"/>
  <c r="AB989" i="1"/>
  <c r="AD989" i="1" s="1"/>
  <c r="N1225" i="1"/>
  <c r="P1225" i="1" s="1"/>
  <c r="AB1225" i="1"/>
  <c r="AD1225" i="1" s="1"/>
  <c r="AB527" i="1"/>
  <c r="AD527" i="1" s="1"/>
  <c r="N88" i="1"/>
  <c r="AB88" i="1"/>
  <c r="AD88" i="1" s="1"/>
  <c r="N151" i="1"/>
  <c r="P151" i="1" s="1"/>
  <c r="AB151" i="1"/>
  <c r="AD151" i="1" s="1"/>
  <c r="N422" i="1"/>
  <c r="AB422" i="1"/>
  <c r="AD422" i="1" s="1"/>
  <c r="N1052" i="1"/>
  <c r="N1471" i="1"/>
  <c r="P1471" i="1" s="1"/>
  <c r="N580" i="1"/>
  <c r="P580" i="1" s="1"/>
  <c r="N852" i="1"/>
  <c r="P852" i="1" s="1"/>
  <c r="AB852" i="1"/>
  <c r="AD852" i="1" s="1"/>
  <c r="N1465" i="1"/>
  <c r="P1465" i="1" s="1"/>
  <c r="AB1465" i="1"/>
  <c r="AD1465" i="1" s="1"/>
  <c r="N221" i="1"/>
  <c r="AB221" i="1"/>
  <c r="AD221" i="1" s="1"/>
  <c r="N216" i="1"/>
  <c r="AB216" i="1"/>
  <c r="AD216" i="1" s="1"/>
  <c r="N319" i="1"/>
  <c r="P319" i="1" s="1"/>
  <c r="AB319" i="1"/>
  <c r="AD319" i="1" s="1"/>
  <c r="N374" i="1"/>
  <c r="P374" i="1" s="1"/>
  <c r="AB374" i="1"/>
  <c r="AD374" i="1" s="1"/>
  <c r="N509" i="1"/>
  <c r="P509" i="1" s="1"/>
  <c r="AB509" i="1"/>
  <c r="AD509" i="1" s="1"/>
  <c r="N1488" i="1"/>
  <c r="P1488" i="1" s="1"/>
  <c r="AB1488" i="1"/>
  <c r="AD1488" i="1" s="1"/>
  <c r="N513" i="1"/>
  <c r="P513" i="1" s="1"/>
  <c r="AB513" i="1"/>
  <c r="AD513" i="1" s="1"/>
  <c r="N1326" i="1"/>
  <c r="P1326" i="1" s="1"/>
  <c r="AB1326" i="1"/>
  <c r="AD1326" i="1" s="1"/>
  <c r="N1317" i="1"/>
  <c r="P1317" i="1" s="1"/>
  <c r="AB1317" i="1"/>
  <c r="AD1317" i="1" s="1"/>
  <c r="N1181" i="1"/>
  <c r="P1181" i="1" s="1"/>
  <c r="AB1181" i="1"/>
  <c r="AD1181" i="1" s="1"/>
  <c r="N1284" i="1"/>
  <c r="P1284" i="1" s="1"/>
  <c r="AB1284" i="1"/>
  <c r="AD1284" i="1" s="1"/>
  <c r="N533" i="1"/>
  <c r="AB533" i="1"/>
  <c r="AD533" i="1" s="1"/>
  <c r="N1020" i="1"/>
  <c r="AB1020" i="1"/>
  <c r="AD1020" i="1" s="1"/>
  <c r="N756" i="1"/>
  <c r="P756" i="1" s="1"/>
  <c r="AB756" i="1"/>
  <c r="AD756" i="1" s="1"/>
  <c r="N440" i="1"/>
  <c r="P440" i="1" s="1"/>
  <c r="AB440" i="1"/>
  <c r="AD440" i="1" s="1"/>
  <c r="N242" i="1"/>
  <c r="AB242" i="1"/>
  <c r="AD242" i="1" s="1"/>
  <c r="N260" i="1"/>
  <c r="P260" i="1" s="1"/>
  <c r="AB260" i="1"/>
  <c r="AD260" i="1" s="1"/>
  <c r="N327" i="1"/>
  <c r="AB327" i="1"/>
  <c r="AD327" i="1" s="1"/>
  <c r="N402" i="1"/>
  <c r="AB402" i="1"/>
  <c r="AD402" i="1" s="1"/>
  <c r="N366" i="1"/>
  <c r="O366" i="1" s="1"/>
  <c r="AB366" i="1"/>
  <c r="AD366" i="1" s="1"/>
  <c r="N1273" i="1"/>
  <c r="P1273" i="1" s="1"/>
  <c r="AB1273" i="1"/>
  <c r="AD1273" i="1" s="1"/>
  <c r="N1205" i="1"/>
  <c r="P1205" i="1" s="1"/>
  <c r="AB1205" i="1"/>
  <c r="AD1205" i="1" s="1"/>
  <c r="N1193" i="1"/>
  <c r="P1193" i="1" s="1"/>
  <c r="AB1193" i="1"/>
  <c r="AD1193" i="1" s="1"/>
  <c r="N1190" i="1"/>
  <c r="P1190" i="1" s="1"/>
  <c r="AB1190" i="1"/>
  <c r="AD1190" i="1" s="1"/>
  <c r="N524" i="1"/>
  <c r="P524" i="1" s="1"/>
  <c r="AB524" i="1"/>
  <c r="AD524" i="1" s="1"/>
  <c r="N1375" i="1"/>
  <c r="P1375" i="1" s="1"/>
  <c r="AB1375" i="1"/>
  <c r="AD1375" i="1" s="1"/>
  <c r="N138" i="1"/>
  <c r="O138" i="1" s="1"/>
  <c r="AB138" i="1"/>
  <c r="AD138" i="1" s="1"/>
  <c r="N882" i="1"/>
  <c r="P882" i="1" s="1"/>
  <c r="AB882" i="1"/>
  <c r="AD882" i="1" s="1"/>
  <c r="N331" i="1"/>
  <c r="P331" i="1" s="1"/>
  <c r="AB331" i="1"/>
  <c r="AD331" i="1" s="1"/>
  <c r="N76" i="1"/>
  <c r="AB76" i="1"/>
  <c r="AD76" i="1" s="1"/>
  <c r="N259" i="1"/>
  <c r="AB259" i="1"/>
  <c r="AD259" i="1" s="1"/>
  <c r="N1508" i="1"/>
  <c r="AB1508" i="1"/>
  <c r="AD1508" i="1" s="1"/>
  <c r="N258" i="1"/>
  <c r="AB258" i="1"/>
  <c r="AD258" i="1" s="1"/>
  <c r="N358" i="1"/>
  <c r="R358" i="1" s="1"/>
  <c r="AB358" i="1"/>
  <c r="AD358" i="1" s="1"/>
  <c r="N583" i="1"/>
  <c r="O583" i="1" s="1"/>
  <c r="AB583" i="1"/>
  <c r="AD583" i="1" s="1"/>
  <c r="N267" i="1"/>
  <c r="AB267" i="1"/>
  <c r="AD267" i="1" s="1"/>
  <c r="N806" i="1"/>
  <c r="N355" i="1"/>
  <c r="P355" i="1" s="1"/>
  <c r="N54" i="1"/>
  <c r="O54" i="1" s="1"/>
  <c r="AB54" i="1"/>
  <c r="AD54" i="1" s="1"/>
  <c r="N129" i="1"/>
  <c r="P129" i="1" s="1"/>
  <c r="AB129" i="1"/>
  <c r="AD129" i="1" s="1"/>
  <c r="N266" i="1"/>
  <c r="AB266" i="1"/>
  <c r="AD266" i="1" s="1"/>
  <c r="N450" i="1"/>
  <c r="AB450" i="1"/>
  <c r="AD450" i="1" s="1"/>
  <c r="N413" i="1"/>
  <c r="P413" i="1" s="1"/>
  <c r="AB413" i="1"/>
  <c r="AD413" i="1" s="1"/>
  <c r="N103" i="1"/>
  <c r="AB103" i="1"/>
  <c r="AD103" i="1" s="1"/>
  <c r="N705" i="1"/>
  <c r="AB705" i="1"/>
  <c r="AD705" i="1" s="1"/>
  <c r="N1113" i="1"/>
  <c r="P1113" i="1" s="1"/>
  <c r="AB1113" i="1"/>
  <c r="AD1113" i="1" s="1"/>
  <c r="N1265" i="1"/>
  <c r="P1265" i="1" s="1"/>
  <c r="AB1265" i="1"/>
  <c r="AD1265" i="1" s="1"/>
  <c r="N965" i="1"/>
  <c r="P965" i="1" s="1"/>
  <c r="AB965" i="1"/>
  <c r="AD965" i="1" s="1"/>
  <c r="N123" i="1"/>
  <c r="AB123" i="1"/>
  <c r="AD123" i="1" s="1"/>
  <c r="N79" i="1"/>
  <c r="AB79" i="1"/>
  <c r="AD79" i="1" s="1"/>
  <c r="N36" i="1"/>
  <c r="P36" i="1" s="1"/>
  <c r="AB36" i="1"/>
  <c r="AD36" i="1" s="1"/>
  <c r="N1503" i="1"/>
  <c r="AB1503" i="1"/>
  <c r="AD1503" i="1" s="1"/>
  <c r="N228" i="1"/>
  <c r="P228" i="1" s="1"/>
  <c r="AB228" i="1"/>
  <c r="AD228" i="1" s="1"/>
  <c r="N1224" i="1"/>
  <c r="P1224" i="1" s="1"/>
  <c r="AB1224" i="1"/>
  <c r="AD1224" i="1" s="1"/>
  <c r="N1502" i="1"/>
  <c r="O1502" i="1" s="1"/>
  <c r="AB1502" i="1"/>
  <c r="AD1502" i="1" s="1"/>
  <c r="N359" i="1"/>
  <c r="P359" i="1" s="1"/>
  <c r="AB359" i="1"/>
  <c r="AD359" i="1" s="1"/>
  <c r="N1270" i="1"/>
  <c r="P1270" i="1" s="1"/>
  <c r="AB1270" i="1"/>
  <c r="AD1270" i="1" s="1"/>
  <c r="N140" i="1"/>
  <c r="AB140" i="1"/>
  <c r="AD140" i="1" s="1"/>
  <c r="N710" i="1"/>
  <c r="P710" i="1" s="1"/>
  <c r="AB710" i="1"/>
  <c r="AD710" i="1" s="1"/>
  <c r="N40" i="1"/>
  <c r="P40" i="1" s="1"/>
  <c r="AB40" i="1"/>
  <c r="AD40" i="1" s="1"/>
  <c r="N292" i="1"/>
  <c r="AB292" i="1"/>
  <c r="AD292" i="1" s="1"/>
  <c r="N816" i="1"/>
  <c r="R816" i="1" s="1"/>
  <c r="AB816" i="1"/>
  <c r="AD816" i="1" s="1"/>
  <c r="N572" i="1"/>
  <c r="P572" i="1" s="1"/>
  <c r="AB572" i="1"/>
  <c r="AD572" i="1" s="1"/>
  <c r="N1192" i="1"/>
  <c r="P1192" i="1" s="1"/>
  <c r="AB1192" i="1"/>
  <c r="AD1192" i="1" s="1"/>
  <c r="N1203" i="1"/>
  <c r="P1203" i="1" s="1"/>
  <c r="AB1203" i="1"/>
  <c r="AD1203" i="1" s="1"/>
  <c r="N189" i="1"/>
  <c r="P189" i="1" s="1"/>
  <c r="N265" i="1"/>
  <c r="N30" i="1"/>
  <c r="P30" i="1" s="1"/>
  <c r="N428" i="1"/>
  <c r="N226" i="1"/>
  <c r="N115" i="1"/>
  <c r="P115" i="1" s="1"/>
  <c r="N222" i="1"/>
  <c r="R222" i="1" s="1"/>
  <c r="N429" i="1"/>
  <c r="N680" i="1"/>
  <c r="P680" i="1" s="1"/>
  <c r="N643" i="1"/>
  <c r="P643" i="1" s="1"/>
  <c r="N286" i="1"/>
  <c r="P286" i="1" s="1"/>
  <c r="AB286" i="1"/>
  <c r="AD286" i="1" s="1"/>
  <c r="N59" i="1"/>
  <c r="P59" i="1" s="1"/>
  <c r="AB59" i="1"/>
  <c r="AD59" i="1" s="1"/>
  <c r="N108" i="1"/>
  <c r="AB108" i="1"/>
  <c r="AD108" i="1" s="1"/>
  <c r="N243" i="1"/>
  <c r="AB243" i="1"/>
  <c r="AD243" i="1" s="1"/>
  <c r="N389" i="1"/>
  <c r="AB389" i="1"/>
  <c r="AD389" i="1" s="1"/>
  <c r="N51" i="1"/>
  <c r="P51" i="1" s="1"/>
  <c r="AB51" i="1"/>
  <c r="AD51" i="1" s="1"/>
  <c r="N10" i="1"/>
  <c r="P10" i="1" s="1"/>
  <c r="AB10" i="1"/>
  <c r="AD10" i="1" s="1"/>
  <c r="N229" i="1"/>
  <c r="R229" i="1" s="1"/>
  <c r="AB229" i="1"/>
  <c r="AD229" i="1" s="1"/>
  <c r="N1206" i="1"/>
  <c r="P1206" i="1" s="1"/>
  <c r="AB1206" i="1"/>
  <c r="AD1206" i="1" s="1"/>
  <c r="N503" i="1"/>
  <c r="P503" i="1" s="1"/>
  <c r="AB503" i="1"/>
  <c r="AD503" i="1" s="1"/>
  <c r="N1118" i="1"/>
  <c r="AB1118" i="1"/>
  <c r="AD1118" i="1" s="1"/>
  <c r="N1124" i="1"/>
  <c r="P1124" i="1" s="1"/>
  <c r="AB1124" i="1"/>
  <c r="AD1124" i="1" s="1"/>
  <c r="N1042" i="1"/>
  <c r="O1042" i="1" s="1"/>
  <c r="AB1042" i="1"/>
  <c r="AD1042" i="1" s="1"/>
  <c r="N864" i="1"/>
  <c r="AB864" i="1"/>
  <c r="AD864" i="1" s="1"/>
  <c r="N881" i="1"/>
  <c r="AB881" i="1"/>
  <c r="AD881" i="1" s="1"/>
  <c r="N600" i="1"/>
  <c r="P600" i="1" s="1"/>
  <c r="AB600" i="1"/>
  <c r="AD600" i="1" s="1"/>
  <c r="N677" i="1"/>
  <c r="R677" i="1" s="1"/>
  <c r="AB677" i="1"/>
  <c r="AD677" i="1" s="1"/>
  <c r="N973" i="1"/>
  <c r="AB973" i="1"/>
  <c r="AD973" i="1" s="1"/>
  <c r="N684" i="1"/>
  <c r="P684" i="1" s="1"/>
  <c r="AB684" i="1"/>
  <c r="AD684" i="1" s="1"/>
  <c r="N1148" i="1"/>
  <c r="P1148" i="1" s="1"/>
  <c r="AB1148" i="1"/>
  <c r="AD1148" i="1" s="1"/>
  <c r="N521" i="1"/>
  <c r="P521" i="1" s="1"/>
  <c r="AB521" i="1"/>
  <c r="AD521" i="1" s="1"/>
  <c r="N596" i="1"/>
  <c r="P596" i="1" s="1"/>
  <c r="AB596" i="1"/>
  <c r="AD596" i="1" s="1"/>
  <c r="N1394" i="1"/>
  <c r="P1394" i="1" s="1"/>
  <c r="AB1394" i="1"/>
  <c r="AD1394" i="1" s="1"/>
  <c r="N1434" i="1"/>
  <c r="P1434" i="1" s="1"/>
  <c r="AB1434" i="1"/>
  <c r="AD1434" i="1" s="1"/>
  <c r="N1322" i="1"/>
  <c r="P1322" i="1" s="1"/>
  <c r="AB1322" i="1"/>
  <c r="AD1322" i="1" s="1"/>
  <c r="N1032" i="1"/>
  <c r="AB1032" i="1"/>
  <c r="AD1032" i="1" s="1"/>
  <c r="N1312" i="1"/>
  <c r="P1312" i="1" s="1"/>
  <c r="AB1312" i="1"/>
  <c r="AD1312" i="1" s="1"/>
  <c r="N89" i="1"/>
  <c r="P89" i="1" s="1"/>
  <c r="AB89" i="1"/>
  <c r="AD89" i="1" s="1"/>
  <c r="N424" i="1"/>
  <c r="AB424" i="1"/>
  <c r="AD424" i="1" s="1"/>
  <c r="N1510" i="1"/>
  <c r="AB1510" i="1"/>
  <c r="AD1510" i="1" s="1"/>
  <c r="N8" i="1"/>
  <c r="AB8" i="1"/>
  <c r="AD8" i="1" s="1"/>
  <c r="N542" i="1"/>
  <c r="P542" i="1" s="1"/>
  <c r="AB542" i="1"/>
  <c r="AD542" i="1" s="1"/>
  <c r="N1433" i="1"/>
  <c r="P1433" i="1" s="1"/>
  <c r="AB1433" i="1"/>
  <c r="AD1433" i="1" s="1"/>
  <c r="N528" i="1"/>
  <c r="P528" i="1" s="1"/>
  <c r="AB528" i="1"/>
  <c r="AD528" i="1" s="1"/>
  <c r="N1297" i="1"/>
  <c r="P1297" i="1" s="1"/>
  <c r="AB1297" i="1"/>
  <c r="AD1297" i="1" s="1"/>
  <c r="N938" i="1"/>
  <c r="P938" i="1" s="1"/>
  <c r="AB938" i="1"/>
  <c r="AD938" i="1" s="1"/>
  <c r="N141" i="1"/>
  <c r="O141" i="1" s="1"/>
  <c r="N178" i="1"/>
  <c r="N1085" i="1"/>
  <c r="N1435" i="1"/>
  <c r="P1435" i="1" s="1"/>
  <c r="N122" i="1"/>
  <c r="P122" i="1" s="1"/>
  <c r="AB122" i="1"/>
  <c r="AD122" i="1" s="1"/>
  <c r="N1505" i="1"/>
  <c r="R1505" i="1" s="1"/>
  <c r="AB1505" i="1"/>
  <c r="AD1505" i="1" s="1"/>
  <c r="N25" i="1"/>
  <c r="O25" i="1" s="1"/>
  <c r="AB25" i="1"/>
  <c r="AD25" i="1" s="1"/>
  <c r="N405" i="1"/>
  <c r="P405" i="1" s="1"/>
  <c r="AB405" i="1"/>
  <c r="AD405" i="1" s="1"/>
  <c r="N15" i="1"/>
  <c r="P15" i="1" s="1"/>
  <c r="AB15" i="1"/>
  <c r="AD15" i="1" s="1"/>
  <c r="N165" i="1"/>
  <c r="AB165" i="1"/>
  <c r="AD165" i="1" s="1"/>
  <c r="N1444" i="1"/>
  <c r="P1444" i="1" s="1"/>
  <c r="AB1444" i="1"/>
  <c r="AD1444" i="1" s="1"/>
  <c r="N693" i="1"/>
  <c r="AB693" i="1"/>
  <c r="AD693" i="1" s="1"/>
  <c r="N862" i="1"/>
  <c r="AB862" i="1"/>
  <c r="AD862" i="1" s="1"/>
  <c r="N804" i="1"/>
  <c r="P804" i="1" s="1"/>
  <c r="AB804" i="1"/>
  <c r="AD804" i="1" s="1"/>
  <c r="N1497" i="1"/>
  <c r="P1497" i="1" s="1"/>
  <c r="AB1497" i="1"/>
  <c r="AD1497" i="1" s="1"/>
  <c r="N646" i="1"/>
  <c r="AB646" i="1"/>
  <c r="AD646" i="1" s="1"/>
  <c r="N464" i="1"/>
  <c r="AB464" i="1"/>
  <c r="AD464" i="1" s="1"/>
  <c r="N749" i="1"/>
  <c r="P749" i="1" s="1"/>
  <c r="AB749" i="1"/>
  <c r="AD749" i="1" s="1"/>
  <c r="N1388" i="1"/>
  <c r="P1388" i="1" s="1"/>
  <c r="AB1388" i="1"/>
  <c r="AD1388" i="1" s="1"/>
  <c r="N109" i="1"/>
  <c r="P109" i="1" s="1"/>
  <c r="AB109" i="1"/>
  <c r="AD109" i="1" s="1"/>
  <c r="O296" i="1"/>
  <c r="P1506" i="1"/>
  <c r="O1506" i="1"/>
  <c r="R296" i="1"/>
  <c r="R409" i="1"/>
  <c r="O410" i="1"/>
  <c r="N1393" i="1"/>
  <c r="P1393" i="1" s="1"/>
  <c r="O409" i="1"/>
  <c r="P404" i="1"/>
  <c r="R404" i="1"/>
  <c r="O404" i="1"/>
  <c r="P250" i="1"/>
  <c r="R250" i="1"/>
  <c r="O250" i="1"/>
  <c r="P298" i="1"/>
  <c r="O298" i="1"/>
  <c r="R298" i="1"/>
  <c r="P121" i="1"/>
  <c r="R121" i="1"/>
  <c r="O121" i="1"/>
  <c r="P223" i="1"/>
  <c r="R223" i="1"/>
  <c r="O223" i="1"/>
  <c r="N1499" i="1"/>
  <c r="R383" i="1"/>
  <c r="O370" i="1"/>
  <c r="N518" i="1"/>
  <c r="P518" i="1" s="1"/>
  <c r="R1500" i="1"/>
  <c r="O1500" i="1"/>
  <c r="P1500" i="1"/>
  <c r="N1131" i="1"/>
  <c r="R1131" i="1" s="1"/>
  <c r="R410" i="1"/>
  <c r="N507" i="1"/>
  <c r="O507" i="1" s="1"/>
  <c r="N1380" i="1"/>
  <c r="P1380" i="1" s="1"/>
  <c r="N453" i="1"/>
  <c r="P453" i="1" s="1"/>
  <c r="R351" i="1"/>
  <c r="O416" i="1"/>
  <c r="N476" i="1"/>
  <c r="P476" i="1" s="1"/>
  <c r="N1459" i="1"/>
  <c r="P1459" i="1" s="1"/>
  <c r="N1087" i="1"/>
  <c r="O1087" i="1" s="1"/>
  <c r="N462" i="1"/>
  <c r="P462" i="1" s="1"/>
  <c r="R416" i="1"/>
  <c r="N1164" i="1"/>
  <c r="P1164" i="1" s="1"/>
  <c r="O351" i="1"/>
  <c r="R370" i="1"/>
  <c r="O383" i="1"/>
  <c r="N1336" i="1"/>
  <c r="P1336" i="1" s="1"/>
  <c r="N1418" i="1"/>
  <c r="P1418" i="1" s="1"/>
  <c r="N900" i="1"/>
  <c r="P900" i="1" s="1"/>
  <c r="N467" i="1"/>
  <c r="P467" i="1" s="1"/>
  <c r="N1253" i="1"/>
  <c r="P1253" i="1" s="1"/>
  <c r="N1296" i="1"/>
  <c r="P1296" i="1" s="1"/>
  <c r="N1490" i="1"/>
  <c r="P1490" i="1" s="1"/>
  <c r="N636" i="1"/>
  <c r="P636" i="1" s="1"/>
  <c r="N1365" i="1"/>
  <c r="P1365" i="1" s="1"/>
  <c r="N1417" i="1"/>
  <c r="P1417" i="1" s="1"/>
  <c r="N1360" i="1"/>
  <c r="P1360" i="1" s="1"/>
  <c r="N1423" i="1"/>
  <c r="P1423" i="1" s="1"/>
  <c r="N531" i="1"/>
  <c r="P531" i="1" s="1"/>
  <c r="N608" i="1"/>
  <c r="P608" i="1" s="1"/>
  <c r="N768" i="1"/>
  <c r="P768" i="1" s="1"/>
  <c r="N732" i="1"/>
  <c r="P732" i="1" s="1"/>
  <c r="O772" i="1"/>
  <c r="N1475" i="1"/>
  <c r="P1475" i="1" s="1"/>
  <c r="N1157" i="1"/>
  <c r="P1157" i="1" s="1"/>
  <c r="N1442" i="1"/>
  <c r="P1442" i="1" s="1"/>
  <c r="N162" i="1"/>
  <c r="P162" i="1" s="1"/>
  <c r="N472" i="1"/>
  <c r="P472" i="1" s="1"/>
  <c r="N1399" i="1"/>
  <c r="P1399" i="1" s="1"/>
  <c r="N471" i="1"/>
  <c r="P471" i="1" s="1"/>
  <c r="N1027" i="1"/>
  <c r="P1027" i="1" s="1"/>
  <c r="N1274" i="1"/>
  <c r="P1274" i="1" s="1"/>
  <c r="R19" i="1"/>
  <c r="O270" i="1"/>
  <c r="R392" i="1"/>
  <c r="R270" i="1"/>
  <c r="N1128" i="1"/>
  <c r="P1128" i="1" s="1"/>
  <c r="N707" i="1"/>
  <c r="P707" i="1" s="1"/>
  <c r="O418" i="1"/>
  <c r="R418" i="1"/>
  <c r="N1450" i="1"/>
  <c r="P1450" i="1" s="1"/>
  <c r="N1454" i="1"/>
  <c r="P1454" i="1" s="1"/>
  <c r="O19" i="1"/>
  <c r="N1315" i="1"/>
  <c r="P1315" i="1" s="1"/>
  <c r="N1405" i="1"/>
  <c r="P1405" i="1" s="1"/>
  <c r="N484" i="1"/>
  <c r="P484" i="1" s="1"/>
  <c r="N454" i="1"/>
  <c r="P454" i="1" s="1"/>
  <c r="N1426" i="1"/>
  <c r="P1426" i="1" s="1"/>
  <c r="N1496" i="1"/>
  <c r="P1496" i="1" s="1"/>
  <c r="O392" i="1"/>
  <c r="N1318" i="1"/>
  <c r="P1318" i="1" s="1"/>
  <c r="N1364" i="1"/>
  <c r="P1364" i="1" s="1"/>
  <c r="N1440" i="1"/>
  <c r="P1440" i="1" s="1"/>
  <c r="N753" i="1"/>
  <c r="P753" i="1" s="1"/>
  <c r="N1474" i="1"/>
  <c r="P1474" i="1" s="1"/>
  <c r="N1283" i="1"/>
  <c r="P1283" i="1" s="1"/>
  <c r="N656" i="1"/>
  <c r="P656" i="1" s="1"/>
  <c r="N1266" i="1"/>
  <c r="P1266" i="1" s="1"/>
  <c r="N1362" i="1"/>
  <c r="P1362" i="1" s="1"/>
  <c r="O443" i="1"/>
  <c r="N829" i="1"/>
  <c r="P829" i="1" s="1"/>
  <c r="O74" i="1"/>
  <c r="N694" i="1"/>
  <c r="P694" i="1" s="1"/>
  <c r="N1045" i="1"/>
  <c r="P1045" i="1" s="1"/>
  <c r="N1472" i="1"/>
  <c r="P1472" i="1" s="1"/>
  <c r="R331" i="1"/>
  <c r="R426" i="1"/>
  <c r="N1468" i="1"/>
  <c r="P1468" i="1" s="1"/>
  <c r="N1448" i="1"/>
  <c r="P1448" i="1" s="1"/>
  <c r="N1460" i="1"/>
  <c r="P1460" i="1" s="1"/>
  <c r="N1377" i="1"/>
  <c r="P1377" i="1" s="1"/>
  <c r="N950" i="1"/>
  <c r="R950" i="1" s="1"/>
  <c r="N1493" i="1"/>
  <c r="P1493" i="1" s="1"/>
  <c r="N765" i="1"/>
  <c r="P765" i="1" s="1"/>
  <c r="N1427" i="1"/>
  <c r="P1427" i="1" s="1"/>
  <c r="N1344" i="1"/>
  <c r="P1344" i="1" s="1"/>
  <c r="N1363" i="1"/>
  <c r="P1363" i="1" s="1"/>
  <c r="N873" i="1"/>
  <c r="P873" i="1" s="1"/>
  <c r="N463" i="1"/>
  <c r="P463" i="1" s="1"/>
  <c r="R436" i="1"/>
  <c r="R443" i="1"/>
  <c r="N1451" i="1"/>
  <c r="P1451" i="1" s="1"/>
  <c r="N1441" i="1"/>
  <c r="P1441" i="1" s="1"/>
  <c r="N1186" i="1"/>
  <c r="P1186" i="1" s="1"/>
  <c r="N996" i="1"/>
  <c r="O996" i="1" s="1"/>
  <c r="N1151" i="1"/>
  <c r="P1151" i="1" s="1"/>
  <c r="N1432" i="1"/>
  <c r="P1432" i="1" s="1"/>
  <c r="N1009" i="1"/>
  <c r="P1009" i="1" s="1"/>
  <c r="N1285" i="1"/>
  <c r="P1285" i="1" s="1"/>
  <c r="N905" i="1"/>
  <c r="P905" i="1" s="1"/>
  <c r="N1122" i="1"/>
  <c r="P1122" i="1" s="1"/>
  <c r="N612" i="1"/>
  <c r="R612" i="1" s="1"/>
  <c r="N898" i="1"/>
  <c r="P898" i="1" s="1"/>
  <c r="N483" i="1"/>
  <c r="O483" i="1" s="1"/>
  <c r="N1463" i="1"/>
  <c r="P1463" i="1" s="1"/>
  <c r="N1306" i="1"/>
  <c r="P1306" i="1" s="1"/>
  <c r="N548" i="1"/>
  <c r="R548" i="1" s="1"/>
  <c r="N797" i="1"/>
  <c r="P797" i="1" s="1"/>
  <c r="N914" i="1"/>
  <c r="P914" i="1" s="1"/>
  <c r="N1004" i="1"/>
  <c r="P1004" i="1" s="1"/>
  <c r="N618" i="1"/>
  <c r="P618" i="1" s="1"/>
  <c r="N1031" i="1"/>
  <c r="P1031" i="1" s="1"/>
  <c r="R672" i="1"/>
  <c r="N653" i="1"/>
  <c r="R653" i="1" s="1"/>
  <c r="N1331" i="1"/>
  <c r="P1331" i="1" s="1"/>
  <c r="N1185" i="1"/>
  <c r="P1185" i="1" s="1"/>
  <c r="O672" i="1"/>
  <c r="O302" i="1"/>
  <c r="N1406" i="1"/>
  <c r="P1406" i="1" s="1"/>
  <c r="N824" i="1"/>
  <c r="R824" i="1" s="1"/>
  <c r="N627" i="1"/>
  <c r="O627" i="1" s="1"/>
  <c r="N283" i="1"/>
  <c r="P283" i="1" s="1"/>
  <c r="N353" i="1"/>
  <c r="P353" i="1" s="1"/>
  <c r="N1464" i="1"/>
  <c r="P1464" i="1" s="1"/>
  <c r="N1324" i="1"/>
  <c r="P1324" i="1" s="1"/>
  <c r="R302" i="1"/>
  <c r="R448" i="1"/>
  <c r="N1445" i="1"/>
  <c r="P1445" i="1" s="1"/>
  <c r="N1477" i="1"/>
  <c r="P1477" i="1" s="1"/>
  <c r="N1455" i="1"/>
  <c r="P1455" i="1" s="1"/>
  <c r="N1267" i="1"/>
  <c r="P1267" i="1" s="1"/>
  <c r="N1155" i="1"/>
  <c r="P1155" i="1" s="1"/>
  <c r="N1249" i="1"/>
  <c r="P1249" i="1" s="1"/>
  <c r="N1215" i="1"/>
  <c r="P1215" i="1" s="1"/>
  <c r="N1063" i="1"/>
  <c r="O1063" i="1" s="1"/>
  <c r="R110" i="1"/>
  <c r="N1402" i="1"/>
  <c r="P1402" i="1" s="1"/>
  <c r="N1479" i="1"/>
  <c r="P1479" i="1" s="1"/>
  <c r="N1348" i="1"/>
  <c r="P1348" i="1" s="1"/>
  <c r="N1369" i="1"/>
  <c r="P1369" i="1" s="1"/>
  <c r="N1208" i="1"/>
  <c r="P1208" i="1" s="1"/>
  <c r="N1146" i="1"/>
  <c r="P1146" i="1" s="1"/>
  <c r="N723" i="1"/>
  <c r="P723" i="1" s="1"/>
  <c r="N1311" i="1"/>
  <c r="P1311" i="1" s="1"/>
  <c r="N1207" i="1"/>
  <c r="P1207" i="1" s="1"/>
  <c r="N729" i="1"/>
  <c r="P729" i="1" s="1"/>
  <c r="R772" i="1"/>
  <c r="N808" i="1"/>
  <c r="R808" i="1" s="1"/>
  <c r="N665" i="1"/>
  <c r="P665" i="1" s="1"/>
  <c r="N1413" i="1"/>
  <c r="P1413" i="1" s="1"/>
  <c r="N810" i="1"/>
  <c r="P810" i="1" s="1"/>
  <c r="N482" i="1"/>
  <c r="P482" i="1" s="1"/>
  <c r="N1290" i="1"/>
  <c r="P1290" i="1" s="1"/>
  <c r="N1330" i="1"/>
  <c r="P1330" i="1" s="1"/>
  <c r="N488" i="1"/>
  <c r="R488" i="1" s="1"/>
  <c r="N1104" i="1"/>
  <c r="P1104" i="1" s="1"/>
  <c r="N1480" i="1"/>
  <c r="P1480" i="1" s="1"/>
  <c r="N1378" i="1"/>
  <c r="P1378" i="1" s="1"/>
  <c r="N1398" i="1"/>
  <c r="P1398" i="1" s="1"/>
  <c r="N1341" i="1"/>
  <c r="P1341" i="1" s="1"/>
  <c r="N1391" i="1"/>
  <c r="P1391" i="1" s="1"/>
  <c r="N1278" i="1"/>
  <c r="P1278" i="1" s="1"/>
  <c r="N1199" i="1"/>
  <c r="P1199" i="1" s="1"/>
  <c r="N1239" i="1"/>
  <c r="P1239" i="1" s="1"/>
  <c r="N1038" i="1"/>
  <c r="P1038" i="1" s="1"/>
  <c r="N831" i="1"/>
  <c r="R831" i="1" s="1"/>
  <c r="N540" i="1"/>
  <c r="R540" i="1" s="1"/>
  <c r="N1420" i="1"/>
  <c r="P1420" i="1" s="1"/>
  <c r="O448" i="1"/>
  <c r="N727" i="1"/>
  <c r="P727" i="1" s="1"/>
  <c r="N1412" i="1"/>
  <c r="P1412" i="1" s="1"/>
  <c r="N1408" i="1"/>
  <c r="P1408" i="1" s="1"/>
  <c r="N817" i="1"/>
  <c r="P817" i="1" s="1"/>
  <c r="N794" i="1"/>
  <c r="O794" i="1" s="1"/>
  <c r="N514" i="1"/>
  <c r="P514" i="1" s="1"/>
  <c r="N861" i="1"/>
  <c r="P861" i="1" s="1"/>
  <c r="N487" i="1"/>
  <c r="P487" i="1" s="1"/>
  <c r="N981" i="1"/>
  <c r="P981" i="1" s="1"/>
  <c r="N479" i="1"/>
  <c r="R479" i="1" s="1"/>
  <c r="N674" i="1"/>
  <c r="P674" i="1" s="1"/>
  <c r="N1422" i="1"/>
  <c r="P1422" i="1" s="1"/>
  <c r="N498" i="1"/>
  <c r="P498" i="1" s="1"/>
  <c r="N1209" i="1"/>
  <c r="P1209" i="1" s="1"/>
  <c r="O281" i="1"/>
  <c r="R74" i="1"/>
  <c r="N206" i="1"/>
  <c r="O206" i="1" s="1"/>
  <c r="N1250" i="1"/>
  <c r="P1250" i="1" s="1"/>
  <c r="N1252" i="1"/>
  <c r="P1252" i="1" s="1"/>
  <c r="N1142" i="1"/>
  <c r="P1142" i="1" s="1"/>
  <c r="N494" i="1"/>
  <c r="R494" i="1" s="1"/>
  <c r="N717" i="1"/>
  <c r="R717" i="1" s="1"/>
  <c r="N1095" i="1"/>
  <c r="R1095" i="1" s="1"/>
  <c r="N999" i="1"/>
  <c r="O999" i="1" s="1"/>
  <c r="N1407" i="1"/>
  <c r="P1407" i="1" s="1"/>
  <c r="N872" i="1"/>
  <c r="P872" i="1" s="1"/>
  <c r="O451" i="1"/>
  <c r="N922" i="1"/>
  <c r="P922" i="1" s="1"/>
  <c r="N1419" i="1"/>
  <c r="P1419" i="1" s="1"/>
  <c r="N1187" i="1"/>
  <c r="P1187" i="1" s="1"/>
  <c r="N819" i="1"/>
  <c r="O819" i="1" s="1"/>
  <c r="O148" i="1"/>
  <c r="N673" i="1"/>
  <c r="P673" i="1" s="1"/>
  <c r="N1059" i="1"/>
  <c r="R1059" i="1" s="1"/>
  <c r="P759" i="1"/>
  <c r="N985" i="1"/>
  <c r="O985" i="1" s="1"/>
  <c r="N906" i="1"/>
  <c r="R906" i="1" s="1"/>
  <c r="N506" i="1"/>
  <c r="P506" i="1" s="1"/>
  <c r="N456" i="1"/>
  <c r="O456" i="1" s="1"/>
  <c r="R759" i="1"/>
  <c r="N733" i="1"/>
  <c r="R733" i="1" s="1"/>
  <c r="N971" i="1"/>
  <c r="P971" i="1" s="1"/>
  <c r="N539" i="1"/>
  <c r="P539" i="1" s="1"/>
  <c r="N246" i="1"/>
  <c r="O246" i="1" s="1"/>
  <c r="N541" i="1"/>
  <c r="P541" i="1" s="1"/>
  <c r="N1170" i="1"/>
  <c r="P1170" i="1" s="1"/>
  <c r="N497" i="1"/>
  <c r="P497" i="1" s="1"/>
  <c r="O14" i="1"/>
  <c r="O355" i="1"/>
  <c r="N1272" i="1"/>
  <c r="P1272" i="1" s="1"/>
  <c r="O408" i="1"/>
  <c r="N1268" i="1"/>
  <c r="P1268" i="1" s="1"/>
  <c r="R437" i="1"/>
  <c r="N553" i="1"/>
  <c r="P553" i="1" s="1"/>
  <c r="N1173" i="1"/>
  <c r="P1173" i="1" s="1"/>
  <c r="N1162" i="1"/>
  <c r="P1162" i="1" s="1"/>
  <c r="O437" i="1"/>
  <c r="N767" i="1"/>
  <c r="P767" i="1" s="1"/>
  <c r="N859" i="1"/>
  <c r="R859" i="1" s="1"/>
  <c r="O401" i="1"/>
  <c r="R431" i="1"/>
  <c r="R408" i="1"/>
  <c r="N1429" i="1"/>
  <c r="P1429" i="1" s="1"/>
  <c r="N793" i="1"/>
  <c r="P793" i="1" s="1"/>
  <c r="N932" i="1"/>
  <c r="P932" i="1" s="1"/>
  <c r="N1084" i="1"/>
  <c r="P1084" i="1" s="1"/>
  <c r="N501" i="1"/>
  <c r="O501" i="1" s="1"/>
  <c r="N1071" i="1"/>
  <c r="P1071" i="1" s="1"/>
  <c r="N1047" i="1"/>
  <c r="R1047" i="1" s="1"/>
  <c r="N1491" i="1"/>
  <c r="P1491" i="1" s="1"/>
  <c r="N1446" i="1"/>
  <c r="P1446" i="1" s="1"/>
  <c r="N748" i="1"/>
  <c r="P748" i="1" s="1"/>
  <c r="N546" i="1"/>
  <c r="P546" i="1" s="1"/>
  <c r="N1139" i="1"/>
  <c r="P1139" i="1" s="1"/>
  <c r="N1163" i="1"/>
  <c r="P1163" i="1" s="1"/>
  <c r="N893" i="1"/>
  <c r="P893" i="1" s="1"/>
  <c r="N97" i="1"/>
  <c r="O97" i="1" s="1"/>
  <c r="N1390" i="1"/>
  <c r="P1390" i="1" s="1"/>
  <c r="N690" i="1"/>
  <c r="P690" i="1" s="1"/>
  <c r="N1223" i="1"/>
  <c r="P1223" i="1" s="1"/>
  <c r="N1314" i="1"/>
  <c r="P1314" i="1" s="1"/>
  <c r="N1169" i="1"/>
  <c r="P1169" i="1" s="1"/>
  <c r="N716" i="1"/>
  <c r="P716" i="1" s="1"/>
  <c r="N1130" i="1"/>
  <c r="P1130" i="1" s="1"/>
  <c r="N1078" i="1"/>
  <c r="R1078" i="1" s="1"/>
  <c r="N952" i="1"/>
  <c r="P952" i="1" s="1"/>
  <c r="N486" i="1"/>
  <c r="P486" i="1" s="1"/>
  <c r="N1236" i="1"/>
  <c r="P1236" i="1" s="1"/>
  <c r="N1280" i="1"/>
  <c r="P1280" i="1" s="1"/>
  <c r="N648" i="1"/>
  <c r="R648" i="1" s="1"/>
  <c r="N1467" i="1"/>
  <c r="P1467" i="1" s="1"/>
  <c r="O431" i="1"/>
  <c r="O288" i="1"/>
  <c r="R401" i="1"/>
  <c r="N923" i="1"/>
  <c r="P923" i="1" s="1"/>
  <c r="N1275" i="1"/>
  <c r="P1275" i="1" s="1"/>
  <c r="N637" i="1"/>
  <c r="P637" i="1" s="1"/>
  <c r="N1219" i="1"/>
  <c r="P1219" i="1" s="1"/>
  <c r="R288" i="1"/>
  <c r="N848" i="1"/>
  <c r="P848" i="1" s="1"/>
  <c r="N1339" i="1"/>
  <c r="P1339" i="1" s="1"/>
  <c r="N652" i="1"/>
  <c r="P652" i="1" s="1"/>
  <c r="N168" i="1"/>
  <c r="R168" i="1" s="1"/>
  <c r="E30" i="3"/>
  <c r="N190" i="1"/>
  <c r="O190" i="1" s="1"/>
  <c r="N1351" i="1"/>
  <c r="P1351" i="1" s="1"/>
  <c r="N1354" i="1"/>
  <c r="P1354" i="1" s="1"/>
  <c r="N1458" i="1"/>
  <c r="P1458" i="1" s="1"/>
  <c r="N1453" i="1"/>
  <c r="P1453" i="1" s="1"/>
  <c r="N536" i="1"/>
  <c r="P536" i="1" s="1"/>
  <c r="N1260" i="1"/>
  <c r="P1260" i="1" s="1"/>
  <c r="N1213" i="1"/>
  <c r="P1213" i="1" s="1"/>
  <c r="N1289" i="1"/>
  <c r="P1289" i="1" s="1"/>
  <c r="N1198" i="1"/>
  <c r="P1198" i="1" s="1"/>
  <c r="N1298" i="1"/>
  <c r="P1298" i="1" s="1"/>
  <c r="N1229" i="1"/>
  <c r="P1229" i="1" s="1"/>
  <c r="N619" i="1"/>
  <c r="R619" i="1" s="1"/>
  <c r="N1016" i="1"/>
  <c r="R1016" i="1" s="1"/>
  <c r="N1096" i="1"/>
  <c r="O1096" i="1" s="1"/>
  <c r="N163" i="1"/>
  <c r="P163" i="1" s="1"/>
  <c r="R438" i="1"/>
  <c r="O435" i="1"/>
  <c r="N1368" i="1"/>
  <c r="P1368" i="1" s="1"/>
  <c r="N1384" i="1"/>
  <c r="P1384" i="1" s="1"/>
  <c r="N1043" i="1"/>
  <c r="P1043" i="1" s="1"/>
  <c r="N1156" i="1"/>
  <c r="P1156" i="1" s="1"/>
  <c r="N1247" i="1"/>
  <c r="P1247" i="1" s="1"/>
  <c r="N1200" i="1"/>
  <c r="P1200" i="1" s="1"/>
  <c r="N1288" i="1"/>
  <c r="P1288" i="1" s="1"/>
  <c r="N1328" i="1"/>
  <c r="P1328" i="1" s="1"/>
  <c r="N1303" i="1"/>
  <c r="P1303" i="1" s="1"/>
  <c r="N1245" i="1"/>
  <c r="P1245" i="1" s="1"/>
  <c r="N1177" i="1"/>
  <c r="P1177" i="1" s="1"/>
  <c r="R609" i="1"/>
  <c r="N669" i="1"/>
  <c r="O669" i="1" s="1"/>
  <c r="N605" i="1"/>
  <c r="O605" i="1" s="1"/>
  <c r="N1107" i="1"/>
  <c r="O1107" i="1" s="1"/>
  <c r="R435" i="1"/>
  <c r="N629" i="1"/>
  <c r="P629" i="1" s="1"/>
  <c r="N1469" i="1"/>
  <c r="P1469" i="1" s="1"/>
  <c r="N786" i="1"/>
  <c r="P786" i="1" s="1"/>
  <c r="N1221" i="1"/>
  <c r="P1221" i="1" s="1"/>
  <c r="N1143" i="1"/>
  <c r="O1143" i="1" s="1"/>
  <c r="O609" i="1"/>
  <c r="O438" i="1"/>
  <c r="N1485" i="1"/>
  <c r="P1485" i="1" s="1"/>
  <c r="N1424" i="1"/>
  <c r="P1424" i="1" s="1"/>
  <c r="N1439" i="1"/>
  <c r="P1439" i="1" s="1"/>
  <c r="N1299" i="1"/>
  <c r="P1299" i="1" s="1"/>
  <c r="N1282" i="1"/>
  <c r="P1282" i="1" s="1"/>
  <c r="N1149" i="1"/>
  <c r="P1149" i="1" s="1"/>
  <c r="N625" i="1"/>
  <c r="O625" i="1" s="1"/>
  <c r="N475" i="1"/>
  <c r="O475" i="1" s="1"/>
  <c r="N1226" i="1"/>
  <c r="P1226" i="1" s="1"/>
  <c r="N1259" i="1"/>
  <c r="P1259" i="1" s="1"/>
  <c r="N1137" i="1"/>
  <c r="P1137" i="1" s="1"/>
  <c r="N640" i="1"/>
  <c r="O640" i="1" s="1"/>
  <c r="N310" i="1"/>
  <c r="P310" i="1" s="1"/>
  <c r="R14" i="1"/>
  <c r="N1461" i="1"/>
  <c r="P1461" i="1" s="1"/>
  <c r="N510" i="1"/>
  <c r="P510" i="1" s="1"/>
  <c r="N1332" i="1"/>
  <c r="P1332" i="1" s="1"/>
  <c r="N517" i="1"/>
  <c r="P517" i="1" s="1"/>
  <c r="N1008" i="1"/>
  <c r="R1008" i="1" s="1"/>
  <c r="N818" i="1"/>
  <c r="P818" i="1" s="1"/>
  <c r="N1099" i="1"/>
  <c r="P1099" i="1" s="1"/>
  <c r="C30" i="3"/>
  <c r="O371" i="1"/>
  <c r="R412" i="1"/>
  <c r="N1487" i="1"/>
  <c r="P1487" i="1" s="1"/>
  <c r="N146" i="1"/>
  <c r="R146" i="1" s="1"/>
  <c r="N1202" i="1"/>
  <c r="P1202" i="1" s="1"/>
  <c r="N885" i="1"/>
  <c r="P885" i="1" s="1"/>
  <c r="N561" i="1"/>
  <c r="P561" i="1" s="1"/>
  <c r="N466" i="1"/>
  <c r="R466" i="1" s="1"/>
  <c r="N601" i="1"/>
  <c r="O601" i="1" s="1"/>
  <c r="D30" i="3"/>
  <c r="R371" i="1"/>
  <c r="O412" i="1"/>
  <c r="N290" i="1"/>
  <c r="R290" i="1" s="1"/>
  <c r="N1430" i="1"/>
  <c r="P1430" i="1" s="1"/>
  <c r="N1409" i="1"/>
  <c r="P1409" i="1" s="1"/>
  <c r="N1370" i="1"/>
  <c r="P1370" i="1" s="1"/>
  <c r="N1212" i="1"/>
  <c r="P1212" i="1" s="1"/>
  <c r="N1257" i="1"/>
  <c r="P1257" i="1" s="1"/>
  <c r="N1230" i="1"/>
  <c r="P1230" i="1" s="1"/>
  <c r="N887" i="1"/>
  <c r="O887" i="1" s="1"/>
  <c r="N1021" i="1"/>
  <c r="P1021" i="1" s="1"/>
  <c r="N696" i="1"/>
  <c r="P696" i="1" s="1"/>
  <c r="N823" i="1"/>
  <c r="O823" i="1" s="1"/>
  <c r="N970" i="1"/>
  <c r="R970" i="1" s="1"/>
  <c r="N866" i="1"/>
  <c r="O866" i="1" s="1"/>
  <c r="N526" i="1"/>
  <c r="O526" i="1" s="1"/>
  <c r="R114" i="1"/>
  <c r="R432" i="1"/>
  <c r="N1011" i="1"/>
  <c r="P1011" i="1" s="1"/>
  <c r="N1352" i="1"/>
  <c r="P1352" i="1" s="1"/>
  <c r="N721" i="1"/>
  <c r="P721" i="1" s="1"/>
  <c r="N1421" i="1"/>
  <c r="P1421" i="1" s="1"/>
  <c r="N1470" i="1"/>
  <c r="P1470" i="1" s="1"/>
  <c r="N1346" i="1"/>
  <c r="P1346" i="1" s="1"/>
  <c r="N1294" i="1"/>
  <c r="P1294" i="1" s="1"/>
  <c r="N1264" i="1"/>
  <c r="P1264" i="1" s="1"/>
  <c r="N1276" i="1"/>
  <c r="P1276" i="1" s="1"/>
  <c r="N1171" i="1"/>
  <c r="P1171" i="1" s="1"/>
  <c r="N1167" i="1"/>
  <c r="P1167" i="1" s="1"/>
  <c r="O114" i="1"/>
  <c r="O432" i="1"/>
  <c r="R269" i="1"/>
  <c r="N157" i="1"/>
  <c r="O157" i="1" s="1"/>
  <c r="N1414" i="1"/>
  <c r="P1414" i="1" s="1"/>
  <c r="N811" i="1"/>
  <c r="P811" i="1" s="1"/>
  <c r="N1242" i="1"/>
  <c r="P1242" i="1" s="1"/>
  <c r="N1251" i="1"/>
  <c r="P1251" i="1" s="1"/>
  <c r="N1234" i="1"/>
  <c r="P1234" i="1" s="1"/>
  <c r="N770" i="1"/>
  <c r="O770" i="1" s="1"/>
  <c r="N976" i="1"/>
  <c r="P976" i="1" s="1"/>
  <c r="N621" i="1"/>
  <c r="P621" i="1" s="1"/>
  <c r="N1114" i="1"/>
  <c r="R1114" i="1" s="1"/>
  <c r="R61" i="1"/>
  <c r="O61" i="1"/>
  <c r="N352" i="1"/>
  <c r="P352" i="1" s="1"/>
  <c r="O269" i="1"/>
  <c r="N1003" i="1"/>
  <c r="P1003" i="1" s="1"/>
  <c r="N1153" i="1"/>
  <c r="P1153" i="1" s="1"/>
  <c r="P305" i="1"/>
  <c r="O305" i="1"/>
  <c r="O160" i="1"/>
  <c r="N13" i="1"/>
  <c r="R13" i="1" s="1"/>
  <c r="N700" i="1"/>
  <c r="P700" i="1" s="1"/>
  <c r="N1310" i="1"/>
  <c r="P1310" i="1" s="1"/>
  <c r="N1174" i="1"/>
  <c r="P1174" i="1" s="1"/>
  <c r="N1327" i="1"/>
  <c r="P1327" i="1" s="1"/>
  <c r="N1214" i="1"/>
  <c r="P1214" i="1" s="1"/>
  <c r="N649" i="1"/>
  <c r="P649" i="1" s="1"/>
  <c r="N606" i="1"/>
  <c r="R606" i="1" s="1"/>
  <c r="N1073" i="1"/>
  <c r="R1073" i="1" s="1"/>
  <c r="N1269" i="1"/>
  <c r="P1269" i="1" s="1"/>
  <c r="N713" i="1"/>
  <c r="R713" i="1" s="1"/>
  <c r="N133" i="1"/>
  <c r="O133" i="1" s="1"/>
  <c r="N928" i="1"/>
  <c r="P928" i="1" s="1"/>
  <c r="N1089" i="1"/>
  <c r="P1089" i="1" s="1"/>
  <c r="R374" i="1"/>
  <c r="R263" i="1"/>
  <c r="N96" i="1"/>
  <c r="R96" i="1" s="1"/>
  <c r="N594" i="1"/>
  <c r="P594" i="1" s="1"/>
  <c r="N1217" i="1"/>
  <c r="P1217" i="1" s="1"/>
  <c r="N901" i="1"/>
  <c r="P901" i="1" s="1"/>
  <c r="N622" i="1"/>
  <c r="O622" i="1" s="1"/>
  <c r="N1313" i="1"/>
  <c r="O1313" i="1" s="1"/>
  <c r="O263" i="1"/>
  <c r="O374" i="1"/>
  <c r="N763" i="1"/>
  <c r="P763" i="1" s="1"/>
  <c r="N664" i="1"/>
  <c r="P664" i="1" s="1"/>
  <c r="N551" i="1"/>
  <c r="R551" i="1" s="1"/>
  <c r="N492" i="1"/>
  <c r="R492" i="1" s="1"/>
  <c r="N111" i="1"/>
  <c r="R111" i="1" s="1"/>
  <c r="N1159" i="1"/>
  <c r="P1159" i="1" s="1"/>
  <c r="N1291" i="1"/>
  <c r="P1291" i="1" s="1"/>
  <c r="N842" i="1"/>
  <c r="P842" i="1" s="1"/>
  <c r="N689" i="1"/>
  <c r="P689" i="1" s="1"/>
  <c r="O393" i="1"/>
  <c r="O436" i="1"/>
  <c r="O95" i="1"/>
  <c r="N403" i="1"/>
  <c r="P403" i="1" s="1"/>
  <c r="N1415" i="1"/>
  <c r="P1415" i="1" s="1"/>
  <c r="N519" i="1"/>
  <c r="O519" i="1" s="1"/>
  <c r="N1154" i="1"/>
  <c r="P1154" i="1" s="1"/>
  <c r="N954" i="1"/>
  <c r="O954" i="1" s="1"/>
  <c r="N1389" i="1"/>
  <c r="P1389" i="1" s="1"/>
  <c r="N1492" i="1"/>
  <c r="P1492" i="1" s="1"/>
  <c r="N1293" i="1"/>
  <c r="P1293" i="1" s="1"/>
  <c r="N1135" i="1"/>
  <c r="R1135" i="1" s="1"/>
  <c r="N1376" i="1"/>
  <c r="P1376" i="1" s="1"/>
  <c r="N136" i="1"/>
  <c r="P136" i="1" s="1"/>
  <c r="N1227" i="1"/>
  <c r="P1227" i="1" s="1"/>
  <c r="N1220" i="1"/>
  <c r="P1220" i="1" s="1"/>
  <c r="N586" i="1"/>
  <c r="O586" i="1" s="1"/>
  <c r="R400" i="1"/>
  <c r="N826" i="1"/>
  <c r="P826" i="1" s="1"/>
  <c r="N948" i="1"/>
  <c r="O948" i="1" s="1"/>
  <c r="N933" i="1"/>
  <c r="O933" i="1" s="1"/>
  <c r="N666" i="1"/>
  <c r="R666" i="1" s="1"/>
  <c r="O400" i="1"/>
  <c r="N703" i="1"/>
  <c r="P703" i="1" s="1"/>
  <c r="O378" i="1"/>
  <c r="R378" i="1"/>
  <c r="R95" i="1"/>
  <c r="O294" i="1"/>
  <c r="R294" i="1"/>
  <c r="R160" i="1"/>
  <c r="R172" i="1"/>
  <c r="O110" i="1"/>
  <c r="O122" i="1"/>
  <c r="O172" i="1"/>
  <c r="R347" i="1"/>
  <c r="O434" i="1"/>
  <c r="N31" i="1"/>
  <c r="R31" i="1" s="1"/>
  <c r="N1195" i="1"/>
  <c r="P1195" i="1" s="1"/>
  <c r="N1305" i="1"/>
  <c r="P1305" i="1" s="1"/>
  <c r="N1112" i="1"/>
  <c r="P1112" i="1" s="1"/>
  <c r="N946" i="1"/>
  <c r="O946" i="1" s="1"/>
  <c r="N457" i="1"/>
  <c r="N554" i="1"/>
  <c r="P554" i="1" s="1"/>
  <c r="O347" i="1"/>
  <c r="N92" i="1"/>
  <c r="P92" i="1" s="1"/>
  <c r="N1396" i="1"/>
  <c r="P1396" i="1" s="1"/>
  <c r="N867" i="1"/>
  <c r="R867" i="1" s="1"/>
  <c r="R228" i="1"/>
  <c r="N1189" i="1"/>
  <c r="P1189" i="1" s="1"/>
  <c r="N791" i="1"/>
  <c r="N782" i="1"/>
  <c r="P1060" i="1"/>
  <c r="O1060" i="1"/>
  <c r="R1060" i="1"/>
  <c r="N712" i="1"/>
  <c r="N1035" i="1"/>
  <c r="P989" i="1"/>
  <c r="O989" i="1"/>
  <c r="R989" i="1"/>
  <c r="P934" i="1"/>
  <c r="R934" i="1"/>
  <c r="O934" i="1"/>
  <c r="P567" i="1"/>
  <c r="O567" i="1"/>
  <c r="R567" i="1"/>
  <c r="O997" i="1"/>
  <c r="R997" i="1"/>
  <c r="P997" i="1"/>
  <c r="N799" i="1"/>
  <c r="N709" i="1"/>
  <c r="P877" i="1"/>
  <c r="O877" i="1"/>
  <c r="R877" i="1"/>
  <c r="N1064" i="1"/>
  <c r="N667" i="1"/>
  <c r="N778" i="1"/>
  <c r="N599" i="1"/>
  <c r="N1074" i="1"/>
  <c r="R148" i="1"/>
  <c r="R451" i="1"/>
  <c r="N1194" i="1"/>
  <c r="P1194" i="1" s="1"/>
  <c r="N1025" i="1"/>
  <c r="N850" i="1"/>
  <c r="N982" i="1"/>
  <c r="N789" i="1"/>
  <c r="N1036" i="1"/>
  <c r="N1121" i="1"/>
  <c r="N1109" i="1"/>
  <c r="N911" i="1"/>
  <c r="N1051" i="1"/>
  <c r="P784" i="1"/>
  <c r="O784" i="1"/>
  <c r="R784" i="1"/>
  <c r="O1033" i="1"/>
  <c r="R1033" i="1"/>
  <c r="P1033" i="1"/>
  <c r="P1116" i="1"/>
  <c r="O1116" i="1"/>
  <c r="R1116" i="1"/>
  <c r="P1105" i="1"/>
  <c r="O1105" i="1"/>
  <c r="R1105" i="1"/>
  <c r="R682" i="1"/>
  <c r="O682" i="1"/>
  <c r="P682" i="1"/>
  <c r="N631" i="1"/>
  <c r="N1134" i="1"/>
  <c r="N1083" i="1"/>
  <c r="N691" i="1"/>
  <c r="N491" i="1"/>
  <c r="N983" i="1"/>
  <c r="N611" i="1"/>
  <c r="N731" i="1"/>
  <c r="O1041" i="1"/>
  <c r="R1041" i="1"/>
  <c r="P1041" i="1"/>
  <c r="P705" i="1"/>
  <c r="O705" i="1"/>
  <c r="R705" i="1"/>
  <c r="P843" i="1"/>
  <c r="O843" i="1"/>
  <c r="R843" i="1"/>
  <c r="O725" i="1"/>
  <c r="R725" i="1"/>
  <c r="P725" i="1"/>
  <c r="P607" i="1"/>
  <c r="R607" i="1"/>
  <c r="O607" i="1"/>
  <c r="P747" i="1"/>
  <c r="R747" i="1"/>
  <c r="O747" i="1"/>
  <c r="N828" i="1"/>
  <c r="R876" i="1"/>
  <c r="P876" i="1"/>
  <c r="O876" i="1"/>
  <c r="N523" i="1"/>
  <c r="N715" i="1"/>
  <c r="N701" i="1"/>
  <c r="N735" i="1"/>
  <c r="P1055" i="1"/>
  <c r="R1055" i="1"/>
  <c r="O1055" i="1"/>
  <c r="P963" i="1"/>
  <c r="O963" i="1"/>
  <c r="R963" i="1"/>
  <c r="N1117" i="1"/>
  <c r="N543" i="1"/>
  <c r="N683" i="1"/>
  <c r="N556" i="1"/>
  <c r="P1015" i="1"/>
  <c r="O1015" i="1"/>
  <c r="R1015" i="1"/>
  <c r="O891" i="1"/>
  <c r="R891" i="1"/>
  <c r="P891" i="1"/>
  <c r="N633" i="1"/>
  <c r="N1069" i="1"/>
  <c r="N522" i="1"/>
  <c r="N654" i="1"/>
  <c r="N809" i="1"/>
  <c r="P1020" i="1"/>
  <c r="R1020" i="1"/>
  <c r="O1020" i="1"/>
  <c r="N1097" i="1"/>
  <c r="N562" i="1"/>
  <c r="N512" i="1"/>
  <c r="N558" i="1"/>
  <c r="P895" i="1"/>
  <c r="R895" i="1"/>
  <c r="O895" i="1"/>
  <c r="N959" i="1"/>
  <c r="O1147" i="1"/>
  <c r="P1147" i="1"/>
  <c r="R1147" i="1"/>
  <c r="P644" i="1"/>
  <c r="O644" i="1"/>
  <c r="R644" i="1"/>
  <c r="N678" i="1"/>
  <c r="N920" i="1"/>
  <c r="P736" i="1"/>
  <c r="R736" i="1"/>
  <c r="O736" i="1"/>
  <c r="N1029" i="1"/>
  <c r="N1094" i="1"/>
  <c r="P917" i="1"/>
  <c r="R917" i="1"/>
  <c r="O917" i="1"/>
  <c r="P771" i="1"/>
  <c r="O771" i="1"/>
  <c r="R771" i="1"/>
  <c r="N1014" i="1"/>
  <c r="N998" i="1"/>
  <c r="N532" i="1"/>
  <c r="P758" i="1"/>
  <c r="O758" i="1"/>
  <c r="R758" i="1"/>
  <c r="R542" i="1"/>
  <c r="N489" i="1"/>
  <c r="N939" i="1"/>
  <c r="N812" i="1"/>
  <c r="P870" i="1"/>
  <c r="O870" i="1"/>
  <c r="R870" i="1"/>
  <c r="P858" i="1"/>
  <c r="R858" i="1"/>
  <c r="O858" i="1"/>
  <c r="O1061" i="1"/>
  <c r="P1061" i="1"/>
  <c r="R1061" i="1"/>
  <c r="N910" i="1"/>
  <c r="N603" i="1"/>
  <c r="N769" i="1"/>
  <c r="N1007" i="1"/>
  <c r="N726" i="1"/>
  <c r="N912" i="1"/>
  <c r="N1076" i="1"/>
  <c r="N960" i="1"/>
  <c r="N874" i="1"/>
  <c r="N779" i="1"/>
  <c r="P538" i="1"/>
  <c r="O538" i="1"/>
  <c r="R538" i="1"/>
  <c r="P902" i="1"/>
  <c r="R902" i="1"/>
  <c r="O902" i="1"/>
  <c r="P464" i="1"/>
  <c r="O464" i="1"/>
  <c r="R464" i="1"/>
  <c r="P958" i="1"/>
  <c r="O958" i="1"/>
  <c r="R958" i="1"/>
  <c r="P775" i="1"/>
  <c r="O775" i="1"/>
  <c r="R775" i="1"/>
  <c r="N961" i="1"/>
  <c r="N530" i="1"/>
  <c r="N827" i="1"/>
  <c r="N856" i="1"/>
  <c r="N776" i="1"/>
  <c r="N525" i="1"/>
  <c r="R781" i="1"/>
  <c r="O781" i="1"/>
  <c r="P781" i="1"/>
  <c r="N785" i="1"/>
  <c r="P1052" i="1"/>
  <c r="O1052" i="1"/>
  <c r="R1052" i="1"/>
  <c r="N936" i="1"/>
  <c r="R953" i="1"/>
  <c r="P953" i="1"/>
  <c r="O953" i="1"/>
  <c r="N764" i="1"/>
  <c r="N974" i="1"/>
  <c r="R681" i="1"/>
  <c r="P681" i="1"/>
  <c r="O681" i="1"/>
  <c r="N993" i="1"/>
  <c r="N1088" i="1"/>
  <c r="P1066" i="1"/>
  <c r="O1066" i="1"/>
  <c r="R1066" i="1"/>
  <c r="N560" i="1"/>
  <c r="N722" i="1"/>
  <c r="N624" i="1"/>
  <c r="N854" i="1"/>
  <c r="N1048" i="1"/>
  <c r="P502" i="1"/>
  <c r="R502" i="1"/>
  <c r="O502" i="1"/>
  <c r="P1002" i="1"/>
  <c r="O1002" i="1"/>
  <c r="R1002" i="1"/>
  <c r="P988" i="1"/>
  <c r="R988" i="1"/>
  <c r="O988" i="1"/>
  <c r="N1070" i="1"/>
  <c r="N964" i="1"/>
  <c r="N904" i="1"/>
  <c r="O1024" i="1"/>
  <c r="R1024" i="1"/>
  <c r="P1024" i="1"/>
  <c r="N821" i="1"/>
  <c r="N465" i="1"/>
  <c r="P668" i="1"/>
  <c r="O668" i="1"/>
  <c r="R668" i="1"/>
  <c r="N869" i="1"/>
  <c r="N658" i="1"/>
  <c r="N790" i="1"/>
  <c r="N1138" i="1"/>
  <c r="N935" i="1"/>
  <c r="N563" i="1"/>
  <c r="N966" i="1"/>
  <c r="N975" i="1"/>
  <c r="P924" i="1"/>
  <c r="R924" i="1"/>
  <c r="O924" i="1"/>
  <c r="N745" i="1"/>
  <c r="N986" i="1"/>
  <c r="N839" i="1"/>
  <c r="N1106" i="1"/>
  <c r="P1106" i="1" s="1"/>
  <c r="N1091" i="1"/>
  <c r="N751" i="1"/>
  <c r="N470" i="1"/>
  <c r="N589" i="1"/>
  <c r="N945" i="1"/>
  <c r="N1026" i="1"/>
  <c r="N766" i="1"/>
  <c r="N909" i="1"/>
  <c r="N865" i="1"/>
  <c r="N704" i="1"/>
  <c r="N849" i="1"/>
  <c r="P1022" i="1"/>
  <c r="O1022" i="1"/>
  <c r="R1022" i="1"/>
  <c r="N535" i="1"/>
  <c r="P604" i="1"/>
  <c r="R604" i="1"/>
  <c r="O604" i="1"/>
  <c r="O835" i="1"/>
  <c r="R835" i="1"/>
  <c r="P835" i="1"/>
  <c r="P1085" i="1"/>
  <c r="O1085" i="1"/>
  <c r="R1085" i="1"/>
  <c r="R1103" i="1"/>
  <c r="O1103" i="1"/>
  <c r="P1103" i="1"/>
  <c r="N515" i="1"/>
  <c r="N943" i="1"/>
  <c r="N571" i="1"/>
  <c r="N650" i="1"/>
  <c r="N645" i="1"/>
  <c r="N892" i="1"/>
  <c r="N1023" i="1"/>
  <c r="N1012" i="1"/>
  <c r="N757" i="1"/>
  <c r="N686" i="1"/>
  <c r="P1118" i="1"/>
  <c r="O1118" i="1"/>
  <c r="R1118" i="1"/>
  <c r="N706" i="1"/>
  <c r="N883" i="1"/>
  <c r="P573" i="1"/>
  <c r="R573" i="1"/>
  <c r="O573" i="1"/>
  <c r="P1028" i="1"/>
  <c r="O1028" i="1"/>
  <c r="R1028" i="1"/>
  <c r="N737" i="1"/>
  <c r="N832" i="1"/>
  <c r="P620" i="1"/>
  <c r="R620" i="1"/>
  <c r="O620" i="1"/>
  <c r="O504" i="1"/>
  <c r="R504" i="1"/>
  <c r="P504" i="1"/>
  <c r="N879" i="1"/>
  <c r="N598" i="1"/>
  <c r="P1098" i="1"/>
  <c r="O1098" i="1"/>
  <c r="R1098" i="1"/>
  <c r="P743" i="1"/>
  <c r="R743" i="1"/>
  <c r="O743" i="1"/>
  <c r="O575" i="1"/>
  <c r="P575" i="1"/>
  <c r="R575" i="1"/>
  <c r="P617" i="1"/>
  <c r="O617" i="1"/>
  <c r="R617" i="1"/>
  <c r="P919" i="1"/>
  <c r="O919" i="1"/>
  <c r="R919" i="1"/>
  <c r="P894" i="1"/>
  <c r="R894" i="1"/>
  <c r="O894" i="1"/>
  <c r="R461" i="1"/>
  <c r="P461" i="1"/>
  <c r="O461" i="1"/>
  <c r="P1075" i="1"/>
  <c r="R1075" i="1"/>
  <c r="O1075" i="1"/>
  <c r="N708" i="1"/>
  <c r="N592" i="1"/>
  <c r="N746" i="1"/>
  <c r="N878" i="1"/>
  <c r="N602" i="1"/>
  <c r="N1141" i="1"/>
  <c r="N815" i="1"/>
  <c r="N534" i="1"/>
  <c r="N1101" i="1"/>
  <c r="N679" i="1"/>
  <c r="N984" i="1"/>
  <c r="N875" i="1"/>
  <c r="N508" i="1"/>
  <c r="N719" i="1"/>
  <c r="O868" i="1"/>
  <c r="R868" i="1"/>
  <c r="P868" i="1"/>
  <c r="N754" i="1"/>
  <c r="N871" i="1"/>
  <c r="N1123" i="1"/>
  <c r="N1018" i="1"/>
  <c r="O147" i="1"/>
  <c r="N1158" i="1"/>
  <c r="P1158" i="1" s="1"/>
  <c r="N1325" i="1"/>
  <c r="P1325" i="1" s="1"/>
  <c r="N1000" i="1"/>
  <c r="N495" i="1"/>
  <c r="N635" i="1"/>
  <c r="N1102" i="1"/>
  <c r="N1001" i="1"/>
  <c r="O675" i="1"/>
  <c r="R675" i="1"/>
  <c r="P675" i="1"/>
  <c r="N820" i="1"/>
  <c r="N593" i="1"/>
  <c r="P944" i="1"/>
  <c r="O944" i="1"/>
  <c r="R944" i="1"/>
  <c r="P951" i="1"/>
  <c r="O951" i="1"/>
  <c r="R951" i="1"/>
  <c r="P579" i="1"/>
  <c r="R579" i="1"/>
  <c r="O579" i="1"/>
  <c r="N485" i="1"/>
  <c r="P505" i="1"/>
  <c r="O505" i="1"/>
  <c r="R505" i="1"/>
  <c r="P881" i="1"/>
  <c r="O881" i="1"/>
  <c r="R881" i="1"/>
  <c r="R927" i="1"/>
  <c r="P927" i="1"/>
  <c r="O927" i="1"/>
  <c r="P646" i="1"/>
  <c r="R646" i="1"/>
  <c r="O646" i="1"/>
  <c r="P659" i="1"/>
  <c r="O659" i="1"/>
  <c r="R659" i="1"/>
  <c r="N969" i="1"/>
  <c r="N687" i="1"/>
  <c r="N992" i="1"/>
  <c r="N1057" i="1"/>
  <c r="N676" i="1"/>
  <c r="N851" i="1"/>
  <c r="P550" i="1"/>
  <c r="R550" i="1"/>
  <c r="O550" i="1"/>
  <c r="N896" i="1"/>
  <c r="N1110" i="1"/>
  <c r="N792" i="1"/>
  <c r="P1119" i="1"/>
  <c r="O1119" i="1"/>
  <c r="R1119" i="1"/>
  <c r="P838" i="1"/>
  <c r="O838" i="1"/>
  <c r="R838" i="1"/>
  <c r="N481" i="1"/>
  <c r="N1039" i="1"/>
  <c r="P595" i="1"/>
  <c r="O595" i="1"/>
  <c r="R595" i="1"/>
  <c r="N623" i="1"/>
  <c r="N1019" i="1"/>
  <c r="P718" i="1"/>
  <c r="R718" i="1"/>
  <c r="O718" i="1"/>
  <c r="R1104" i="1"/>
  <c r="R973" i="1"/>
  <c r="O973" i="1"/>
  <c r="P973" i="1"/>
  <c r="P638" i="1"/>
  <c r="R638" i="1"/>
  <c r="O638" i="1"/>
  <c r="R511" i="1"/>
  <c r="O511" i="1"/>
  <c r="P511" i="1"/>
  <c r="P697" i="1"/>
  <c r="R697" i="1"/>
  <c r="O697" i="1"/>
  <c r="P795" i="1"/>
  <c r="O795" i="1"/>
  <c r="R795" i="1"/>
  <c r="P1079" i="1"/>
  <c r="R1079" i="1"/>
  <c r="O1079" i="1"/>
  <c r="P641" i="1"/>
  <c r="O641" i="1"/>
  <c r="R641" i="1"/>
  <c r="N452" i="1"/>
  <c r="N490" i="1"/>
  <c r="N587" i="1"/>
  <c r="P931" i="1"/>
  <c r="R931" i="1"/>
  <c r="O931" i="1"/>
  <c r="P814" i="1"/>
  <c r="O814" i="1"/>
  <c r="R814" i="1"/>
  <c r="N833" i="1"/>
  <c r="N559" i="1"/>
  <c r="N955" i="1"/>
  <c r="N888" i="1"/>
  <c r="N1100" i="1"/>
  <c r="N1040" i="1"/>
  <c r="P825" i="1"/>
  <c r="R825" i="1"/>
  <c r="O825" i="1"/>
  <c r="N630" i="1"/>
  <c r="P941" i="1"/>
  <c r="R941" i="1"/>
  <c r="O941" i="1"/>
  <c r="R147" i="1"/>
  <c r="R142" i="1"/>
  <c r="N744" i="1"/>
  <c r="N916" i="1"/>
  <c r="N1056" i="1"/>
  <c r="N565" i="1"/>
  <c r="N846" i="1"/>
  <c r="N555" i="1"/>
  <c r="N469" i="1"/>
  <c r="N840" i="1"/>
  <c r="N773" i="1"/>
  <c r="N564" i="1"/>
  <c r="N750" i="1"/>
  <c r="P688" i="1"/>
  <c r="O688" i="1"/>
  <c r="R688" i="1"/>
  <c r="P816" i="1"/>
  <c r="N581" i="1"/>
  <c r="N860" i="1"/>
  <c r="N614" i="1"/>
  <c r="N1108" i="1"/>
  <c r="N480" i="1"/>
  <c r="N972" i="1"/>
  <c r="N801" i="1"/>
  <c r="N1125" i="1"/>
  <c r="N500" i="1"/>
  <c r="N760" i="1"/>
  <c r="P1053" i="1"/>
  <c r="R1053" i="1"/>
  <c r="O1053" i="1"/>
  <c r="O802" i="1"/>
  <c r="P802" i="1"/>
  <c r="R802" i="1"/>
  <c r="P796" i="1"/>
  <c r="O796" i="1"/>
  <c r="R796" i="1"/>
  <c r="P862" i="1"/>
  <c r="R862" i="1"/>
  <c r="O862" i="1"/>
  <c r="N1127" i="1"/>
  <c r="N803" i="1"/>
  <c r="N783" i="1"/>
  <c r="N576" i="1"/>
  <c r="P942" i="1"/>
  <c r="O942" i="1"/>
  <c r="R942" i="1"/>
  <c r="N897" i="1"/>
  <c r="N1044" i="1"/>
  <c r="O741" i="1"/>
  <c r="P741" i="1"/>
  <c r="R741" i="1"/>
  <c r="P663" i="1"/>
  <c r="O663" i="1"/>
  <c r="R663" i="1"/>
  <c r="P1046" i="1"/>
  <c r="O1046" i="1"/>
  <c r="R1046" i="1"/>
  <c r="N477" i="1"/>
  <c r="N1030" i="1"/>
  <c r="P1049" i="1"/>
  <c r="O1049" i="1"/>
  <c r="R1049" i="1"/>
  <c r="N903" i="1"/>
  <c r="N787" i="1"/>
  <c r="N907" i="1"/>
  <c r="N577" i="1"/>
  <c r="N724" i="1"/>
  <c r="N699" i="1"/>
  <c r="N1126" i="1"/>
  <c r="N610" i="1"/>
  <c r="P533" i="1"/>
  <c r="O533" i="1"/>
  <c r="R533" i="1"/>
  <c r="N830" i="1"/>
  <c r="N884" i="1"/>
  <c r="N929" i="1"/>
  <c r="P994" i="1"/>
  <c r="O994" i="1"/>
  <c r="R994" i="1"/>
  <c r="N569" i="1"/>
  <c r="P520" i="1"/>
  <c r="O520" i="1"/>
  <c r="R520" i="1"/>
  <c r="N918" i="1"/>
  <c r="N987" i="1"/>
  <c r="O142" i="1"/>
  <c r="N568" i="1"/>
  <c r="P568" i="1" s="1"/>
  <c r="N880" i="1"/>
  <c r="N714" i="1"/>
  <c r="N720" i="1"/>
  <c r="N890" i="1"/>
  <c r="N957" i="1"/>
  <c r="N473" i="1"/>
  <c r="N915" i="1"/>
  <c r="P1050" i="1"/>
  <c r="O1050" i="1"/>
  <c r="R1050" i="1"/>
  <c r="P662" i="1"/>
  <c r="O662" i="1"/>
  <c r="R662" i="1"/>
  <c r="P1013" i="1"/>
  <c r="R1013" i="1"/>
  <c r="O1013" i="1"/>
  <c r="P671" i="1"/>
  <c r="R671" i="1"/>
  <c r="O671" i="1"/>
  <c r="P1067" i="1"/>
  <c r="R1067" i="1"/>
  <c r="O1067" i="1"/>
  <c r="P1032" i="1"/>
  <c r="O1032" i="1"/>
  <c r="R1032" i="1"/>
  <c r="R925" i="1"/>
  <c r="O925" i="1"/>
  <c r="P925" i="1"/>
  <c r="P740" i="1"/>
  <c r="R740" i="1"/>
  <c r="O740" i="1"/>
  <c r="N805" i="1"/>
  <c r="N460" i="1"/>
  <c r="N962" i="1"/>
  <c r="N545" i="1"/>
  <c r="N822" i="1"/>
  <c r="N590" i="1"/>
  <c r="P651" i="1"/>
  <c r="R651" i="1"/>
  <c r="O651" i="1"/>
  <c r="R693" i="1"/>
  <c r="O693" i="1"/>
  <c r="P693" i="1"/>
  <c r="P582" i="1"/>
  <c r="O582" i="1"/>
  <c r="R582" i="1"/>
  <c r="N837" i="1"/>
  <c r="N547" i="1"/>
  <c r="N692" i="1"/>
  <c r="R806" i="1"/>
  <c r="O806" i="1"/>
  <c r="P806" i="1"/>
  <c r="P632" i="1"/>
  <c r="R632" i="1"/>
  <c r="O632" i="1"/>
  <c r="N1054" i="1"/>
  <c r="N788" i="1"/>
  <c r="P626" i="1"/>
  <c r="R626" i="1"/>
  <c r="O626" i="1"/>
  <c r="P1132" i="1"/>
  <c r="O1132" i="1"/>
  <c r="R1132" i="1"/>
  <c r="P798" i="1"/>
  <c r="R798" i="1"/>
  <c r="O798" i="1"/>
  <c r="R864" i="1"/>
  <c r="O864" i="1"/>
  <c r="P864" i="1"/>
  <c r="N642" i="1"/>
  <c r="N774" i="1"/>
  <c r="N845" i="1"/>
  <c r="N647" i="1"/>
  <c r="R804" i="1"/>
  <c r="P499" i="1"/>
  <c r="O499" i="1"/>
  <c r="R499" i="1"/>
  <c r="N1072" i="1"/>
  <c r="N990" i="1"/>
  <c r="N468" i="1"/>
  <c r="N1120" i="1"/>
  <c r="N1077" i="1"/>
  <c r="N844" i="1"/>
  <c r="N1136" i="1"/>
  <c r="N698" i="1"/>
  <c r="N739" i="1"/>
  <c r="N537" i="1"/>
  <c r="P734" i="1"/>
  <c r="O734" i="1"/>
  <c r="R734" i="1"/>
  <c r="N742" i="1"/>
  <c r="N1017" i="1"/>
  <c r="O670" i="1"/>
  <c r="P670" i="1"/>
  <c r="R670" i="1"/>
  <c r="N1082" i="1"/>
  <c r="P516" i="1"/>
  <c r="O516" i="1"/>
  <c r="R516" i="1"/>
  <c r="N639" i="1"/>
  <c r="N585" i="1"/>
  <c r="N1081" i="1"/>
  <c r="N458" i="1"/>
  <c r="N755" i="1"/>
  <c r="O677" i="1"/>
  <c r="N634" i="1"/>
  <c r="N980" i="1"/>
  <c r="N886" i="1"/>
  <c r="N1080" i="1"/>
  <c r="P991" i="1"/>
  <c r="O991" i="1"/>
  <c r="R991" i="1"/>
  <c r="P979" i="1"/>
  <c r="O979" i="1"/>
  <c r="R979" i="1"/>
  <c r="O695" i="1"/>
  <c r="P695" i="1"/>
  <c r="R695" i="1"/>
  <c r="P926" i="1"/>
  <c r="O926" i="1"/>
  <c r="R926" i="1"/>
  <c r="P807" i="1"/>
  <c r="O807" i="1"/>
  <c r="R807" i="1"/>
  <c r="N1092" i="1"/>
  <c r="R570" i="1"/>
  <c r="O570" i="1"/>
  <c r="P570" i="1"/>
  <c r="P921" i="1"/>
  <c r="R921" i="1"/>
  <c r="O921" i="1"/>
  <c r="P940" i="1"/>
  <c r="R940" i="1"/>
  <c r="O940" i="1"/>
  <c r="N1145" i="1"/>
  <c r="N761" i="1"/>
  <c r="N1065" i="1"/>
  <c r="N937" i="1"/>
  <c r="N702" i="1"/>
  <c r="N597" i="1"/>
  <c r="N566" i="1"/>
  <c r="P584" i="1"/>
  <c r="O584" i="1"/>
  <c r="R584" i="1"/>
  <c r="N1010" i="1"/>
  <c r="P1144" i="1"/>
  <c r="O1144" i="1"/>
  <c r="R1144" i="1"/>
  <c r="P863" i="1"/>
  <c r="O863" i="1"/>
  <c r="R863" i="1"/>
  <c r="N949" i="1"/>
  <c r="N968" i="1"/>
  <c r="N857" i="1"/>
  <c r="N930" i="1"/>
  <c r="P967" i="1"/>
  <c r="O967" i="1"/>
  <c r="R967" i="1"/>
  <c r="N777" i="1"/>
  <c r="N841" i="1"/>
  <c r="N544" i="1"/>
  <c r="N1005" i="1"/>
  <c r="P908" i="1"/>
  <c r="O908" i="1"/>
  <c r="R908" i="1"/>
  <c r="P752" i="1"/>
  <c r="O752" i="1"/>
  <c r="R752" i="1"/>
  <c r="P728" i="1"/>
  <c r="O728" i="1"/>
  <c r="R728" i="1"/>
  <c r="N847" i="1"/>
  <c r="R1111" i="1"/>
  <c r="O1111" i="1"/>
  <c r="P1111" i="1"/>
  <c r="N1068" i="1"/>
  <c r="N899" i="1"/>
  <c r="N889" i="1"/>
  <c r="N1034" i="1"/>
  <c r="N588" i="1"/>
  <c r="N855" i="1"/>
  <c r="N1115" i="1"/>
  <c r="P800" i="1"/>
  <c r="O800" i="1"/>
  <c r="R800" i="1"/>
  <c r="O379" i="1"/>
  <c r="O180" i="1"/>
  <c r="R281" i="1"/>
  <c r="O284" i="1"/>
  <c r="R379" i="1"/>
  <c r="R180" i="1"/>
  <c r="R115" i="1"/>
  <c r="N69" i="1"/>
  <c r="O69" i="1" s="1"/>
  <c r="R284" i="1"/>
  <c r="O115" i="1"/>
  <c r="R174" i="1"/>
  <c r="O174" i="1"/>
  <c r="O271" i="1"/>
  <c r="N332" i="1"/>
  <c r="P332" i="1" s="1"/>
  <c r="R271" i="1"/>
  <c r="R305" i="1"/>
  <c r="R393" i="1"/>
  <c r="R434" i="1"/>
  <c r="O387" i="1"/>
  <c r="O184" i="1"/>
  <c r="R132" i="1"/>
  <c r="R387" i="1"/>
  <c r="R184" i="1"/>
  <c r="R308" i="1"/>
  <c r="O132" i="1"/>
  <c r="O293" i="1"/>
  <c r="O308" i="1"/>
  <c r="R122" i="1"/>
  <c r="O426" i="1"/>
  <c r="R293" i="1"/>
  <c r="O90" i="1"/>
  <c r="P90" i="1"/>
  <c r="R201" i="1"/>
  <c r="P201" i="1"/>
  <c r="R239" i="1"/>
  <c r="P239" i="1"/>
  <c r="R221" i="1"/>
  <c r="P221" i="1"/>
  <c r="O266" i="1"/>
  <c r="P266" i="1"/>
  <c r="R301" i="1"/>
  <c r="P301" i="1"/>
  <c r="R414" i="1"/>
  <c r="P414" i="1"/>
  <c r="R417" i="1"/>
  <c r="P417" i="1"/>
  <c r="R76" i="1"/>
  <c r="P76" i="1"/>
  <c r="O79" i="1"/>
  <c r="P79" i="1"/>
  <c r="O173" i="1"/>
  <c r="P173" i="1"/>
  <c r="R98" i="1"/>
  <c r="P98" i="1"/>
  <c r="R48" i="1"/>
  <c r="P48" i="1"/>
  <c r="O93" i="1"/>
  <c r="P93" i="1"/>
  <c r="R238" i="1"/>
  <c r="P238" i="1"/>
  <c r="O218" i="1"/>
  <c r="P218" i="1"/>
  <c r="R231" i="1"/>
  <c r="P231" i="1"/>
  <c r="O444" i="1"/>
  <c r="P444" i="1"/>
  <c r="R41" i="1"/>
  <c r="P41" i="1"/>
  <c r="R211" i="1"/>
  <c r="P211" i="1"/>
  <c r="R258" i="1"/>
  <c r="P258" i="1"/>
  <c r="O265" i="1"/>
  <c r="P265" i="1"/>
  <c r="R235" i="1"/>
  <c r="P235" i="1"/>
  <c r="O216" i="1"/>
  <c r="P216" i="1"/>
  <c r="O16" i="1"/>
  <c r="P16" i="1"/>
  <c r="R8" i="1"/>
  <c r="P8" i="1"/>
  <c r="R7" i="1"/>
  <c r="P7" i="1"/>
  <c r="R33" i="1"/>
  <c r="P33" i="1"/>
  <c r="R176" i="1"/>
  <c r="P176" i="1"/>
  <c r="O274" i="1"/>
  <c r="P274" i="1"/>
  <c r="O119" i="1"/>
  <c r="P119" i="1"/>
  <c r="O164" i="1"/>
  <c r="P164" i="1"/>
  <c r="R386" i="1"/>
  <c r="P386" i="1"/>
  <c r="R422" i="1"/>
  <c r="P422" i="1"/>
  <c r="O39" i="1"/>
  <c r="P39" i="1"/>
  <c r="R210" i="1"/>
  <c r="P210" i="1"/>
  <c r="R254" i="1"/>
  <c r="P254" i="1"/>
  <c r="O70" i="1"/>
  <c r="P70" i="1"/>
  <c r="O46" i="1"/>
  <c r="P46" i="1"/>
  <c r="O194" i="1"/>
  <c r="P194" i="1"/>
  <c r="R183" i="1"/>
  <c r="P183" i="1"/>
  <c r="O385" i="1"/>
  <c r="P385" i="1"/>
  <c r="R447" i="1"/>
  <c r="P447" i="1"/>
  <c r="O343" i="1"/>
  <c r="P343" i="1"/>
  <c r="R125" i="1"/>
  <c r="P125" i="1"/>
  <c r="R165" i="1"/>
  <c r="P165" i="1"/>
  <c r="O327" i="1"/>
  <c r="P327" i="1"/>
  <c r="O127" i="1"/>
  <c r="P127" i="1"/>
  <c r="R237" i="1"/>
  <c r="P237" i="1"/>
  <c r="O212" i="1"/>
  <c r="P212" i="1"/>
  <c r="R234" i="1"/>
  <c r="P234" i="1"/>
  <c r="R280" i="1"/>
  <c r="P280" i="1"/>
  <c r="O134" i="1"/>
  <c r="P134" i="1"/>
  <c r="O167" i="1"/>
  <c r="P167" i="1"/>
  <c r="O240" i="1"/>
  <c r="P240" i="1"/>
  <c r="O249" i="1"/>
  <c r="P249" i="1"/>
  <c r="O248" i="1"/>
  <c r="P248" i="1"/>
  <c r="O6" i="1"/>
  <c r="P6" i="1"/>
  <c r="O62" i="1"/>
  <c r="P62" i="1"/>
  <c r="O107" i="1"/>
  <c r="P107" i="1"/>
  <c r="O159" i="1"/>
  <c r="P159" i="1"/>
  <c r="R267" i="1"/>
  <c r="P267" i="1"/>
  <c r="R285" i="1"/>
  <c r="P285" i="1"/>
  <c r="O273" i="1"/>
  <c r="P273" i="1"/>
  <c r="R18" i="1"/>
  <c r="P18" i="1"/>
  <c r="O375" i="1"/>
  <c r="P375" i="1"/>
  <c r="R230" i="1"/>
  <c r="P230" i="1"/>
  <c r="R199" i="1"/>
  <c r="P199" i="1"/>
  <c r="R232" i="1"/>
  <c r="P232" i="1"/>
  <c r="R433" i="1"/>
  <c r="P433" i="1"/>
  <c r="R72" i="1"/>
  <c r="P72" i="1"/>
  <c r="R182" i="1"/>
  <c r="P182" i="1"/>
  <c r="R188" i="1"/>
  <c r="P188" i="1"/>
  <c r="R178" i="1"/>
  <c r="P178" i="1"/>
  <c r="O87" i="1"/>
  <c r="P87" i="1"/>
  <c r="O335" i="1"/>
  <c r="P335" i="1"/>
  <c r="O145" i="1"/>
  <c r="P145" i="1"/>
  <c r="R137" i="1"/>
  <c r="P137" i="1"/>
  <c r="R276" i="1"/>
  <c r="P276" i="1"/>
  <c r="O276" i="1"/>
  <c r="O76" i="1"/>
  <c r="R120" i="1"/>
  <c r="P120" i="1"/>
  <c r="O156" i="1"/>
  <c r="P156" i="1"/>
  <c r="R219" i="1"/>
  <c r="P219" i="1"/>
  <c r="O315" i="1"/>
  <c r="P315" i="1"/>
  <c r="R144" i="1"/>
  <c r="P144" i="1"/>
  <c r="R262" i="1"/>
  <c r="P262" i="1"/>
  <c r="R425" i="1"/>
  <c r="P425" i="1"/>
  <c r="R175" i="1"/>
  <c r="P175" i="1"/>
  <c r="O367" i="1"/>
  <c r="P367" i="1"/>
  <c r="O398" i="1"/>
  <c r="P398" i="1"/>
  <c r="O229" i="1"/>
  <c r="P229" i="1"/>
  <c r="R226" i="1"/>
  <c r="P226" i="1"/>
  <c r="O91" i="1"/>
  <c r="P91" i="1"/>
  <c r="O277" i="1"/>
  <c r="P277" i="1"/>
  <c r="O450" i="1"/>
  <c r="P450" i="1"/>
  <c r="O63" i="1"/>
  <c r="P63" i="1"/>
  <c r="R192" i="1"/>
  <c r="P192" i="1"/>
  <c r="R86" i="1"/>
  <c r="P86" i="1"/>
  <c r="R187" i="1"/>
  <c r="P187" i="1"/>
  <c r="O197" i="1"/>
  <c r="P197" i="1"/>
  <c r="R195" i="1"/>
  <c r="P195" i="1"/>
  <c r="O7" i="1"/>
  <c r="R79" i="1"/>
  <c r="O261" i="1"/>
  <c r="P261" i="1"/>
  <c r="R143" i="1"/>
  <c r="P143" i="1"/>
  <c r="O382" i="1"/>
  <c r="P382" i="1"/>
  <c r="R313" i="1"/>
  <c r="P313" i="1"/>
  <c r="O251" i="1"/>
  <c r="P251" i="1"/>
  <c r="O116" i="1"/>
  <c r="P116" i="1"/>
  <c r="R102" i="1"/>
  <c r="P102" i="1"/>
  <c r="R366" i="1"/>
  <c r="P366" i="1"/>
  <c r="O309" i="1"/>
  <c r="P309" i="1"/>
  <c r="O255" i="1"/>
  <c r="P255" i="1"/>
  <c r="O304" i="1"/>
  <c r="P304" i="1"/>
  <c r="O297" i="1"/>
  <c r="P297" i="1"/>
  <c r="R242" i="1"/>
  <c r="P242" i="1"/>
  <c r="O153" i="1"/>
  <c r="P153" i="1"/>
  <c r="O257" i="1"/>
  <c r="P257" i="1"/>
  <c r="O49" i="1"/>
  <c r="P49" i="1"/>
  <c r="R71" i="1"/>
  <c r="P71" i="1"/>
  <c r="O118" i="1"/>
  <c r="P118" i="1"/>
  <c r="R80" i="1"/>
  <c r="P80" i="1"/>
  <c r="R24" i="1"/>
  <c r="P24" i="1"/>
  <c r="O205" i="1"/>
  <c r="P205" i="1"/>
  <c r="O103" i="1"/>
  <c r="P103" i="1"/>
  <c r="R241" i="1"/>
  <c r="P241" i="1"/>
  <c r="O27" i="1"/>
  <c r="P27" i="1"/>
  <c r="O429" i="1"/>
  <c r="P429" i="1"/>
  <c r="R389" i="1"/>
  <c r="P389" i="1"/>
  <c r="R289" i="1"/>
  <c r="P289" i="1"/>
  <c r="R68" i="1"/>
  <c r="P68" i="1"/>
  <c r="O358" i="1"/>
  <c r="P358" i="1"/>
  <c r="R126" i="1"/>
  <c r="P126" i="1"/>
  <c r="R155" i="1"/>
  <c r="P155" i="1"/>
  <c r="R390" i="1"/>
  <c r="P390" i="1"/>
  <c r="R99" i="1"/>
  <c r="P99" i="1"/>
  <c r="O402" i="1"/>
  <c r="P402" i="1"/>
  <c r="R140" i="1"/>
  <c r="P140" i="1"/>
  <c r="R150" i="1"/>
  <c r="P150" i="1"/>
  <c r="O186" i="1"/>
  <c r="P186" i="1"/>
  <c r="O227" i="1"/>
  <c r="P227" i="1"/>
  <c r="R94" i="1"/>
  <c r="P94" i="1"/>
  <c r="R244" i="1"/>
  <c r="P244" i="1"/>
  <c r="O198" i="1"/>
  <c r="P198" i="1"/>
  <c r="R56" i="1"/>
  <c r="P56" i="1"/>
  <c r="R233" i="1"/>
  <c r="P233" i="1"/>
  <c r="R32" i="1"/>
  <c r="P32" i="1"/>
  <c r="O243" i="1"/>
  <c r="P243" i="1"/>
  <c r="O88" i="1"/>
  <c r="P88" i="1"/>
  <c r="O209" i="1"/>
  <c r="P209" i="1"/>
  <c r="O394" i="1"/>
  <c r="P394" i="1"/>
  <c r="R421" i="1"/>
  <c r="P421" i="1"/>
  <c r="O420" i="1"/>
  <c r="P420" i="1"/>
  <c r="O445" i="1"/>
  <c r="P445" i="1"/>
  <c r="O78" i="1"/>
  <c r="P78" i="1"/>
  <c r="O228" i="1"/>
  <c r="R108" i="1"/>
  <c r="P108" i="1"/>
  <c r="R101" i="1"/>
  <c r="P101" i="1"/>
  <c r="R306" i="1"/>
  <c r="P306" i="1"/>
  <c r="O44" i="1"/>
  <c r="P44" i="1"/>
  <c r="O245" i="1"/>
  <c r="P245" i="1"/>
  <c r="O446" i="1"/>
  <c r="P446" i="1"/>
  <c r="R339" i="1"/>
  <c r="P339" i="1"/>
  <c r="R406" i="1"/>
  <c r="P406" i="1"/>
  <c r="O428" i="1"/>
  <c r="P428" i="1"/>
  <c r="R203" i="1"/>
  <c r="P203" i="1"/>
  <c r="R60" i="1"/>
  <c r="P60" i="1"/>
  <c r="O123" i="1"/>
  <c r="P123" i="1"/>
  <c r="R65" i="1"/>
  <c r="P65" i="1"/>
  <c r="O292" i="1"/>
  <c r="P292" i="1"/>
  <c r="O222" i="1"/>
  <c r="P222" i="1"/>
  <c r="O236" i="1"/>
  <c r="P236" i="1"/>
  <c r="R259" i="1"/>
  <c r="P259" i="1"/>
  <c r="O397" i="1"/>
  <c r="P397" i="1"/>
  <c r="R191" i="1"/>
  <c r="O191" i="1"/>
  <c r="O154" i="1"/>
  <c r="R154" i="1"/>
  <c r="N207" i="1"/>
  <c r="O207" i="1" s="1"/>
  <c r="R292" i="1"/>
  <c r="R429" i="1"/>
  <c r="R87" i="1"/>
  <c r="O254" i="1"/>
  <c r="R39" i="1"/>
  <c r="R197" i="1"/>
  <c r="R88" i="1"/>
  <c r="O187" i="1"/>
  <c r="N139" i="1"/>
  <c r="R139" i="1" s="1"/>
  <c r="R123" i="1"/>
  <c r="R152" i="1"/>
  <c r="O152" i="1"/>
  <c r="O447" i="1"/>
  <c r="N913" i="1"/>
  <c r="P913" i="1" s="1"/>
  <c r="R428" i="1"/>
  <c r="N299" i="1"/>
  <c r="R385" i="1"/>
  <c r="N82" i="1"/>
  <c r="O82" i="1" s="1"/>
  <c r="N130" i="1"/>
  <c r="R6" i="1"/>
  <c r="R248" i="1"/>
  <c r="R138" i="1"/>
  <c r="O244" i="1"/>
  <c r="O94" i="1"/>
  <c r="R70" i="1"/>
  <c r="R444" i="1"/>
  <c r="R257" i="1"/>
  <c r="N113" i="1"/>
  <c r="P113" i="1" s="1"/>
  <c r="O9" i="1"/>
  <c r="R9" i="1"/>
  <c r="R212" i="1"/>
  <c r="R91" i="1"/>
  <c r="O192" i="1"/>
  <c r="N83" i="1"/>
  <c r="N1345" i="1"/>
  <c r="N396" i="1"/>
  <c r="N330" i="1"/>
  <c r="P330" i="1" s="1"/>
  <c r="R209" i="1"/>
  <c r="O98" i="1"/>
  <c r="N215" i="1"/>
  <c r="R103" i="1"/>
  <c r="R63" i="1"/>
  <c r="N346" i="1"/>
  <c r="P346" i="1" s="1"/>
  <c r="R450" i="1"/>
  <c r="O433" i="1"/>
  <c r="O32" i="1"/>
  <c r="O71" i="1"/>
  <c r="O289" i="1"/>
  <c r="O72" i="1"/>
  <c r="R173" i="1"/>
  <c r="O414" i="1"/>
  <c r="O241" i="1"/>
  <c r="N128" i="1"/>
  <c r="N362" i="1"/>
  <c r="P362" i="1" s="1"/>
  <c r="N314" i="1"/>
  <c r="P314" i="1" s="1"/>
  <c r="R27" i="1"/>
  <c r="O389" i="1"/>
  <c r="O417" i="1"/>
  <c r="R375" i="1"/>
  <c r="R151" i="1"/>
  <c r="O151" i="1"/>
  <c r="O149" i="1"/>
  <c r="R149" i="1"/>
  <c r="R214" i="1"/>
  <c r="O214" i="1"/>
  <c r="R278" i="1"/>
  <c r="O278" i="1"/>
  <c r="N323" i="1"/>
  <c r="P323" i="1" s="1"/>
  <c r="O24" i="1"/>
  <c r="R198" i="1"/>
  <c r="R118" i="1"/>
  <c r="R205" i="1"/>
  <c r="O230" i="1"/>
  <c r="R304" i="1"/>
  <c r="R394" i="1"/>
  <c r="O231" i="1"/>
  <c r="N169" i="1"/>
  <c r="O169" i="1" s="1"/>
  <c r="O232" i="1"/>
  <c r="N430" i="1"/>
  <c r="P430" i="1" s="1"/>
  <c r="N106" i="1"/>
  <c r="P106" i="1" s="1"/>
  <c r="O80" i="1"/>
  <c r="O421" i="1"/>
  <c r="O233" i="1"/>
  <c r="O199" i="1"/>
  <c r="O203" i="1"/>
  <c r="O242" i="1"/>
  <c r="R240" i="1"/>
  <c r="N202" i="1"/>
  <c r="P202" i="1" s="1"/>
  <c r="N75" i="1"/>
  <c r="P75" i="1" s="1"/>
  <c r="R445" i="1"/>
  <c r="R297" i="1"/>
  <c r="O301" i="1"/>
  <c r="R420" i="1"/>
  <c r="N1386" i="1"/>
  <c r="N282" i="1"/>
  <c r="P282" i="1" s="1"/>
  <c r="O234" i="1"/>
  <c r="O178" i="1"/>
  <c r="N252" i="1"/>
  <c r="P252" i="1" s="1"/>
  <c r="O60" i="1"/>
  <c r="R194" i="1"/>
  <c r="R249" i="1"/>
  <c r="O188" i="1"/>
  <c r="N213" i="1"/>
  <c r="N441" i="1"/>
  <c r="P441" i="1" s="1"/>
  <c r="R685" i="1"/>
  <c r="O685" i="1"/>
  <c r="O1334" i="1"/>
  <c r="R1334" i="1"/>
  <c r="O1322" i="1"/>
  <c r="R1322" i="1"/>
  <c r="O1161" i="1"/>
  <c r="R1161" i="1"/>
  <c r="O137" i="1"/>
  <c r="R1246" i="1"/>
  <c r="O1246" i="1"/>
  <c r="O1244" i="1"/>
  <c r="R1244" i="1"/>
  <c r="O1058" i="1"/>
  <c r="R1058" i="1"/>
  <c r="O1224" i="1"/>
  <c r="R1224" i="1"/>
  <c r="O965" i="1"/>
  <c r="R965" i="1"/>
  <c r="R1205" i="1"/>
  <c r="O1205" i="1"/>
  <c r="O1338" i="1"/>
  <c r="R1338" i="1"/>
  <c r="O1124" i="1"/>
  <c r="R1124" i="1"/>
  <c r="O1204" i="1"/>
  <c r="R1204" i="1"/>
  <c r="O1307" i="1"/>
  <c r="R1307" i="1"/>
  <c r="O503" i="1"/>
  <c r="R503" i="1"/>
  <c r="O1233" i="1"/>
  <c r="R1233" i="1"/>
  <c r="R852" i="1"/>
  <c r="R1150" i="1"/>
  <c r="O1150" i="1"/>
  <c r="R1292" i="1"/>
  <c r="O1292" i="1"/>
  <c r="O1256" i="1"/>
  <c r="R1256" i="1"/>
  <c r="O1271" i="1"/>
  <c r="R1271" i="1"/>
  <c r="R1181" i="1"/>
  <c r="O1181" i="1"/>
  <c r="R1152" i="1"/>
  <c r="O1152" i="1"/>
  <c r="R243" i="1"/>
  <c r="O183" i="1"/>
  <c r="O280" i="1"/>
  <c r="R134" i="1"/>
  <c r="O1179" i="1"/>
  <c r="R1179" i="1"/>
  <c r="R1238" i="1"/>
  <c r="O1238" i="1"/>
  <c r="O1309" i="1"/>
  <c r="R1309" i="1"/>
  <c r="O1190" i="1"/>
  <c r="R1190" i="1"/>
  <c r="R1165" i="1"/>
  <c r="O1165" i="1"/>
  <c r="O616" i="1"/>
  <c r="R616" i="1"/>
  <c r="O1178" i="1"/>
  <c r="R1178" i="1"/>
  <c r="R1265" i="1"/>
  <c r="O524" i="1"/>
  <c r="R524" i="1"/>
  <c r="R660" i="1"/>
  <c r="O660" i="1"/>
  <c r="O1308" i="1"/>
  <c r="R1308" i="1"/>
  <c r="R119" i="1"/>
  <c r="O1273" i="1"/>
  <c r="R1273" i="1"/>
  <c r="O1176" i="1"/>
  <c r="R1176" i="1"/>
  <c r="O1197" i="1"/>
  <c r="R1197" i="1"/>
  <c r="O1329" i="1"/>
  <c r="R1329" i="1"/>
  <c r="R1319" i="1"/>
  <c r="O1319" i="1"/>
  <c r="O615" i="1"/>
  <c r="R615" i="1"/>
  <c r="O1166" i="1"/>
  <c r="R1166" i="1"/>
  <c r="O1193" i="1"/>
  <c r="R1193" i="1"/>
  <c r="O549" i="1"/>
  <c r="R549" i="1"/>
  <c r="R1323" i="1"/>
  <c r="O1323" i="1"/>
  <c r="O1340" i="1"/>
  <c r="R1340" i="1"/>
  <c r="O1270" i="1"/>
  <c r="R1270" i="1"/>
  <c r="O1191" i="1"/>
  <c r="R1191" i="1"/>
  <c r="O1182" i="1"/>
  <c r="R1182" i="1"/>
  <c r="O1316" i="1"/>
  <c r="R1316" i="1"/>
  <c r="R756" i="1"/>
  <c r="O756" i="1"/>
  <c r="O1241" i="1"/>
  <c r="R1241" i="1"/>
  <c r="O1175" i="1"/>
  <c r="R1175" i="1"/>
  <c r="R46" i="1"/>
  <c r="O210" i="1"/>
  <c r="O68" i="1"/>
  <c r="N1254" i="1"/>
  <c r="P1254" i="1" s="1"/>
  <c r="R1286" i="1"/>
  <c r="O1286" i="1"/>
  <c r="O1320" i="1"/>
  <c r="R1320" i="1"/>
  <c r="R1243" i="1"/>
  <c r="O1243" i="1"/>
  <c r="O1317" i="1"/>
  <c r="R1317" i="1"/>
  <c r="O1277" i="1"/>
  <c r="R1277" i="1"/>
  <c r="O1240" i="1"/>
  <c r="R1240" i="1"/>
  <c r="R1262" i="1"/>
  <c r="O1262" i="1"/>
  <c r="O1335" i="1"/>
  <c r="R1335" i="1"/>
  <c r="O1287" i="1"/>
  <c r="R1287" i="1"/>
  <c r="O1301" i="1"/>
  <c r="R1301" i="1"/>
  <c r="O1172" i="1"/>
  <c r="R1172" i="1"/>
  <c r="O1248" i="1"/>
  <c r="R1248" i="1"/>
  <c r="O738" i="1"/>
  <c r="R738" i="1"/>
  <c r="O1192" i="1"/>
  <c r="R1192" i="1"/>
  <c r="O1216" i="1"/>
  <c r="R1216" i="1"/>
  <c r="O1148" i="1"/>
  <c r="R1148" i="1"/>
  <c r="R1211" i="1"/>
  <c r="O1211" i="1"/>
  <c r="O1228" i="1"/>
  <c r="R1228" i="1"/>
  <c r="O661" i="1"/>
  <c r="R661" i="1"/>
  <c r="O1337" i="1"/>
  <c r="R1337" i="1"/>
  <c r="R938" i="1"/>
  <c r="O938" i="1"/>
  <c r="O1255" i="1"/>
  <c r="R1255" i="1"/>
  <c r="R1281" i="1"/>
  <c r="O1281" i="1"/>
  <c r="O1261" i="1"/>
  <c r="R1261" i="1"/>
  <c r="O1086" i="1"/>
  <c r="R1086" i="1"/>
  <c r="O1302" i="1"/>
  <c r="R1302" i="1"/>
  <c r="R1210" i="1"/>
  <c r="O1210" i="1"/>
  <c r="O1196" i="1"/>
  <c r="R1196" i="1"/>
  <c r="O1295" i="1"/>
  <c r="R1295" i="1"/>
  <c r="R1333" i="1"/>
  <c r="O1333" i="1"/>
  <c r="O1160" i="1"/>
  <c r="R1160" i="1"/>
  <c r="O591" i="1"/>
  <c r="R591" i="1"/>
  <c r="O1225" i="1"/>
  <c r="R1225" i="1"/>
  <c r="O1201" i="1"/>
  <c r="R1201" i="1"/>
  <c r="O1188" i="1"/>
  <c r="R1188" i="1"/>
  <c r="R493" i="1"/>
  <c r="O493" i="1"/>
  <c r="O474" i="1"/>
  <c r="R474" i="1"/>
  <c r="O1304" i="1"/>
  <c r="R1304" i="1"/>
  <c r="R1231" i="1"/>
  <c r="O1231" i="1"/>
  <c r="R1258" i="1"/>
  <c r="O1258" i="1"/>
  <c r="O834" i="1"/>
  <c r="R834" i="1"/>
  <c r="R1284" i="1"/>
  <c r="O1284" i="1"/>
  <c r="R1203" i="1"/>
  <c r="O1203" i="1"/>
  <c r="O1263" i="1"/>
  <c r="R1263" i="1"/>
  <c r="O1180" i="1"/>
  <c r="R1180" i="1"/>
  <c r="R1326" i="1"/>
  <c r="O1326" i="1"/>
  <c r="O1232" i="1"/>
  <c r="R1232" i="1"/>
  <c r="R1235" i="1"/>
  <c r="O1235" i="1"/>
  <c r="O978" i="1"/>
  <c r="R978" i="1"/>
  <c r="R1218" i="1"/>
  <c r="O1218" i="1"/>
  <c r="R1297" i="1"/>
  <c r="O1297" i="1"/>
  <c r="O1184" i="1"/>
  <c r="R1184" i="1"/>
  <c r="O1321" i="1"/>
  <c r="R1321" i="1"/>
  <c r="R1442" i="1"/>
  <c r="O1375" i="1"/>
  <c r="R1375" i="1"/>
  <c r="O1425" i="1"/>
  <c r="R1425" i="1"/>
  <c r="R580" i="1"/>
  <c r="O580" i="1"/>
  <c r="O882" i="1"/>
  <c r="R882" i="1"/>
  <c r="O657" i="1"/>
  <c r="R657" i="1"/>
  <c r="R1037" i="1"/>
  <c r="O1037" i="1"/>
  <c r="O995" i="1"/>
  <c r="R995" i="1"/>
  <c r="R1444" i="1"/>
  <c r="O1444" i="1"/>
  <c r="O1006" i="1"/>
  <c r="R1006" i="1"/>
  <c r="R1237" i="1"/>
  <c r="O1237" i="1"/>
  <c r="R836" i="1"/>
  <c r="O836" i="1"/>
  <c r="O1403" i="1"/>
  <c r="R1403" i="1"/>
  <c r="O1367" i="1"/>
  <c r="R1367" i="1"/>
  <c r="O1484" i="1"/>
  <c r="R1484" i="1"/>
  <c r="R596" i="1"/>
  <c r="O596" i="1"/>
  <c r="R1495" i="1"/>
  <c r="O1495" i="1"/>
  <c r="O1359" i="1"/>
  <c r="R1359" i="1"/>
  <c r="R1358" i="1"/>
  <c r="O1358" i="1"/>
  <c r="R1371" i="1"/>
  <c r="O1371" i="1"/>
  <c r="O655" i="1"/>
  <c r="R655" i="1"/>
  <c r="R1372" i="1"/>
  <c r="O1372" i="1"/>
  <c r="O238" i="1"/>
  <c r="R236" i="1"/>
  <c r="R335" i="1"/>
  <c r="R167" i="1"/>
  <c r="R398" i="1"/>
  <c r="O237" i="1"/>
  <c r="O1168" i="1"/>
  <c r="R1168" i="1"/>
  <c r="R643" i="1"/>
  <c r="O643" i="1"/>
  <c r="R956" i="1"/>
  <c r="O956" i="1"/>
  <c r="O459" i="1"/>
  <c r="R459" i="1"/>
  <c r="R1355" i="1"/>
  <c r="O1355" i="1"/>
  <c r="R1497" i="1"/>
  <c r="O1497" i="1"/>
  <c r="O1341" i="1"/>
  <c r="O1279" i="1"/>
  <c r="R1279" i="1"/>
  <c r="O1433" i="1"/>
  <c r="R1433" i="1"/>
  <c r="O1343" i="1"/>
  <c r="R1343" i="1"/>
  <c r="O1062" i="1"/>
  <c r="R1062" i="1"/>
  <c r="R1488" i="1"/>
  <c r="O1488" i="1"/>
  <c r="O1093" i="1"/>
  <c r="R1093" i="1"/>
  <c r="N84" i="1"/>
  <c r="N1437" i="1"/>
  <c r="P1437" i="1" s="1"/>
  <c r="R1486" i="1"/>
  <c r="O1486" i="1"/>
  <c r="O1381" i="1"/>
  <c r="R1381" i="1"/>
  <c r="O1392" i="1"/>
  <c r="R1392" i="1"/>
  <c r="O1416" i="1"/>
  <c r="R1416" i="1"/>
  <c r="O813" i="1"/>
  <c r="R813" i="1"/>
  <c r="R1452" i="1"/>
  <c r="O1452" i="1"/>
  <c r="R1347" i="1"/>
  <c r="O1347" i="1"/>
  <c r="R853" i="1"/>
  <c r="O853" i="1"/>
  <c r="R684" i="1"/>
  <c r="O684" i="1"/>
  <c r="R1489" i="1"/>
  <c r="O1489" i="1"/>
  <c r="R1401" i="1"/>
  <c r="O1401" i="1"/>
  <c r="R1373" i="1"/>
  <c r="O1373" i="1"/>
  <c r="R1431" i="1"/>
  <c r="O1431" i="1"/>
  <c r="R1222" i="1"/>
  <c r="O1222" i="1"/>
  <c r="O1447" i="1"/>
  <c r="R1447" i="1"/>
  <c r="R1410" i="1"/>
  <c r="O1410" i="1"/>
  <c r="R1365" i="1"/>
  <c r="O528" i="1"/>
  <c r="R528" i="1"/>
  <c r="O1379" i="1"/>
  <c r="R1379" i="1"/>
  <c r="O478" i="1"/>
  <c r="R478" i="1"/>
  <c r="O552" i="1"/>
  <c r="R552" i="1"/>
  <c r="O56" i="1"/>
  <c r="R255" i="1"/>
  <c r="O259" i="1"/>
  <c r="O1466" i="1"/>
  <c r="R1466" i="1"/>
  <c r="O557" i="1"/>
  <c r="R557" i="1"/>
  <c r="O1438" i="1"/>
  <c r="R1438" i="1"/>
  <c r="O1456" i="1"/>
  <c r="R1456" i="1"/>
  <c r="R1383" i="1"/>
  <c r="O1383" i="1"/>
  <c r="R1473" i="1"/>
  <c r="O1473" i="1"/>
  <c r="O1428" i="1"/>
  <c r="R1428" i="1"/>
  <c r="O578" i="1"/>
  <c r="R578" i="1"/>
  <c r="O1140" i="1"/>
  <c r="R1140" i="1"/>
  <c r="O1361" i="1"/>
  <c r="R1361" i="1"/>
  <c r="O1435" i="1"/>
  <c r="R1435" i="1"/>
  <c r="R1382" i="1"/>
  <c r="O1382" i="1"/>
  <c r="R1183" i="1"/>
  <c r="O1183" i="1"/>
  <c r="O1400" i="1"/>
  <c r="R1400" i="1"/>
  <c r="O947" i="1"/>
  <c r="R947" i="1"/>
  <c r="R1434" i="1"/>
  <c r="O1434" i="1"/>
  <c r="R711" i="1"/>
  <c r="O711" i="1"/>
  <c r="O1462" i="1"/>
  <c r="R1462" i="1"/>
  <c r="O977" i="1"/>
  <c r="R977" i="1"/>
  <c r="O1471" i="1"/>
  <c r="R1471" i="1"/>
  <c r="O1350" i="1"/>
  <c r="R1350" i="1"/>
  <c r="O1090" i="1"/>
  <c r="R1090" i="1"/>
  <c r="O1349" i="1"/>
  <c r="R1349" i="1"/>
  <c r="R509" i="1"/>
  <c r="O509" i="1"/>
  <c r="R1357" i="1"/>
  <c r="O1357" i="1"/>
  <c r="O1395" i="1"/>
  <c r="R1395" i="1"/>
  <c r="O1385" i="1"/>
  <c r="R1385" i="1"/>
  <c r="O1457" i="1"/>
  <c r="R1457" i="1"/>
  <c r="O1481" i="1"/>
  <c r="R1481" i="1"/>
  <c r="R628" i="1"/>
  <c r="O628" i="1"/>
  <c r="O1443" i="1"/>
  <c r="R1443" i="1"/>
  <c r="R1356" i="1"/>
  <c r="O1356" i="1"/>
  <c r="R49" i="1"/>
  <c r="O182" i="1"/>
  <c r="O226" i="1"/>
  <c r="O1482" i="1"/>
  <c r="R1482" i="1"/>
  <c r="R1478" i="1"/>
  <c r="O1478" i="1"/>
  <c r="O529" i="1"/>
  <c r="R529" i="1"/>
  <c r="R453" i="1"/>
  <c r="O1387" i="1"/>
  <c r="R1387" i="1"/>
  <c r="O1397" i="1"/>
  <c r="R1397" i="1"/>
  <c r="O574" i="1"/>
  <c r="R574" i="1"/>
  <c r="R1374" i="1"/>
  <c r="O1374" i="1"/>
  <c r="O1300" i="1"/>
  <c r="R1300" i="1"/>
  <c r="O780" i="1"/>
  <c r="R780" i="1"/>
  <c r="R496" i="1"/>
  <c r="O496" i="1"/>
  <c r="O1476" i="1"/>
  <c r="R1476" i="1"/>
  <c r="O1494" i="1"/>
  <c r="R1494" i="1"/>
  <c r="O1342" i="1"/>
  <c r="R1342" i="1"/>
  <c r="O613" i="1"/>
  <c r="R613" i="1"/>
  <c r="R1388" i="1"/>
  <c r="O1388" i="1"/>
  <c r="O521" i="1"/>
  <c r="R521" i="1"/>
  <c r="R1449" i="1"/>
  <c r="O1449" i="1"/>
  <c r="O1129" i="1"/>
  <c r="R1129" i="1"/>
  <c r="O1394" i="1"/>
  <c r="R1394" i="1"/>
  <c r="R1465" i="1"/>
  <c r="O1465" i="1"/>
  <c r="O1436" i="1"/>
  <c r="R1436" i="1"/>
  <c r="O1312" i="1"/>
  <c r="R1312" i="1"/>
  <c r="O1411" i="1"/>
  <c r="R1411" i="1"/>
  <c r="R1366" i="1"/>
  <c r="O1366" i="1"/>
  <c r="R1404" i="1"/>
  <c r="O1404" i="1"/>
  <c r="R1483" i="1"/>
  <c r="O1483" i="1"/>
  <c r="R1353" i="1"/>
  <c r="O1353" i="1"/>
  <c r="O455" i="1"/>
  <c r="R455" i="1"/>
  <c r="O762" i="1"/>
  <c r="R762" i="1"/>
  <c r="R127" i="1"/>
  <c r="R78" i="1"/>
  <c r="R343" i="1"/>
  <c r="O102" i="1"/>
  <c r="O422" i="1"/>
  <c r="O144" i="1"/>
  <c r="R327" i="1"/>
  <c r="R315" i="1"/>
  <c r="O143" i="1"/>
  <c r="O140" i="1"/>
  <c r="O165" i="1"/>
  <c r="R402" i="1"/>
  <c r="O33" i="1"/>
  <c r="R16" i="1"/>
  <c r="R273" i="1"/>
  <c r="R156" i="1"/>
  <c r="O386" i="1"/>
  <c r="O406" i="1"/>
  <c r="O125" i="1"/>
  <c r="O267" i="1"/>
  <c r="O8" i="1"/>
  <c r="O425" i="1"/>
  <c r="R164" i="1"/>
  <c r="R265" i="1"/>
  <c r="O221" i="1"/>
  <c r="R227" i="1"/>
  <c r="O239" i="1"/>
  <c r="O235" i="1"/>
  <c r="O18" i="1"/>
  <c r="R186" i="1"/>
  <c r="R266" i="1"/>
  <c r="O195" i="1"/>
  <c r="R145" i="1"/>
  <c r="O150" i="1"/>
  <c r="O313" i="1"/>
  <c r="O176" i="1"/>
  <c r="O339" i="1"/>
  <c r="O262" i="1"/>
  <c r="R90" i="1"/>
  <c r="O201" i="1"/>
  <c r="R446" i="1"/>
  <c r="R216" i="1"/>
  <c r="O211" i="1"/>
  <c r="R116" i="1"/>
  <c r="R107" i="1"/>
  <c r="R251" i="1"/>
  <c r="O219" i="1"/>
  <c r="O155" i="1"/>
  <c r="R141" i="1"/>
  <c r="O258" i="1"/>
  <c r="R274" i="1"/>
  <c r="O285" i="1"/>
  <c r="R245" i="1"/>
  <c r="O99" i="1"/>
  <c r="R159" i="1"/>
  <c r="R44" i="1"/>
  <c r="R62" i="1"/>
  <c r="O306" i="1"/>
  <c r="O390" i="1"/>
  <c r="O101" i="1"/>
  <c r="O41" i="1"/>
  <c r="O120" i="1"/>
  <c r="O108" i="1"/>
  <c r="R261" i="1"/>
  <c r="O217" i="1"/>
  <c r="R217" i="1"/>
  <c r="O279" i="1"/>
  <c r="R279" i="1"/>
  <c r="R376" i="1"/>
  <c r="O376" i="1"/>
  <c r="O287" i="1"/>
  <c r="R287" i="1"/>
  <c r="O272" i="1"/>
  <c r="R272" i="1"/>
  <c r="R105" i="1"/>
  <c r="O105" i="1"/>
  <c r="O373" i="1"/>
  <c r="R373" i="1"/>
  <c r="R384" i="1"/>
  <c r="O384" i="1"/>
  <c r="R112" i="1"/>
  <c r="O112" i="1"/>
  <c r="R204" i="1"/>
  <c r="O204" i="1"/>
  <c r="O260" i="1"/>
  <c r="R260" i="1"/>
  <c r="R361" i="1"/>
  <c r="O361" i="1"/>
  <c r="R442" i="1"/>
  <c r="O442" i="1"/>
  <c r="R318" i="1"/>
  <c r="O318" i="1"/>
  <c r="R117" i="1"/>
  <c r="O117" i="1"/>
  <c r="R427" i="1"/>
  <c r="O427" i="1"/>
  <c r="O344" i="1"/>
  <c r="R344" i="1"/>
  <c r="O100" i="1"/>
  <c r="R100" i="1"/>
  <c r="O171" i="1"/>
  <c r="R171" i="1"/>
  <c r="R200" i="1"/>
  <c r="O200" i="1"/>
  <c r="O354" i="1"/>
  <c r="R354" i="1"/>
  <c r="R363" i="1"/>
  <c r="O363" i="1"/>
  <c r="O177" i="1"/>
  <c r="R177" i="1"/>
  <c r="O256" i="1"/>
  <c r="R256" i="1"/>
  <c r="R360" i="1"/>
  <c r="O360" i="1"/>
  <c r="O411" i="1"/>
  <c r="R411" i="1"/>
  <c r="R364" i="1"/>
  <c r="O364" i="1"/>
  <c r="R368" i="1"/>
  <c r="O368" i="1"/>
  <c r="O377" i="1"/>
  <c r="R377" i="1"/>
  <c r="O381" i="1"/>
  <c r="R381" i="1"/>
  <c r="O135" i="1"/>
  <c r="R135" i="1"/>
  <c r="O193" i="1"/>
  <c r="R193" i="1"/>
  <c r="R325" i="1"/>
  <c r="O325" i="1"/>
  <c r="R324" i="1"/>
  <c r="O324" i="1"/>
  <c r="O158" i="1"/>
  <c r="R158" i="1"/>
  <c r="R333" i="1"/>
  <c r="O333" i="1"/>
  <c r="O340" i="1"/>
  <c r="R340" i="1"/>
  <c r="R419" i="1"/>
  <c r="O419" i="1"/>
  <c r="R348" i="1"/>
  <c r="O348" i="1"/>
  <c r="R337" i="1"/>
  <c r="O337" i="1"/>
  <c r="O295" i="1"/>
  <c r="R295" i="1"/>
  <c r="O391" i="1"/>
  <c r="R391" i="1"/>
  <c r="R372" i="1"/>
  <c r="O372" i="1"/>
  <c r="R109" i="1"/>
  <c r="O109" i="1"/>
  <c r="O185" i="1"/>
  <c r="R185" i="1"/>
  <c r="R179" i="1"/>
  <c r="O179" i="1"/>
  <c r="O225" i="1"/>
  <c r="R225" i="1"/>
  <c r="O224" i="1"/>
  <c r="R224" i="1"/>
  <c r="O303" i="1"/>
  <c r="R303" i="1"/>
  <c r="R338" i="1"/>
  <c r="O338" i="1"/>
  <c r="R208" i="1"/>
  <c r="O208" i="1"/>
  <c r="R104" i="1"/>
  <c r="O104" i="1"/>
  <c r="R407" i="1"/>
  <c r="O407" i="1"/>
  <c r="R321" i="1"/>
  <c r="O321" i="1"/>
  <c r="R415" i="1"/>
  <c r="O415" i="1"/>
  <c r="O399" i="1"/>
  <c r="R399" i="1"/>
  <c r="O311" i="1"/>
  <c r="R311" i="1"/>
  <c r="R77" i="1"/>
  <c r="O77" i="1"/>
  <c r="O316" i="1"/>
  <c r="R316" i="1"/>
  <c r="O268" i="1"/>
  <c r="R268" i="1"/>
  <c r="R81" i="1"/>
  <c r="O81" i="1"/>
  <c r="O166" i="1"/>
  <c r="R166" i="1"/>
  <c r="O380" i="1"/>
  <c r="R380" i="1"/>
  <c r="O307" i="1"/>
  <c r="R307" i="1"/>
  <c r="O181" i="1"/>
  <c r="R181" i="1"/>
  <c r="R349" i="1"/>
  <c r="O349" i="1"/>
  <c r="R89" i="1"/>
  <c r="O89" i="1"/>
  <c r="O388" i="1"/>
  <c r="R388" i="1"/>
  <c r="R85" i="1"/>
  <c r="O85" i="1"/>
  <c r="R189" i="1"/>
  <c r="O189" i="1"/>
  <c r="O275" i="1"/>
  <c r="R275" i="1"/>
  <c r="R341" i="1"/>
  <c r="O341" i="1"/>
  <c r="O220" i="1"/>
  <c r="R220" i="1"/>
  <c r="R423" i="1"/>
  <c r="O423" i="1"/>
  <c r="R326" i="1"/>
  <c r="O326" i="1"/>
  <c r="O350" i="1"/>
  <c r="R350" i="1"/>
  <c r="R369" i="1"/>
  <c r="O369" i="1"/>
  <c r="R73" i="1"/>
  <c r="O73" i="1"/>
  <c r="R342" i="1"/>
  <c r="O342" i="1"/>
  <c r="R334" i="1"/>
  <c r="O334" i="1"/>
  <c r="R196" i="1"/>
  <c r="O196" i="1"/>
  <c r="R365" i="1"/>
  <c r="O365" i="1"/>
  <c r="R124" i="1"/>
  <c r="O124" i="1"/>
  <c r="R329" i="1"/>
  <c r="O329" i="1"/>
  <c r="O131" i="1"/>
  <c r="R131" i="1"/>
  <c r="O320" i="1"/>
  <c r="R320" i="1"/>
  <c r="O336" i="1"/>
  <c r="R336" i="1"/>
  <c r="O328" i="1"/>
  <c r="R328" i="1"/>
  <c r="O312" i="1"/>
  <c r="R312" i="1"/>
  <c r="O253" i="1"/>
  <c r="R253" i="1"/>
  <c r="O395" i="1"/>
  <c r="R395" i="1"/>
  <c r="R170" i="1"/>
  <c r="O170" i="1"/>
  <c r="R345" i="1"/>
  <c r="O345" i="1"/>
  <c r="R356" i="1"/>
  <c r="O356" i="1"/>
  <c r="O449" i="1"/>
  <c r="R449" i="1"/>
  <c r="R322" i="1"/>
  <c r="O322" i="1"/>
  <c r="R317" i="1"/>
  <c r="O317" i="1"/>
  <c r="R357" i="1"/>
  <c r="O357" i="1"/>
  <c r="O264" i="1"/>
  <c r="R264" i="1"/>
  <c r="R291" i="1"/>
  <c r="O291" i="1"/>
  <c r="O43" i="1"/>
  <c r="R43" i="1"/>
  <c r="O50" i="1"/>
  <c r="R50" i="1"/>
  <c r="O5" i="1"/>
  <c r="R5" i="1"/>
  <c r="R20" i="1"/>
  <c r="O20" i="1"/>
  <c r="O38" i="1"/>
  <c r="R38" i="1"/>
  <c r="O58" i="1"/>
  <c r="R58" i="1"/>
  <c r="O42" i="1"/>
  <c r="R42" i="1"/>
  <c r="R36" i="1"/>
  <c r="O36" i="1"/>
  <c r="R67" i="1"/>
  <c r="O67" i="1"/>
  <c r="R40" i="1"/>
  <c r="O40" i="1"/>
  <c r="R66" i="1"/>
  <c r="O66" i="1"/>
  <c r="O30" i="1"/>
  <c r="R30" i="1"/>
  <c r="R11" i="1"/>
  <c r="O11" i="1"/>
  <c r="O34" i="1"/>
  <c r="R34" i="1"/>
  <c r="O37" i="1"/>
  <c r="R37" i="1"/>
  <c r="R12" i="1"/>
  <c r="O12" i="1"/>
  <c r="R28" i="1"/>
  <c r="O28" i="1"/>
  <c r="R64" i="1"/>
  <c r="O64" i="1"/>
  <c r="O22" i="1"/>
  <c r="R22" i="1"/>
  <c r="R51" i="1"/>
  <c r="O51" i="1"/>
  <c r="R15" i="1"/>
  <c r="O15" i="1"/>
  <c r="O26" i="1"/>
  <c r="R26" i="1"/>
  <c r="O21" i="1"/>
  <c r="R21" i="1"/>
  <c r="R45" i="1"/>
  <c r="O45" i="1"/>
  <c r="O29" i="1"/>
  <c r="R29" i="1"/>
  <c r="O53" i="1"/>
  <c r="R53" i="1"/>
  <c r="R52" i="1"/>
  <c r="O52" i="1"/>
  <c r="R23" i="1"/>
  <c r="O23" i="1"/>
  <c r="R3" i="1"/>
  <c r="O3" i="1"/>
  <c r="O47" i="1"/>
  <c r="R47" i="1"/>
  <c r="R35" i="1"/>
  <c r="O35" i="1"/>
  <c r="R59" i="1"/>
  <c r="O59" i="1"/>
  <c r="O10" i="1"/>
  <c r="R10" i="1"/>
  <c r="O17" i="1"/>
  <c r="R17" i="1"/>
  <c r="O57" i="1"/>
  <c r="R57" i="1"/>
  <c r="O527" i="1" l="1"/>
  <c r="P527" i="1"/>
  <c r="R527" i="1"/>
  <c r="R1498" i="1"/>
  <c r="P1498" i="1"/>
  <c r="O1498" i="1"/>
  <c r="O733" i="1"/>
  <c r="O331" i="1"/>
  <c r="N161" i="1"/>
  <c r="AB247" i="1"/>
  <c r="AD247" i="1" s="1"/>
  <c r="N247" i="1"/>
  <c r="AB4" i="1"/>
  <c r="AD4" i="1" s="1"/>
  <c r="N4" i="1"/>
  <c r="P54" i="1"/>
  <c r="R355" i="1"/>
  <c r="P677" i="1"/>
  <c r="R513" i="1"/>
  <c r="R1042" i="1"/>
  <c r="R583" i="1"/>
  <c r="R413" i="1"/>
  <c r="P1502" i="1"/>
  <c r="O513" i="1"/>
  <c r="R1133" i="1"/>
  <c r="R730" i="1"/>
  <c r="P1042" i="1"/>
  <c r="R439" i="1"/>
  <c r="P583" i="1"/>
  <c r="R1502" i="1"/>
  <c r="O1133" i="1"/>
  <c r="O730" i="1"/>
  <c r="R405" i="1"/>
  <c r="O1206" i="1"/>
  <c r="P25" i="1"/>
  <c r="P138" i="1"/>
  <c r="R467" i="1"/>
  <c r="O319" i="1"/>
  <c r="R359" i="1"/>
  <c r="O413" i="1"/>
  <c r="O405" i="1"/>
  <c r="R1206" i="1"/>
  <c r="R694" i="1"/>
  <c r="O1265" i="1"/>
  <c r="O852" i="1"/>
  <c r="R25" i="1"/>
  <c r="O572" i="1"/>
  <c r="O710" i="1"/>
  <c r="R319" i="1"/>
  <c r="O359" i="1"/>
  <c r="O440" i="1"/>
  <c r="O439" i="1"/>
  <c r="R129" i="1"/>
  <c r="P141" i="1"/>
  <c r="R572" i="1"/>
  <c r="R710" i="1"/>
  <c r="R440" i="1"/>
  <c r="O129" i="1"/>
  <c r="O680" i="1"/>
  <c r="O600" i="1"/>
  <c r="O1113" i="1"/>
  <c r="O749" i="1"/>
  <c r="R680" i="1"/>
  <c r="O816" i="1"/>
  <c r="R600" i="1"/>
  <c r="R1113" i="1"/>
  <c r="R749" i="1"/>
  <c r="O286" i="1"/>
  <c r="O542" i="1"/>
  <c r="P1505" i="1"/>
  <c r="R286" i="1"/>
  <c r="P1510" i="1"/>
  <c r="R1510" i="1"/>
  <c r="O1510" i="1"/>
  <c r="O1503" i="1"/>
  <c r="P1503" i="1"/>
  <c r="R1503" i="1"/>
  <c r="R1508" i="1"/>
  <c r="P1508" i="1"/>
  <c r="O1508" i="1"/>
  <c r="O804" i="1"/>
  <c r="R54" i="1"/>
  <c r="O1505" i="1"/>
  <c r="P424" i="1"/>
  <c r="O424" i="1"/>
  <c r="R424" i="1"/>
  <c r="R636" i="1"/>
  <c r="O1131" i="1"/>
  <c r="R518" i="1"/>
  <c r="O518" i="1"/>
  <c r="R1250" i="1"/>
  <c r="R1490" i="1"/>
  <c r="O1139" i="1"/>
  <c r="P507" i="1"/>
  <c r="P1016" i="1"/>
  <c r="O1253" i="1"/>
  <c r="R922" i="1"/>
  <c r="O1249" i="1"/>
  <c r="O1266" i="1"/>
  <c r="R1009" i="1"/>
  <c r="O1250" i="1"/>
  <c r="R462" i="1"/>
  <c r="O479" i="1"/>
  <c r="O765" i="1"/>
  <c r="R162" i="1"/>
  <c r="R608" i="1"/>
  <c r="O1479" i="1"/>
  <c r="O1336" i="1"/>
  <c r="R727" i="1"/>
  <c r="R1249" i="1"/>
  <c r="R1266" i="1"/>
  <c r="P479" i="1"/>
  <c r="R765" i="1"/>
  <c r="O162" i="1"/>
  <c r="O608" i="1"/>
  <c r="R1479" i="1"/>
  <c r="R1336" i="1"/>
  <c r="O1164" i="1"/>
  <c r="O768" i="1"/>
  <c r="O1296" i="1"/>
  <c r="R507" i="1"/>
  <c r="O353" i="1"/>
  <c r="R482" i="1"/>
  <c r="R1253" i="1"/>
  <c r="R1454" i="1"/>
  <c r="O922" i="1"/>
  <c r="O636" i="1"/>
  <c r="O673" i="1"/>
  <c r="R1208" i="1"/>
  <c r="O462" i="1"/>
  <c r="R483" i="1"/>
  <c r="R353" i="1"/>
  <c r="O482" i="1"/>
  <c r="O727" i="1"/>
  <c r="R673" i="1"/>
  <c r="R1164" i="1"/>
  <c r="O1163" i="1"/>
  <c r="P483" i="1"/>
  <c r="R996" i="1"/>
  <c r="R1393" i="1"/>
  <c r="O1393" i="1"/>
  <c r="R1499" i="1"/>
  <c r="P1499" i="1"/>
  <c r="O1499" i="1"/>
  <c r="O1423" i="1"/>
  <c r="P1087" i="1"/>
  <c r="O900" i="1"/>
  <c r="P540" i="1"/>
  <c r="R1157" i="1"/>
  <c r="R1423" i="1"/>
  <c r="O1380" i="1"/>
  <c r="O1459" i="1"/>
  <c r="O1157" i="1"/>
  <c r="R1087" i="1"/>
  <c r="R1031" i="1"/>
  <c r="R1380" i="1"/>
  <c r="R900" i="1"/>
  <c r="R1459" i="1"/>
  <c r="R1418" i="1"/>
  <c r="O1365" i="1"/>
  <c r="R1296" i="1"/>
  <c r="P1131" i="1"/>
  <c r="O1360" i="1"/>
  <c r="O476" i="1"/>
  <c r="O1418" i="1"/>
  <c r="R768" i="1"/>
  <c r="R1427" i="1"/>
  <c r="O1463" i="1"/>
  <c r="R1045" i="1"/>
  <c r="R476" i="1"/>
  <c r="R1139" i="1"/>
  <c r="P985" i="1"/>
  <c r="O531" i="1"/>
  <c r="O467" i="1"/>
  <c r="P733" i="1"/>
  <c r="P1078" i="1"/>
  <c r="R463" i="1"/>
  <c r="O453" i="1"/>
  <c r="R618" i="1"/>
  <c r="O1402" i="1"/>
  <c r="O1493" i="1"/>
  <c r="O1487" i="1"/>
  <c r="O1315" i="1"/>
  <c r="P111" i="1"/>
  <c r="O898" i="1"/>
  <c r="O824" i="1"/>
  <c r="R531" i="1"/>
  <c r="O818" i="1"/>
  <c r="O1490" i="1"/>
  <c r="R1493" i="1"/>
  <c r="R1429" i="1"/>
  <c r="O1442" i="1"/>
  <c r="O618" i="1"/>
  <c r="R1402" i="1"/>
  <c r="R1421" i="1"/>
  <c r="R1341" i="1"/>
  <c r="R1327" i="1"/>
  <c r="R1315" i="1"/>
  <c r="R818" i="1"/>
  <c r="R497" i="1"/>
  <c r="O463" i="1"/>
  <c r="O906" i="1"/>
  <c r="R1440" i="1"/>
  <c r="R1417" i="1"/>
  <c r="O1417" i="1"/>
  <c r="O1344" i="1"/>
  <c r="O1142" i="1"/>
  <c r="O1450" i="1"/>
  <c r="R861" i="1"/>
  <c r="R1314" i="1"/>
  <c r="O1306" i="1"/>
  <c r="O454" i="1"/>
  <c r="R1464" i="1"/>
  <c r="R1472" i="1"/>
  <c r="R1348" i="1"/>
  <c r="R748" i="1"/>
  <c r="O1278" i="1"/>
  <c r="R1445" i="1"/>
  <c r="R1422" i="1"/>
  <c r="O1348" i="1"/>
  <c r="O1451" i="1"/>
  <c r="R893" i="1"/>
  <c r="O1445" i="1"/>
  <c r="O1422" i="1"/>
  <c r="O1464" i="1"/>
  <c r="R923" i="1"/>
  <c r="O893" i="1"/>
  <c r="R1306" i="1"/>
  <c r="O540" i="1"/>
  <c r="P1063" i="1"/>
  <c r="P906" i="1"/>
  <c r="R1142" i="1"/>
  <c r="R454" i="1"/>
  <c r="O861" i="1"/>
  <c r="O1031" i="1"/>
  <c r="O1364" i="1"/>
  <c r="R1450" i="1"/>
  <c r="O1314" i="1"/>
  <c r="O707" i="1"/>
  <c r="R732" i="1"/>
  <c r="R1364" i="1"/>
  <c r="O1460" i="1"/>
  <c r="R723" i="1"/>
  <c r="O732" i="1"/>
  <c r="O1408" i="1"/>
  <c r="R1460" i="1"/>
  <c r="R1405" i="1"/>
  <c r="O723" i="1"/>
  <c r="R1084" i="1"/>
  <c r="R707" i="1"/>
  <c r="O1472" i="1"/>
  <c r="R1408" i="1"/>
  <c r="O748" i="1"/>
  <c r="O1405" i="1"/>
  <c r="R1278" i="1"/>
  <c r="O1084" i="1"/>
  <c r="R1063" i="1"/>
  <c r="R1451" i="1"/>
  <c r="O923" i="1"/>
  <c r="R1360" i="1"/>
  <c r="O1475" i="1"/>
  <c r="O1407" i="1"/>
  <c r="O1454" i="1"/>
  <c r="R471" i="1"/>
  <c r="R1107" i="1"/>
  <c r="R1475" i="1"/>
  <c r="O471" i="1"/>
  <c r="R999" i="1"/>
  <c r="O1027" i="1"/>
  <c r="R797" i="1"/>
  <c r="R1406" i="1"/>
  <c r="O1128" i="1"/>
  <c r="R1448" i="1"/>
  <c r="O1346" i="1"/>
  <c r="O1448" i="1"/>
  <c r="R1463" i="1"/>
  <c r="R1318" i="1"/>
  <c r="R656" i="1"/>
  <c r="O1045" i="1"/>
  <c r="O472" i="1"/>
  <c r="O1427" i="1"/>
  <c r="R1285" i="1"/>
  <c r="R472" i="1"/>
  <c r="O1285" i="1"/>
  <c r="P627" i="1"/>
  <c r="R1128" i="1"/>
  <c r="R627" i="1"/>
  <c r="O1318" i="1"/>
  <c r="O656" i="1"/>
  <c r="O808" i="1"/>
  <c r="O1440" i="1"/>
  <c r="R1377" i="1"/>
  <c r="R484" i="1"/>
  <c r="R1330" i="1"/>
  <c r="R829" i="1"/>
  <c r="P494" i="1"/>
  <c r="P999" i="1"/>
  <c r="R246" i="1"/>
  <c r="O484" i="1"/>
  <c r="R1272" i="1"/>
  <c r="O1330" i="1"/>
  <c r="O829" i="1"/>
  <c r="R283" i="1"/>
  <c r="R665" i="1"/>
  <c r="R1344" i="1"/>
  <c r="O1441" i="1"/>
  <c r="P246" i="1"/>
  <c r="R1399" i="1"/>
  <c r="O1426" i="1"/>
  <c r="O1477" i="1"/>
  <c r="O1399" i="1"/>
  <c r="R1426" i="1"/>
  <c r="P859" i="1"/>
  <c r="R1409" i="1"/>
  <c r="O753" i="1"/>
  <c r="R1324" i="1"/>
  <c r="R716" i="1"/>
  <c r="O612" i="1"/>
  <c r="O797" i="1"/>
  <c r="R873" i="1"/>
  <c r="O1406" i="1"/>
  <c r="R1234" i="1"/>
  <c r="R1027" i="1"/>
  <c r="O873" i="1"/>
  <c r="P168" i="1"/>
  <c r="P488" i="1"/>
  <c r="O1071" i="1"/>
  <c r="P612" i="1"/>
  <c r="R1455" i="1"/>
  <c r="O1362" i="1"/>
  <c r="O970" i="1"/>
  <c r="R1362" i="1"/>
  <c r="R753" i="1"/>
  <c r="O1324" i="1"/>
  <c r="O1162" i="1"/>
  <c r="P157" i="1"/>
  <c r="O1429" i="1"/>
  <c r="O111" i="1"/>
  <c r="R898" i="1"/>
  <c r="P824" i="1"/>
  <c r="O1327" i="1"/>
  <c r="R1219" i="1"/>
  <c r="R981" i="1"/>
  <c r="O1104" i="1"/>
  <c r="O1073" i="1"/>
  <c r="O1078" i="1"/>
  <c r="R514" i="1"/>
  <c r="O497" i="1"/>
  <c r="R690" i="1"/>
  <c r="O1421" i="1"/>
  <c r="O694" i="1"/>
  <c r="O1274" i="1"/>
  <c r="O690" i="1"/>
  <c r="O1496" i="1"/>
  <c r="O810" i="1"/>
  <c r="O1461" i="1"/>
  <c r="O901" i="1"/>
  <c r="R1274" i="1"/>
  <c r="R1268" i="1"/>
  <c r="R1155" i="1"/>
  <c r="O981" i="1"/>
  <c r="O831" i="1"/>
  <c r="R866" i="1"/>
  <c r="O1004" i="1"/>
  <c r="P948" i="1"/>
  <c r="O514" i="1"/>
  <c r="R1280" i="1"/>
  <c r="R1487" i="1"/>
  <c r="R810" i="1"/>
  <c r="R1461" i="1"/>
  <c r="R901" i="1"/>
  <c r="R1496" i="1"/>
  <c r="R1458" i="1"/>
  <c r="O1468" i="1"/>
  <c r="R1328" i="1"/>
  <c r="O1245" i="1"/>
  <c r="O1268" i="1"/>
  <c r="R1264" i="1"/>
  <c r="O1155" i="1"/>
  <c r="O1283" i="1"/>
  <c r="P831" i="1"/>
  <c r="R985" i="1"/>
  <c r="P866" i="1"/>
  <c r="R1004" i="1"/>
  <c r="O1016" i="1"/>
  <c r="O1458" i="1"/>
  <c r="R1468" i="1"/>
  <c r="R1245" i="1"/>
  <c r="O1264" i="1"/>
  <c r="R1283" i="1"/>
  <c r="P1047" i="1"/>
  <c r="O1390" i="1"/>
  <c r="R1156" i="1"/>
  <c r="O498" i="1"/>
  <c r="O1156" i="1"/>
  <c r="P1107" i="1"/>
  <c r="O1047" i="1"/>
  <c r="O1267" i="1"/>
  <c r="O1219" i="1"/>
  <c r="O1280" i="1"/>
  <c r="R1303" i="1"/>
  <c r="R1038" i="1"/>
  <c r="R1267" i="1"/>
  <c r="O1303" i="1"/>
  <c r="O1038" i="1"/>
  <c r="P794" i="1"/>
  <c r="P950" i="1"/>
  <c r="R786" i="1"/>
  <c r="O1339" i="1"/>
  <c r="O1217" i="1"/>
  <c r="P206" i="1"/>
  <c r="R794" i="1"/>
  <c r="O950" i="1"/>
  <c r="O1008" i="1"/>
  <c r="O914" i="1"/>
  <c r="O1130" i="1"/>
  <c r="R1474" i="1"/>
  <c r="O1354" i="1"/>
  <c r="O1370" i="1"/>
  <c r="O1474" i="1"/>
  <c r="R721" i="1"/>
  <c r="O786" i="1"/>
  <c r="R1339" i="1"/>
  <c r="R1202" i="1"/>
  <c r="R206" i="1"/>
  <c r="R914" i="1"/>
  <c r="R1130" i="1"/>
  <c r="R1354" i="1"/>
  <c r="R1432" i="1"/>
  <c r="R1390" i="1"/>
  <c r="O721" i="1"/>
  <c r="R1198" i="1"/>
  <c r="O1294" i="1"/>
  <c r="O1202" i="1"/>
  <c r="O1174" i="1"/>
  <c r="O1432" i="1"/>
  <c r="R498" i="1"/>
  <c r="O1198" i="1"/>
  <c r="R487" i="1"/>
  <c r="O619" i="1"/>
  <c r="P819" i="1"/>
  <c r="R1407" i="1"/>
  <c r="O1328" i="1"/>
  <c r="R541" i="1"/>
  <c r="R1419" i="1"/>
  <c r="R1378" i="1"/>
  <c r="R1311" i="1"/>
  <c r="R637" i="1"/>
  <c r="O817" i="1"/>
  <c r="O1351" i="1"/>
  <c r="O665" i="1"/>
  <c r="O1377" i="1"/>
  <c r="R1477" i="1"/>
  <c r="O1311" i="1"/>
  <c r="R310" i="1"/>
  <c r="R819" i="1"/>
  <c r="O487" i="1"/>
  <c r="O494" i="1"/>
  <c r="R1213" i="1"/>
  <c r="O1173" i="1"/>
  <c r="P619" i="1"/>
  <c r="O621" i="1"/>
  <c r="O283" i="1"/>
  <c r="R1441" i="1"/>
  <c r="O1185" i="1"/>
  <c r="R1122" i="1"/>
  <c r="R887" i="1"/>
  <c r="R621" i="1"/>
  <c r="O548" i="1"/>
  <c r="O859" i="1"/>
  <c r="O1363" i="1"/>
  <c r="O1122" i="1"/>
  <c r="P548" i="1"/>
  <c r="R553" i="1"/>
  <c r="R1363" i="1"/>
  <c r="R1207" i="1"/>
  <c r="O1186" i="1"/>
  <c r="R1331" i="1"/>
  <c r="O1251" i="1"/>
  <c r="O1272" i="1"/>
  <c r="R1199" i="1"/>
  <c r="O653" i="1"/>
  <c r="O905" i="1"/>
  <c r="O506" i="1"/>
  <c r="R1185" i="1"/>
  <c r="R136" i="1"/>
  <c r="P653" i="1"/>
  <c r="O546" i="1"/>
  <c r="R1151" i="1"/>
  <c r="O1332" i="1"/>
  <c r="O1419" i="1"/>
  <c r="O553" i="1"/>
  <c r="R1480" i="1"/>
  <c r="O1378" i="1"/>
  <c r="O1207" i="1"/>
  <c r="R1186" i="1"/>
  <c r="O1331" i="1"/>
  <c r="O1239" i="1"/>
  <c r="O1199" i="1"/>
  <c r="O136" i="1"/>
  <c r="R817" i="1"/>
  <c r="O96" i="1"/>
  <c r="R501" i="1"/>
  <c r="R905" i="1"/>
  <c r="R506" i="1"/>
  <c r="O1151" i="1"/>
  <c r="R1351" i="1"/>
  <c r="O1480" i="1"/>
  <c r="R1239" i="1"/>
  <c r="P717" i="1"/>
  <c r="R1370" i="1"/>
  <c r="R1414" i="1"/>
  <c r="O1208" i="1"/>
  <c r="R622" i="1"/>
  <c r="P501" i="1"/>
  <c r="O1368" i="1"/>
  <c r="R1221" i="1"/>
  <c r="O1009" i="1"/>
  <c r="O971" i="1"/>
  <c r="P996" i="1"/>
  <c r="O1282" i="1"/>
  <c r="R1247" i="1"/>
  <c r="R1391" i="1"/>
  <c r="O1453" i="1"/>
  <c r="O1200" i="1"/>
  <c r="O403" i="1"/>
  <c r="R674" i="1"/>
  <c r="O1391" i="1"/>
  <c r="O1305" i="1"/>
  <c r="R629" i="1"/>
  <c r="R1215" i="1"/>
  <c r="P808" i="1"/>
  <c r="R1467" i="1"/>
  <c r="O1412" i="1"/>
  <c r="O1209" i="1"/>
  <c r="O1146" i="1"/>
  <c r="O793" i="1"/>
  <c r="O1414" i="1"/>
  <c r="R1412" i="1"/>
  <c r="R1209" i="1"/>
  <c r="R1146" i="1"/>
  <c r="O1290" i="1"/>
  <c r="O1215" i="1"/>
  <c r="R1174" i="1"/>
  <c r="O1095" i="1"/>
  <c r="R1290" i="1"/>
  <c r="O674" i="1"/>
  <c r="R1229" i="1"/>
  <c r="O1259" i="1"/>
  <c r="P770" i="1"/>
  <c r="O1409" i="1"/>
  <c r="R1352" i="1"/>
  <c r="P1059" i="1"/>
  <c r="O1135" i="1"/>
  <c r="O310" i="1"/>
  <c r="O848" i="1"/>
  <c r="O1420" i="1"/>
  <c r="O168" i="1"/>
  <c r="O1011" i="1"/>
  <c r="O541" i="1"/>
  <c r="O594" i="1"/>
  <c r="O1234" i="1"/>
  <c r="O1236" i="1"/>
  <c r="R1162" i="1"/>
  <c r="O488" i="1"/>
  <c r="O1114" i="1"/>
  <c r="R1071" i="1"/>
  <c r="O717" i="1"/>
  <c r="P456" i="1"/>
  <c r="R1413" i="1"/>
  <c r="R1369" i="1"/>
  <c r="R561" i="1"/>
  <c r="O1230" i="1"/>
  <c r="R157" i="1"/>
  <c r="O729" i="1"/>
  <c r="O716" i="1"/>
  <c r="O1413" i="1"/>
  <c r="O1369" i="1"/>
  <c r="O1213" i="1"/>
  <c r="R1332" i="1"/>
  <c r="O932" i="1"/>
  <c r="R1251" i="1"/>
  <c r="O1170" i="1"/>
  <c r="O561" i="1"/>
  <c r="R1230" i="1"/>
  <c r="O1059" i="1"/>
  <c r="R729" i="1"/>
  <c r="R1021" i="1"/>
  <c r="R872" i="1"/>
  <c r="O1455" i="1"/>
  <c r="R1398" i="1"/>
  <c r="O1289" i="1"/>
  <c r="R932" i="1"/>
  <c r="R928" i="1"/>
  <c r="R1170" i="1"/>
  <c r="P606" i="1"/>
  <c r="P1135" i="1"/>
  <c r="O872" i="1"/>
  <c r="O1398" i="1"/>
  <c r="R1289" i="1"/>
  <c r="R954" i="1"/>
  <c r="O517" i="1"/>
  <c r="R1430" i="1"/>
  <c r="O1352" i="1"/>
  <c r="O1310" i="1"/>
  <c r="O1154" i="1"/>
  <c r="R1187" i="1"/>
  <c r="R1173" i="1"/>
  <c r="O637" i="1"/>
  <c r="P97" i="1"/>
  <c r="R605" i="1"/>
  <c r="O606" i="1"/>
  <c r="P954" i="1"/>
  <c r="R517" i="1"/>
  <c r="O1089" i="1"/>
  <c r="R456" i="1"/>
  <c r="O928" i="1"/>
  <c r="P605" i="1"/>
  <c r="O826" i="1"/>
  <c r="R546" i="1"/>
  <c r="R1043" i="1"/>
  <c r="O1299" i="1"/>
  <c r="R848" i="1"/>
  <c r="R1420" i="1"/>
  <c r="O1430" i="1"/>
  <c r="R1011" i="1"/>
  <c r="O1043" i="1"/>
  <c r="R594" i="1"/>
  <c r="R1299" i="1"/>
  <c r="R1236" i="1"/>
  <c r="R1293" i="1"/>
  <c r="R1154" i="1"/>
  <c r="O1187" i="1"/>
  <c r="R97" i="1"/>
  <c r="P1143" i="1"/>
  <c r="P1114" i="1"/>
  <c r="R510" i="1"/>
  <c r="R403" i="1"/>
  <c r="O1467" i="1"/>
  <c r="R1453" i="1"/>
  <c r="O629" i="1"/>
  <c r="R1346" i="1"/>
  <c r="O1229" i="1"/>
  <c r="R1259" i="1"/>
  <c r="O1149" i="1"/>
  <c r="R1200" i="1"/>
  <c r="R1217" i="1"/>
  <c r="P1095" i="1"/>
  <c r="R1143" i="1"/>
  <c r="R952" i="1"/>
  <c r="P713" i="1"/>
  <c r="P1008" i="1"/>
  <c r="R1214" i="1"/>
  <c r="R1212" i="1"/>
  <c r="O763" i="1"/>
  <c r="R1089" i="1"/>
  <c r="O652" i="1"/>
  <c r="R793" i="1"/>
  <c r="R1389" i="1"/>
  <c r="O1214" i="1"/>
  <c r="O1212" i="1"/>
  <c r="R763" i="1"/>
  <c r="R976" i="1"/>
  <c r="O767" i="1"/>
  <c r="R652" i="1"/>
  <c r="O976" i="1"/>
  <c r="R539" i="1"/>
  <c r="R767" i="1"/>
  <c r="R1446" i="1"/>
  <c r="O1195" i="1"/>
  <c r="R1252" i="1"/>
  <c r="O539" i="1"/>
  <c r="O1389" i="1"/>
  <c r="O510" i="1"/>
  <c r="O1446" i="1"/>
  <c r="R1291" i="1"/>
  <c r="O1227" i="1"/>
  <c r="O1223" i="1"/>
  <c r="O1252" i="1"/>
  <c r="O952" i="1"/>
  <c r="O713" i="1"/>
  <c r="R1396" i="1"/>
  <c r="R1195" i="1"/>
  <c r="O1396" i="1"/>
  <c r="O1291" i="1"/>
  <c r="R1227" i="1"/>
  <c r="R1149" i="1"/>
  <c r="R1223" i="1"/>
  <c r="R1282" i="1"/>
  <c r="O1221" i="1"/>
  <c r="P622" i="1"/>
  <c r="R770" i="1"/>
  <c r="R971" i="1"/>
  <c r="O92" i="1"/>
  <c r="R1368" i="1"/>
  <c r="R1177" i="1"/>
  <c r="R1305" i="1"/>
  <c r="R1163" i="1"/>
  <c r="O1247" i="1"/>
  <c r="R1294" i="1"/>
  <c r="R1276" i="1"/>
  <c r="O146" i="1"/>
  <c r="P146" i="1"/>
  <c r="R526" i="1"/>
  <c r="O1021" i="1"/>
  <c r="P887" i="1"/>
  <c r="P648" i="1"/>
  <c r="P526" i="1"/>
  <c r="O648" i="1"/>
  <c r="O1276" i="1"/>
  <c r="O1491" i="1"/>
  <c r="R1325" i="1"/>
  <c r="O1099" i="1"/>
  <c r="R1485" i="1"/>
  <c r="O1177" i="1"/>
  <c r="R1491" i="1"/>
  <c r="O1325" i="1"/>
  <c r="R1099" i="1"/>
  <c r="R352" i="1"/>
  <c r="R1470" i="1"/>
  <c r="O1226" i="1"/>
  <c r="R1298" i="1"/>
  <c r="O1269" i="1"/>
  <c r="R1159" i="1"/>
  <c r="R1096" i="1"/>
  <c r="O1485" i="1"/>
  <c r="O352" i="1"/>
  <c r="O1470" i="1"/>
  <c r="R1226" i="1"/>
  <c r="O1298" i="1"/>
  <c r="R1269" i="1"/>
  <c r="O1159" i="1"/>
  <c r="P1096" i="1"/>
  <c r="R1492" i="1"/>
  <c r="R486" i="1"/>
  <c r="O486" i="1"/>
  <c r="O1275" i="1"/>
  <c r="R1469" i="1"/>
  <c r="R1275" i="1"/>
  <c r="O1169" i="1"/>
  <c r="R1169" i="1"/>
  <c r="P601" i="1"/>
  <c r="P823" i="1"/>
  <c r="R519" i="1"/>
  <c r="R703" i="1"/>
  <c r="R133" i="1"/>
  <c r="R625" i="1"/>
  <c r="R669" i="1"/>
  <c r="R1424" i="1"/>
  <c r="O811" i="1"/>
  <c r="R1137" i="1"/>
  <c r="O1171" i="1"/>
  <c r="O1137" i="1"/>
  <c r="O314" i="1"/>
  <c r="P669" i="1"/>
  <c r="R536" i="1"/>
  <c r="O1424" i="1"/>
  <c r="O536" i="1"/>
  <c r="R586" i="1"/>
  <c r="P625" i="1"/>
  <c r="R314" i="1"/>
  <c r="P586" i="1"/>
  <c r="O1469" i="1"/>
  <c r="R1384" i="1"/>
  <c r="O1492" i="1"/>
  <c r="R1288" i="1"/>
  <c r="R601" i="1"/>
  <c r="R826" i="1"/>
  <c r="P519" i="1"/>
  <c r="P970" i="1"/>
  <c r="P1073" i="1"/>
  <c r="P1313" i="1"/>
  <c r="O1439" i="1"/>
  <c r="O1384" i="1"/>
  <c r="R1376" i="1"/>
  <c r="O1415" i="1"/>
  <c r="O1260" i="1"/>
  <c r="O1288" i="1"/>
  <c r="R649" i="1"/>
  <c r="P640" i="1"/>
  <c r="R1439" i="1"/>
  <c r="O1376" i="1"/>
  <c r="R1415" i="1"/>
  <c r="R1260" i="1"/>
  <c r="R190" i="1"/>
  <c r="P31" i="1"/>
  <c r="O649" i="1"/>
  <c r="R640" i="1"/>
  <c r="O867" i="1"/>
  <c r="O113" i="1"/>
  <c r="R163" i="1"/>
  <c r="O31" i="1"/>
  <c r="R1242" i="1"/>
  <c r="P867" i="1"/>
  <c r="O1153" i="1"/>
  <c r="O163" i="1"/>
  <c r="O1242" i="1"/>
  <c r="P190" i="1"/>
  <c r="R842" i="1"/>
  <c r="R475" i="1"/>
  <c r="R1153" i="1"/>
  <c r="O1167" i="1"/>
  <c r="O1220" i="1"/>
  <c r="O664" i="1"/>
  <c r="P290" i="1"/>
  <c r="R823" i="1"/>
  <c r="O842" i="1"/>
  <c r="P475" i="1"/>
  <c r="O290" i="1"/>
  <c r="R1167" i="1"/>
  <c r="R1220" i="1"/>
  <c r="R664" i="1"/>
  <c r="R554" i="1"/>
  <c r="R700" i="1"/>
  <c r="P133" i="1"/>
  <c r="P466" i="1"/>
  <c r="R1313" i="1"/>
  <c r="R1171" i="1"/>
  <c r="R811" i="1"/>
  <c r="R885" i="1"/>
  <c r="R1158" i="1"/>
  <c r="O885" i="1"/>
  <c r="O696" i="1"/>
  <c r="O492" i="1"/>
  <c r="O1257" i="1"/>
  <c r="R696" i="1"/>
  <c r="R1003" i="1"/>
  <c r="P492" i="1"/>
  <c r="P666" i="1"/>
  <c r="O700" i="1"/>
  <c r="R1257" i="1"/>
  <c r="O1003" i="1"/>
  <c r="O466" i="1"/>
  <c r="R946" i="1"/>
  <c r="P946" i="1"/>
  <c r="R1310" i="1"/>
  <c r="R689" i="1"/>
  <c r="R948" i="1"/>
  <c r="O1112" i="1"/>
  <c r="O703" i="1"/>
  <c r="O1293" i="1"/>
  <c r="P96" i="1"/>
  <c r="O551" i="1"/>
  <c r="P13" i="1"/>
  <c r="O13" i="1"/>
  <c r="O666" i="1"/>
  <c r="P551" i="1"/>
  <c r="O689" i="1"/>
  <c r="R933" i="1"/>
  <c r="R92" i="1"/>
  <c r="P933" i="1"/>
  <c r="R113" i="1"/>
  <c r="O554" i="1"/>
  <c r="O1158" i="1"/>
  <c r="R1112" i="1"/>
  <c r="O332" i="1"/>
  <c r="R913" i="1"/>
  <c r="O568" i="1"/>
  <c r="O913" i="1"/>
  <c r="R568" i="1"/>
  <c r="O1106" i="1"/>
  <c r="O457" i="1"/>
  <c r="P457" i="1"/>
  <c r="R457" i="1"/>
  <c r="O1189" i="1"/>
  <c r="R1189" i="1"/>
  <c r="P1115" i="1"/>
  <c r="R1115" i="1"/>
  <c r="O1115" i="1"/>
  <c r="P957" i="1"/>
  <c r="O957" i="1"/>
  <c r="R957" i="1"/>
  <c r="P485" i="1"/>
  <c r="R485" i="1"/>
  <c r="O485" i="1"/>
  <c r="R708" i="1"/>
  <c r="P708" i="1"/>
  <c r="O708" i="1"/>
  <c r="P1012" i="1"/>
  <c r="R1012" i="1"/>
  <c r="O1012" i="1"/>
  <c r="P779" i="1"/>
  <c r="O779" i="1"/>
  <c r="R779" i="1"/>
  <c r="P959" i="1"/>
  <c r="O959" i="1"/>
  <c r="R959" i="1"/>
  <c r="P701" i="1"/>
  <c r="R701" i="1"/>
  <c r="O701" i="1"/>
  <c r="P1035" i="1"/>
  <c r="R1035" i="1"/>
  <c r="O1035" i="1"/>
  <c r="R847" i="1"/>
  <c r="O847" i="1"/>
  <c r="P847" i="1"/>
  <c r="P544" i="1"/>
  <c r="O544" i="1"/>
  <c r="R544" i="1"/>
  <c r="P458" i="1"/>
  <c r="R458" i="1"/>
  <c r="O458" i="1"/>
  <c r="P1017" i="1"/>
  <c r="O1017" i="1"/>
  <c r="R1017" i="1"/>
  <c r="P698" i="1"/>
  <c r="R698" i="1"/>
  <c r="O698" i="1"/>
  <c r="R890" i="1"/>
  <c r="O890" i="1"/>
  <c r="P890" i="1"/>
  <c r="P576" i="1"/>
  <c r="O576" i="1"/>
  <c r="R576" i="1"/>
  <c r="P760" i="1"/>
  <c r="O760" i="1"/>
  <c r="R760" i="1"/>
  <c r="P972" i="1"/>
  <c r="R972" i="1"/>
  <c r="O972" i="1"/>
  <c r="P860" i="1"/>
  <c r="O860" i="1"/>
  <c r="R860" i="1"/>
  <c r="O955" i="1"/>
  <c r="P955" i="1"/>
  <c r="R955" i="1"/>
  <c r="P452" i="1"/>
  <c r="O452" i="1"/>
  <c r="R452" i="1"/>
  <c r="P481" i="1"/>
  <c r="R481" i="1"/>
  <c r="O481" i="1"/>
  <c r="P1018" i="1"/>
  <c r="O1018" i="1"/>
  <c r="R1018" i="1"/>
  <c r="R871" i="1"/>
  <c r="O871" i="1"/>
  <c r="P871" i="1"/>
  <c r="P508" i="1"/>
  <c r="O508" i="1"/>
  <c r="R508" i="1"/>
  <c r="P1101" i="1"/>
  <c r="O1101" i="1"/>
  <c r="R1101" i="1"/>
  <c r="P602" i="1"/>
  <c r="O602" i="1"/>
  <c r="R602" i="1"/>
  <c r="P1023" i="1"/>
  <c r="O1023" i="1"/>
  <c r="R1023" i="1"/>
  <c r="P589" i="1"/>
  <c r="O589" i="1"/>
  <c r="R589" i="1"/>
  <c r="P563" i="1"/>
  <c r="R563" i="1"/>
  <c r="O563" i="1"/>
  <c r="P904" i="1"/>
  <c r="O904" i="1"/>
  <c r="R904" i="1"/>
  <c r="P974" i="1"/>
  <c r="O974" i="1"/>
  <c r="R974" i="1"/>
  <c r="R776" i="1"/>
  <c r="O776" i="1"/>
  <c r="P776" i="1"/>
  <c r="P961" i="1"/>
  <c r="O961" i="1"/>
  <c r="R961" i="1"/>
  <c r="O912" i="1"/>
  <c r="P912" i="1"/>
  <c r="R912" i="1"/>
  <c r="R812" i="1"/>
  <c r="P812" i="1"/>
  <c r="O812" i="1"/>
  <c r="P1014" i="1"/>
  <c r="R1014" i="1"/>
  <c r="O1014" i="1"/>
  <c r="P715" i="1"/>
  <c r="R715" i="1"/>
  <c r="O715" i="1"/>
  <c r="O491" i="1"/>
  <c r="P491" i="1"/>
  <c r="R491" i="1"/>
  <c r="P599" i="1"/>
  <c r="O599" i="1"/>
  <c r="R599" i="1"/>
  <c r="P799" i="1"/>
  <c r="O799" i="1"/>
  <c r="R799" i="1"/>
  <c r="P930" i="1"/>
  <c r="O930" i="1"/>
  <c r="R930" i="1"/>
  <c r="P639" i="1"/>
  <c r="O639" i="1"/>
  <c r="R639" i="1"/>
  <c r="P642" i="1"/>
  <c r="O642" i="1"/>
  <c r="R642" i="1"/>
  <c r="P490" i="1"/>
  <c r="O490" i="1"/>
  <c r="R490" i="1"/>
  <c r="P1039" i="1"/>
  <c r="O1039" i="1"/>
  <c r="R1039" i="1"/>
  <c r="R746" i="1"/>
  <c r="O746" i="1"/>
  <c r="P746" i="1"/>
  <c r="P936" i="1"/>
  <c r="O936" i="1"/>
  <c r="R936" i="1"/>
  <c r="O683" i="1"/>
  <c r="P683" i="1"/>
  <c r="R683" i="1"/>
  <c r="O1194" i="1"/>
  <c r="P899" i="1"/>
  <c r="O899" i="1"/>
  <c r="R899" i="1"/>
  <c r="P597" i="1"/>
  <c r="O597" i="1"/>
  <c r="R597" i="1"/>
  <c r="P761" i="1"/>
  <c r="R761" i="1"/>
  <c r="O761" i="1"/>
  <c r="P845" i="1"/>
  <c r="O845" i="1"/>
  <c r="R845" i="1"/>
  <c r="P962" i="1"/>
  <c r="O962" i="1"/>
  <c r="R962" i="1"/>
  <c r="P929" i="1"/>
  <c r="O929" i="1"/>
  <c r="R929" i="1"/>
  <c r="P610" i="1"/>
  <c r="R610" i="1"/>
  <c r="O610" i="1"/>
  <c r="R577" i="1"/>
  <c r="O577" i="1"/>
  <c r="P577" i="1"/>
  <c r="P787" i="1"/>
  <c r="R787" i="1"/>
  <c r="O787" i="1"/>
  <c r="P564" i="1"/>
  <c r="R564" i="1"/>
  <c r="O564" i="1"/>
  <c r="P555" i="1"/>
  <c r="R555" i="1"/>
  <c r="O555" i="1"/>
  <c r="P916" i="1"/>
  <c r="R916" i="1"/>
  <c r="O916" i="1"/>
  <c r="P1019" i="1"/>
  <c r="O1019" i="1"/>
  <c r="R1019" i="1"/>
  <c r="R792" i="1"/>
  <c r="O792" i="1"/>
  <c r="P792" i="1"/>
  <c r="P992" i="1"/>
  <c r="O992" i="1"/>
  <c r="R992" i="1"/>
  <c r="R1000" i="1"/>
  <c r="O1000" i="1"/>
  <c r="P1000" i="1"/>
  <c r="P754" i="1"/>
  <c r="O754" i="1"/>
  <c r="R754" i="1"/>
  <c r="P571" i="1"/>
  <c r="O571" i="1"/>
  <c r="R571" i="1"/>
  <c r="P849" i="1"/>
  <c r="R849" i="1"/>
  <c r="O849" i="1"/>
  <c r="R839" i="1"/>
  <c r="P839" i="1"/>
  <c r="O839" i="1"/>
  <c r="P935" i="1"/>
  <c r="R935" i="1"/>
  <c r="O935" i="1"/>
  <c r="O869" i="1"/>
  <c r="R869" i="1"/>
  <c r="P869" i="1"/>
  <c r="R560" i="1"/>
  <c r="P560" i="1"/>
  <c r="O560" i="1"/>
  <c r="P1088" i="1"/>
  <c r="R1088" i="1"/>
  <c r="O1088" i="1"/>
  <c r="P874" i="1"/>
  <c r="R874" i="1"/>
  <c r="O874" i="1"/>
  <c r="P726" i="1"/>
  <c r="O726" i="1"/>
  <c r="R726" i="1"/>
  <c r="P654" i="1"/>
  <c r="O654" i="1"/>
  <c r="R654" i="1"/>
  <c r="P543" i="1"/>
  <c r="R543" i="1"/>
  <c r="O543" i="1"/>
  <c r="P631" i="1"/>
  <c r="O631" i="1"/>
  <c r="R631" i="1"/>
  <c r="P1121" i="1"/>
  <c r="R1121" i="1"/>
  <c r="O1121" i="1"/>
  <c r="P850" i="1"/>
  <c r="O850" i="1"/>
  <c r="R850" i="1"/>
  <c r="P778" i="1"/>
  <c r="O778" i="1"/>
  <c r="R778" i="1"/>
  <c r="P712" i="1"/>
  <c r="R712" i="1"/>
  <c r="O712" i="1"/>
  <c r="P782" i="1"/>
  <c r="R782" i="1"/>
  <c r="O782" i="1"/>
  <c r="P1057" i="1"/>
  <c r="R1057" i="1"/>
  <c r="O1057" i="1"/>
  <c r="R1194" i="1"/>
  <c r="P855" i="1"/>
  <c r="R855" i="1"/>
  <c r="O855" i="1"/>
  <c r="P857" i="1"/>
  <c r="R857" i="1"/>
  <c r="O857" i="1"/>
  <c r="P702" i="1"/>
  <c r="R702" i="1"/>
  <c r="O702" i="1"/>
  <c r="O634" i="1"/>
  <c r="P634" i="1"/>
  <c r="R634" i="1"/>
  <c r="P1136" i="1"/>
  <c r="R1136" i="1"/>
  <c r="O1136" i="1"/>
  <c r="P468" i="1"/>
  <c r="O468" i="1"/>
  <c r="R468" i="1"/>
  <c r="R788" i="1"/>
  <c r="O788" i="1"/>
  <c r="P788" i="1"/>
  <c r="P987" i="1"/>
  <c r="O987" i="1"/>
  <c r="R987" i="1"/>
  <c r="P903" i="1"/>
  <c r="O903" i="1"/>
  <c r="R903" i="1"/>
  <c r="P1030" i="1"/>
  <c r="R1030" i="1"/>
  <c r="O1030" i="1"/>
  <c r="P1044" i="1"/>
  <c r="O1044" i="1"/>
  <c r="R1044" i="1"/>
  <c r="P500" i="1"/>
  <c r="R500" i="1"/>
  <c r="O500" i="1"/>
  <c r="P480" i="1"/>
  <c r="R480" i="1"/>
  <c r="O480" i="1"/>
  <c r="P581" i="1"/>
  <c r="R581" i="1"/>
  <c r="O581" i="1"/>
  <c r="P846" i="1"/>
  <c r="R846" i="1"/>
  <c r="O846" i="1"/>
  <c r="P630" i="1"/>
  <c r="R630" i="1"/>
  <c r="O630" i="1"/>
  <c r="P1110" i="1"/>
  <c r="R1110" i="1"/>
  <c r="O1110" i="1"/>
  <c r="P593" i="1"/>
  <c r="O593" i="1"/>
  <c r="R593" i="1"/>
  <c r="P1001" i="1"/>
  <c r="R1001" i="1"/>
  <c r="O1001" i="1"/>
  <c r="P1123" i="1"/>
  <c r="R1123" i="1"/>
  <c r="O1123" i="1"/>
  <c r="O875" i="1"/>
  <c r="R875" i="1"/>
  <c r="P875" i="1"/>
  <c r="P706" i="1"/>
  <c r="R706" i="1"/>
  <c r="O706" i="1"/>
  <c r="R766" i="1"/>
  <c r="O766" i="1"/>
  <c r="P766" i="1"/>
  <c r="P470" i="1"/>
  <c r="O470" i="1"/>
  <c r="R470" i="1"/>
  <c r="P465" i="1"/>
  <c r="O465" i="1"/>
  <c r="R465" i="1"/>
  <c r="P964" i="1"/>
  <c r="R964" i="1"/>
  <c r="O964" i="1"/>
  <c r="P764" i="1"/>
  <c r="O764" i="1"/>
  <c r="R764" i="1"/>
  <c r="P785" i="1"/>
  <c r="O785" i="1"/>
  <c r="R785" i="1"/>
  <c r="P856" i="1"/>
  <c r="O856" i="1"/>
  <c r="R856" i="1"/>
  <c r="O939" i="1"/>
  <c r="R939" i="1"/>
  <c r="P939" i="1"/>
  <c r="P1097" i="1"/>
  <c r="O1097" i="1"/>
  <c r="R1097" i="1"/>
  <c r="P522" i="1"/>
  <c r="O522" i="1"/>
  <c r="R522" i="1"/>
  <c r="P556" i="1"/>
  <c r="O556" i="1"/>
  <c r="R556" i="1"/>
  <c r="P523" i="1"/>
  <c r="R523" i="1"/>
  <c r="O523" i="1"/>
  <c r="R1051" i="1"/>
  <c r="O1051" i="1"/>
  <c r="P1051" i="1"/>
  <c r="P1036" i="1"/>
  <c r="R1036" i="1"/>
  <c r="O1036" i="1"/>
  <c r="R709" i="1"/>
  <c r="P709" i="1"/>
  <c r="O709" i="1"/>
  <c r="R1005" i="1"/>
  <c r="O1005" i="1"/>
  <c r="P1005" i="1"/>
  <c r="P1120" i="1"/>
  <c r="O1120" i="1"/>
  <c r="R1120" i="1"/>
  <c r="P724" i="1"/>
  <c r="R724" i="1"/>
  <c r="O724" i="1"/>
  <c r="P750" i="1"/>
  <c r="O750" i="1"/>
  <c r="R750" i="1"/>
  <c r="R495" i="1"/>
  <c r="O495" i="1"/>
  <c r="P495" i="1"/>
  <c r="P841" i="1"/>
  <c r="R841" i="1"/>
  <c r="O841" i="1"/>
  <c r="P1145" i="1"/>
  <c r="R1145" i="1"/>
  <c r="O1145" i="1"/>
  <c r="P1080" i="1"/>
  <c r="R1080" i="1"/>
  <c r="O1080" i="1"/>
  <c r="P1081" i="1"/>
  <c r="O1081" i="1"/>
  <c r="R1081" i="1"/>
  <c r="P742" i="1"/>
  <c r="R742" i="1"/>
  <c r="O742" i="1"/>
  <c r="P537" i="1"/>
  <c r="O537" i="1"/>
  <c r="R537" i="1"/>
  <c r="P844" i="1"/>
  <c r="R844" i="1"/>
  <c r="O844" i="1"/>
  <c r="P990" i="1"/>
  <c r="R990" i="1"/>
  <c r="O990" i="1"/>
  <c r="P590" i="1"/>
  <c r="R590" i="1"/>
  <c r="O590" i="1"/>
  <c r="P460" i="1"/>
  <c r="O460" i="1"/>
  <c r="R460" i="1"/>
  <c r="P915" i="1"/>
  <c r="O915" i="1"/>
  <c r="R915" i="1"/>
  <c r="P720" i="1"/>
  <c r="O720" i="1"/>
  <c r="R720" i="1"/>
  <c r="P884" i="1"/>
  <c r="O884" i="1"/>
  <c r="R884" i="1"/>
  <c r="O1126" i="1"/>
  <c r="P1126" i="1"/>
  <c r="R1126" i="1"/>
  <c r="P783" i="1"/>
  <c r="O783" i="1"/>
  <c r="R783" i="1"/>
  <c r="P773" i="1"/>
  <c r="R773" i="1"/>
  <c r="O773" i="1"/>
  <c r="P744" i="1"/>
  <c r="O744" i="1"/>
  <c r="R744" i="1"/>
  <c r="P559" i="1"/>
  <c r="O559" i="1"/>
  <c r="R559" i="1"/>
  <c r="P534" i="1"/>
  <c r="R534" i="1"/>
  <c r="O534" i="1"/>
  <c r="P737" i="1"/>
  <c r="R737" i="1"/>
  <c r="O737" i="1"/>
  <c r="P686" i="1"/>
  <c r="R686" i="1"/>
  <c r="O686" i="1"/>
  <c r="P892" i="1"/>
  <c r="O892" i="1"/>
  <c r="R892" i="1"/>
  <c r="R943" i="1"/>
  <c r="P943" i="1"/>
  <c r="O943" i="1"/>
  <c r="R1026" i="1"/>
  <c r="O1026" i="1"/>
  <c r="P1026" i="1"/>
  <c r="P751" i="1"/>
  <c r="O751" i="1"/>
  <c r="R751" i="1"/>
  <c r="P975" i="1"/>
  <c r="O975" i="1"/>
  <c r="R975" i="1"/>
  <c r="P1138" i="1"/>
  <c r="R1138" i="1"/>
  <c r="O1138" i="1"/>
  <c r="P532" i="1"/>
  <c r="R532" i="1"/>
  <c r="O532" i="1"/>
  <c r="P1094" i="1"/>
  <c r="O1094" i="1"/>
  <c r="R1094" i="1"/>
  <c r="P558" i="1"/>
  <c r="R558" i="1"/>
  <c r="O558" i="1"/>
  <c r="P1117" i="1"/>
  <c r="O1117" i="1"/>
  <c r="R1117" i="1"/>
  <c r="P731" i="1"/>
  <c r="O731" i="1"/>
  <c r="R731" i="1"/>
  <c r="P691" i="1"/>
  <c r="O691" i="1"/>
  <c r="R691" i="1"/>
  <c r="P911" i="1"/>
  <c r="R911" i="1"/>
  <c r="O911" i="1"/>
  <c r="R667" i="1"/>
  <c r="P667" i="1"/>
  <c r="O667" i="1"/>
  <c r="P566" i="1"/>
  <c r="O566" i="1"/>
  <c r="R566" i="1"/>
  <c r="P647" i="1"/>
  <c r="O647" i="1"/>
  <c r="R647" i="1"/>
  <c r="P614" i="1"/>
  <c r="R614" i="1"/>
  <c r="O614" i="1"/>
  <c r="O888" i="1"/>
  <c r="P888" i="1"/>
  <c r="R888" i="1"/>
  <c r="O719" i="1"/>
  <c r="R719" i="1"/>
  <c r="P719" i="1"/>
  <c r="P832" i="1"/>
  <c r="R832" i="1"/>
  <c r="O832" i="1"/>
  <c r="P909" i="1"/>
  <c r="O909" i="1"/>
  <c r="R909" i="1"/>
  <c r="P658" i="1"/>
  <c r="R658" i="1"/>
  <c r="O658" i="1"/>
  <c r="P562" i="1"/>
  <c r="O562" i="1"/>
  <c r="R562" i="1"/>
  <c r="P588" i="1"/>
  <c r="R588" i="1"/>
  <c r="O588" i="1"/>
  <c r="P1068" i="1"/>
  <c r="O1068" i="1"/>
  <c r="R1068" i="1"/>
  <c r="P777" i="1"/>
  <c r="O777" i="1"/>
  <c r="R777" i="1"/>
  <c r="P968" i="1"/>
  <c r="O968" i="1"/>
  <c r="R968" i="1"/>
  <c r="P937" i="1"/>
  <c r="O937" i="1"/>
  <c r="R937" i="1"/>
  <c r="P1092" i="1"/>
  <c r="O1092" i="1"/>
  <c r="R1092" i="1"/>
  <c r="P585" i="1"/>
  <c r="O585" i="1"/>
  <c r="R585" i="1"/>
  <c r="P1082" i="1"/>
  <c r="O1082" i="1"/>
  <c r="R1082" i="1"/>
  <c r="P1054" i="1"/>
  <c r="R1054" i="1"/>
  <c r="O1054" i="1"/>
  <c r="P692" i="1"/>
  <c r="O692" i="1"/>
  <c r="R692" i="1"/>
  <c r="R805" i="1"/>
  <c r="O805" i="1"/>
  <c r="P805" i="1"/>
  <c r="P569" i="1"/>
  <c r="O569" i="1"/>
  <c r="R569" i="1"/>
  <c r="P907" i="1"/>
  <c r="R907" i="1"/>
  <c r="O907" i="1"/>
  <c r="P897" i="1"/>
  <c r="O897" i="1"/>
  <c r="R897" i="1"/>
  <c r="P803" i="1"/>
  <c r="R803" i="1"/>
  <c r="O803" i="1"/>
  <c r="P1125" i="1"/>
  <c r="O1125" i="1"/>
  <c r="R1125" i="1"/>
  <c r="P565" i="1"/>
  <c r="R565" i="1"/>
  <c r="O565" i="1"/>
  <c r="P1040" i="1"/>
  <c r="O1040" i="1"/>
  <c r="R1040" i="1"/>
  <c r="P587" i="1"/>
  <c r="R587" i="1"/>
  <c r="O587" i="1"/>
  <c r="P623" i="1"/>
  <c r="O623" i="1"/>
  <c r="R623" i="1"/>
  <c r="P896" i="1"/>
  <c r="O896" i="1"/>
  <c r="R896" i="1"/>
  <c r="P851" i="1"/>
  <c r="R851" i="1"/>
  <c r="O851" i="1"/>
  <c r="P687" i="1"/>
  <c r="O687" i="1"/>
  <c r="R687" i="1"/>
  <c r="P1102" i="1"/>
  <c r="O1102" i="1"/>
  <c r="R1102" i="1"/>
  <c r="P984" i="1"/>
  <c r="O984" i="1"/>
  <c r="R984" i="1"/>
  <c r="R645" i="1"/>
  <c r="O645" i="1"/>
  <c r="P645" i="1"/>
  <c r="O515" i="1"/>
  <c r="R515" i="1"/>
  <c r="P515" i="1"/>
  <c r="O535" i="1"/>
  <c r="R535" i="1"/>
  <c r="P535" i="1"/>
  <c r="P704" i="1"/>
  <c r="R704" i="1"/>
  <c r="O704" i="1"/>
  <c r="R986" i="1"/>
  <c r="P986" i="1"/>
  <c r="O986" i="1"/>
  <c r="R821" i="1"/>
  <c r="P821" i="1"/>
  <c r="O821" i="1"/>
  <c r="P1070" i="1"/>
  <c r="O1070" i="1"/>
  <c r="R1070" i="1"/>
  <c r="P993" i="1"/>
  <c r="R993" i="1"/>
  <c r="O993" i="1"/>
  <c r="P960" i="1"/>
  <c r="O960" i="1"/>
  <c r="R960" i="1"/>
  <c r="P1007" i="1"/>
  <c r="O1007" i="1"/>
  <c r="R1007" i="1"/>
  <c r="P603" i="1"/>
  <c r="O603" i="1"/>
  <c r="R603" i="1"/>
  <c r="P489" i="1"/>
  <c r="O489" i="1"/>
  <c r="R489" i="1"/>
  <c r="P1069" i="1"/>
  <c r="O1069" i="1"/>
  <c r="R1069" i="1"/>
  <c r="P789" i="1"/>
  <c r="R789" i="1"/>
  <c r="O789" i="1"/>
  <c r="P889" i="1"/>
  <c r="O889" i="1"/>
  <c r="R889" i="1"/>
  <c r="P837" i="1"/>
  <c r="O837" i="1"/>
  <c r="R837" i="1"/>
  <c r="P1141" i="1"/>
  <c r="O1141" i="1"/>
  <c r="R1141" i="1"/>
  <c r="P879" i="1"/>
  <c r="O879" i="1"/>
  <c r="R879" i="1"/>
  <c r="P1048" i="1"/>
  <c r="O1048" i="1"/>
  <c r="R1048" i="1"/>
  <c r="O886" i="1"/>
  <c r="R886" i="1"/>
  <c r="P886" i="1"/>
  <c r="P739" i="1"/>
  <c r="O739" i="1"/>
  <c r="R739" i="1"/>
  <c r="O547" i="1"/>
  <c r="P547" i="1"/>
  <c r="R547" i="1"/>
  <c r="P822" i="1"/>
  <c r="R822" i="1"/>
  <c r="O822" i="1"/>
  <c r="P473" i="1"/>
  <c r="O473" i="1"/>
  <c r="R473" i="1"/>
  <c r="O714" i="1"/>
  <c r="R714" i="1"/>
  <c r="P714" i="1"/>
  <c r="O918" i="1"/>
  <c r="P918" i="1"/>
  <c r="R918" i="1"/>
  <c r="P830" i="1"/>
  <c r="O830" i="1"/>
  <c r="R830" i="1"/>
  <c r="P699" i="1"/>
  <c r="O699" i="1"/>
  <c r="R699" i="1"/>
  <c r="O477" i="1"/>
  <c r="P477" i="1"/>
  <c r="R477" i="1"/>
  <c r="P1108" i="1"/>
  <c r="O1108" i="1"/>
  <c r="R1108" i="1"/>
  <c r="P840" i="1"/>
  <c r="O840" i="1"/>
  <c r="R840" i="1"/>
  <c r="P1100" i="1"/>
  <c r="R1100" i="1"/>
  <c r="O1100" i="1"/>
  <c r="P833" i="1"/>
  <c r="O833" i="1"/>
  <c r="R833" i="1"/>
  <c r="P676" i="1"/>
  <c r="R676" i="1"/>
  <c r="O676" i="1"/>
  <c r="P820" i="1"/>
  <c r="O820" i="1"/>
  <c r="R820" i="1"/>
  <c r="P635" i="1"/>
  <c r="O635" i="1"/>
  <c r="R635" i="1"/>
  <c r="P815" i="1"/>
  <c r="O815" i="1"/>
  <c r="R815" i="1"/>
  <c r="P878" i="1"/>
  <c r="O878" i="1"/>
  <c r="R878" i="1"/>
  <c r="P592" i="1"/>
  <c r="O592" i="1"/>
  <c r="R592" i="1"/>
  <c r="P598" i="1"/>
  <c r="O598" i="1"/>
  <c r="R598" i="1"/>
  <c r="P883" i="1"/>
  <c r="R883" i="1"/>
  <c r="O883" i="1"/>
  <c r="P757" i="1"/>
  <c r="O757" i="1"/>
  <c r="R757" i="1"/>
  <c r="P865" i="1"/>
  <c r="O865" i="1"/>
  <c r="R865" i="1"/>
  <c r="P1091" i="1"/>
  <c r="R1091" i="1"/>
  <c r="O1091" i="1"/>
  <c r="P966" i="1"/>
  <c r="O966" i="1"/>
  <c r="R966" i="1"/>
  <c r="P790" i="1"/>
  <c r="R790" i="1"/>
  <c r="O790" i="1"/>
  <c r="O854" i="1"/>
  <c r="P854" i="1"/>
  <c r="R854" i="1"/>
  <c r="P827" i="1"/>
  <c r="R827" i="1"/>
  <c r="O827" i="1"/>
  <c r="O998" i="1"/>
  <c r="R998" i="1"/>
  <c r="P998" i="1"/>
  <c r="P1029" i="1"/>
  <c r="R1029" i="1"/>
  <c r="O1029" i="1"/>
  <c r="P920" i="1"/>
  <c r="O920" i="1"/>
  <c r="R920" i="1"/>
  <c r="P735" i="1"/>
  <c r="R735" i="1"/>
  <c r="O735" i="1"/>
  <c r="P828" i="1"/>
  <c r="R828" i="1"/>
  <c r="O828" i="1"/>
  <c r="P611" i="1"/>
  <c r="O611" i="1"/>
  <c r="R611" i="1"/>
  <c r="P1083" i="1"/>
  <c r="R1083" i="1"/>
  <c r="O1083" i="1"/>
  <c r="O1025" i="1"/>
  <c r="R1025" i="1"/>
  <c r="P1025" i="1"/>
  <c r="P1064" i="1"/>
  <c r="R1064" i="1"/>
  <c r="O1064" i="1"/>
  <c r="P791" i="1"/>
  <c r="O791" i="1"/>
  <c r="R791" i="1"/>
  <c r="P980" i="1"/>
  <c r="R980" i="1"/>
  <c r="O980" i="1"/>
  <c r="P679" i="1"/>
  <c r="O679" i="1"/>
  <c r="R679" i="1"/>
  <c r="P722" i="1"/>
  <c r="O722" i="1"/>
  <c r="R722" i="1"/>
  <c r="P530" i="1"/>
  <c r="O530" i="1"/>
  <c r="R530" i="1"/>
  <c r="P983" i="1"/>
  <c r="R983" i="1"/>
  <c r="O983" i="1"/>
  <c r="R1106" i="1"/>
  <c r="P1034" i="1"/>
  <c r="O1034" i="1"/>
  <c r="R1034" i="1"/>
  <c r="P949" i="1"/>
  <c r="O949" i="1"/>
  <c r="R949" i="1"/>
  <c r="P1010" i="1"/>
  <c r="O1010" i="1"/>
  <c r="R1010" i="1"/>
  <c r="R1065" i="1"/>
  <c r="O1065" i="1"/>
  <c r="P1065" i="1"/>
  <c r="O755" i="1"/>
  <c r="R755" i="1"/>
  <c r="P755" i="1"/>
  <c r="P1077" i="1"/>
  <c r="O1077" i="1"/>
  <c r="R1077" i="1"/>
  <c r="P1072" i="1"/>
  <c r="O1072" i="1"/>
  <c r="R1072" i="1"/>
  <c r="P774" i="1"/>
  <c r="R774" i="1"/>
  <c r="O774" i="1"/>
  <c r="P545" i="1"/>
  <c r="R545" i="1"/>
  <c r="O545" i="1"/>
  <c r="P880" i="1"/>
  <c r="R880" i="1"/>
  <c r="O880" i="1"/>
  <c r="O1127" i="1"/>
  <c r="P1127" i="1"/>
  <c r="R1127" i="1"/>
  <c r="P801" i="1"/>
  <c r="R801" i="1"/>
  <c r="O801" i="1"/>
  <c r="P469" i="1"/>
  <c r="R469" i="1"/>
  <c r="O469" i="1"/>
  <c r="R1056" i="1"/>
  <c r="P1056" i="1"/>
  <c r="O1056" i="1"/>
  <c r="P969" i="1"/>
  <c r="R969" i="1"/>
  <c r="O969" i="1"/>
  <c r="P650" i="1"/>
  <c r="R650" i="1"/>
  <c r="O650" i="1"/>
  <c r="P945" i="1"/>
  <c r="O945" i="1"/>
  <c r="R945" i="1"/>
  <c r="R745" i="1"/>
  <c r="O745" i="1"/>
  <c r="P745" i="1"/>
  <c r="P624" i="1"/>
  <c r="R624" i="1"/>
  <c r="O624" i="1"/>
  <c r="P525" i="1"/>
  <c r="O525" i="1"/>
  <c r="R525" i="1"/>
  <c r="P1076" i="1"/>
  <c r="O1076" i="1"/>
  <c r="R1076" i="1"/>
  <c r="P769" i="1"/>
  <c r="O769" i="1"/>
  <c r="R769" i="1"/>
  <c r="P910" i="1"/>
  <c r="O910" i="1"/>
  <c r="R910" i="1"/>
  <c r="P678" i="1"/>
  <c r="R678" i="1"/>
  <c r="O678" i="1"/>
  <c r="P512" i="1"/>
  <c r="R512" i="1"/>
  <c r="O512" i="1"/>
  <c r="P809" i="1"/>
  <c r="O809" i="1"/>
  <c r="R809" i="1"/>
  <c r="P633" i="1"/>
  <c r="O633" i="1"/>
  <c r="R633" i="1"/>
  <c r="P1134" i="1"/>
  <c r="R1134" i="1"/>
  <c r="O1134" i="1"/>
  <c r="P1109" i="1"/>
  <c r="O1109" i="1"/>
  <c r="R1109" i="1"/>
  <c r="O982" i="1"/>
  <c r="P982" i="1"/>
  <c r="R982" i="1"/>
  <c r="P1074" i="1"/>
  <c r="O1074" i="1"/>
  <c r="R1074" i="1"/>
  <c r="O330" i="1"/>
  <c r="R330" i="1"/>
  <c r="O346" i="1"/>
  <c r="P69" i="1"/>
  <c r="R69" i="1"/>
  <c r="R346" i="1"/>
  <c r="R332" i="1"/>
  <c r="R169" i="1"/>
  <c r="P169" i="1"/>
  <c r="O130" i="1"/>
  <c r="P130" i="1"/>
  <c r="O213" i="1"/>
  <c r="P213" i="1"/>
  <c r="R82" i="1"/>
  <c r="P82" i="1"/>
  <c r="R207" i="1"/>
  <c r="P207" i="1"/>
  <c r="O396" i="1"/>
  <c r="P396" i="1"/>
  <c r="R396" i="1"/>
  <c r="R1345" i="1"/>
  <c r="P1345" i="1"/>
  <c r="R299" i="1"/>
  <c r="P299" i="1"/>
  <c r="R1386" i="1"/>
  <c r="P1386" i="1"/>
  <c r="R83" i="1"/>
  <c r="P83" i="1"/>
  <c r="O139" i="1"/>
  <c r="P139" i="1"/>
  <c r="R215" i="1"/>
  <c r="P215" i="1"/>
  <c r="O84" i="1"/>
  <c r="P84" i="1"/>
  <c r="O128" i="1"/>
  <c r="P128" i="1"/>
  <c r="R130" i="1"/>
  <c r="R128" i="1"/>
  <c r="O215" i="1"/>
  <c r="R84" i="1"/>
  <c r="O1345" i="1"/>
  <c r="O299" i="1"/>
  <c r="O83" i="1"/>
  <c r="O362" i="1"/>
  <c r="R362" i="1"/>
  <c r="O1386" i="1"/>
  <c r="R441" i="1"/>
  <c r="O441" i="1"/>
  <c r="R202" i="1"/>
  <c r="O202" i="1"/>
  <c r="R213" i="1"/>
  <c r="R282" i="1"/>
  <c r="O282" i="1"/>
  <c r="O106" i="1"/>
  <c r="R106" i="1"/>
  <c r="R430" i="1"/>
  <c r="O430" i="1"/>
  <c r="O252" i="1"/>
  <c r="R252" i="1"/>
  <c r="O75" i="1"/>
  <c r="R75" i="1"/>
  <c r="O323" i="1"/>
  <c r="R323" i="1"/>
  <c r="R1254" i="1"/>
  <c r="O1254" i="1"/>
  <c r="R1437" i="1"/>
  <c r="O1437" i="1"/>
  <c r="P4" i="1" l="1"/>
  <c r="R4" i="1"/>
  <c r="O4" i="1"/>
  <c r="R247" i="1"/>
  <c r="P247" i="1"/>
  <c r="O247" i="1"/>
  <c r="P161" i="1"/>
  <c r="R161" i="1"/>
  <c r="O161" i="1"/>
  <c r="Q2" i="1"/>
  <c r="L2" i="1"/>
  <c r="AB2" i="1" s="1"/>
  <c r="AD2" i="1" s="1"/>
  <c r="W2" i="1" s="1"/>
  <c r="N2" i="1" l="1"/>
  <c r="P2" i="1" s="1"/>
  <c r="O2" i="1" l="1"/>
  <c r="R2" i="1"/>
</calcChain>
</file>

<file path=xl/sharedStrings.xml><?xml version="1.0" encoding="utf-8"?>
<sst xmlns="http://schemas.openxmlformats.org/spreadsheetml/2006/main" count="72" uniqueCount="72">
  <si>
    <t>Diameter (mm)</t>
  </si>
  <si>
    <t>Weight (g)</t>
  </si>
  <si>
    <t xml:space="preserve">Cell pressure </t>
  </si>
  <si>
    <t>Consolodation End PWP</t>
  </si>
  <si>
    <t>Load (divs)</t>
  </si>
  <si>
    <t>Strain reading (mm)</t>
  </si>
  <si>
    <t>Load (N)</t>
  </si>
  <si>
    <t>Calculations</t>
  </si>
  <si>
    <t>vol after consol</t>
  </si>
  <si>
    <t>Volume (cm3)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</si>
  <si>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</si>
  <si>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</si>
  <si>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</si>
  <si>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</si>
  <si>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</si>
  <si>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</si>
  <si>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</si>
  <si>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>Height (mm)</t>
  </si>
  <si>
    <t>PWP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</si>
  <si>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</si>
  <si>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</si>
  <si>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</si>
  <si>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</si>
  <si>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</si>
  <si>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</si>
  <si>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</si>
  <si>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</si>
  <si>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</si>
  <si>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</si>
  <si>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</si>
  <si>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>Axail strain at failure (%)</t>
  </si>
  <si>
    <t>Axial force at failure (N)</t>
  </si>
  <si>
    <t xml:space="preserve">Initial final values </t>
  </si>
  <si>
    <t>t`</t>
  </si>
  <si>
    <t>peak deviator stress</t>
  </si>
  <si>
    <t>Max uncorrected deviator stress (Q1 - Q3) (kPa)</t>
  </si>
  <si>
    <t>PWP at failure (kPa)</t>
  </si>
  <si>
    <t>Q1'/Q3'</t>
  </si>
  <si>
    <t>Major Principle Stress (Q1) (kPa)</t>
  </si>
  <si>
    <t>Effective minor Principle Stress (Q3`) (kPa)</t>
  </si>
  <si>
    <t>Effective major Principle Stress (Q1`) (kPa)</t>
  </si>
  <si>
    <t>tin weight</t>
  </si>
  <si>
    <t>moist</t>
  </si>
  <si>
    <t>soil wet dj</t>
  </si>
  <si>
    <t>soil dry adj</t>
  </si>
  <si>
    <t>mass water</t>
  </si>
  <si>
    <t>mass soil</t>
  </si>
  <si>
    <t>Back Pressure (PWP top)</t>
  </si>
  <si>
    <t>PWP change Base</t>
  </si>
  <si>
    <t>PWP Change top</t>
  </si>
  <si>
    <t>p`</t>
  </si>
  <si>
    <t>q'</t>
  </si>
  <si>
    <t>Pre Consolidation</t>
  </si>
  <si>
    <t>Saturation</t>
  </si>
  <si>
    <t>Consolidation</t>
  </si>
  <si>
    <t>Soil Wet+Tin Mass</t>
  </si>
  <si>
    <t>Soil Dry + Tin mass</t>
  </si>
  <si>
    <t>Saturation Volume Change (ml)</t>
  </si>
  <si>
    <t>Put in Volume that went into sample (Positive)</t>
  </si>
  <si>
    <t>Consolidation Vol Change (ml)</t>
  </si>
  <si>
    <t>Pre Shear</t>
  </si>
  <si>
    <t>Strain Softening (%)</t>
  </si>
  <si>
    <t>ax strain at fail</t>
  </si>
  <si>
    <t>dev stress at fail</t>
  </si>
  <si>
    <t>Deviator Stress (Q1-Q3) (kPa)</t>
  </si>
  <si>
    <t>ax force at fail</t>
  </si>
  <si>
    <t>pwp at fail</t>
  </si>
  <si>
    <t>Q1</t>
  </si>
  <si>
    <t>Q3</t>
  </si>
  <si>
    <t>Q1-Q3</t>
  </si>
  <si>
    <t>max dev stress</t>
  </si>
  <si>
    <t>PWP base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</si>
</sst>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  <font>
      <b/>
      <sz val="12"/>
      <name val="Arial"/>
      <family val="2"/>
    </font>
    <font>
      <sz val="22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2" fillId="7" borderId="15" applyNumberFormat="0" applyFont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8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6" xfId="0" applyNumberFormat="1" applyFont="1" applyBorder="1"/>
    <xf numFmtId="0" fontId="0" fillId="5" borderId="6" xfId="0" applyNumberFormat="1" applyFont="1" applyFill="1" applyBorder="1"/>
    <xf numFmtId="0" fontId="0" fillId="6" borderId="0" xfId="0" applyFill="1" applyBorder="1" applyAlignment="1">
      <alignment horizontal="center"/>
    </xf>
    <xf numFmtId="165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9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0" borderId="10" xfId="0" applyBorder="1" applyAlignment="1">
      <alignment vertical="center"/>
    </xf>
    <xf numFmtId="0" fontId="0" fillId="0" borderId="11" xfId="0" applyBorder="1"/>
    <xf numFmtId="0" fontId="2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2" fillId="0" borderId="13" xfId="0" applyFont="1" applyBorder="1"/>
    <xf numFmtId="0" fontId="11" fillId="0" borderId="11" xfId="0" applyFont="1" applyBorder="1" applyAlignment="1">
      <alignment wrapText="1"/>
    </xf>
    <xf numFmtId="0" fontId="2" fillId="0" borderId="1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2" fontId="0" fillId="0" borderId="0" xfId="0" applyNumberFormat="1"/>
    <xf numFmtId="0" fontId="2" fillId="7" borderId="15" xfId="1" applyFont="1" applyAlignment="1">
      <alignment wrapText="1"/>
    </xf>
    <xf numFmtId="0" fontId="0" fillId="7" borderId="15" xfId="1" applyFont="1" applyAlignment="1">
      <alignment horizontal="center"/>
    </xf>
    <xf numFmtId="0" fontId="0" fillId="7" borderId="15" xfId="1" applyFont="1"/>
    <xf numFmtId="0" fontId="11" fillId="0" borderId="15" xfId="1" applyFont="1" applyFill="1"/>
    <xf numFmtId="0" fontId="0" fillId="0" borderId="15" xfId="1" applyFont="1" applyFill="1" applyAlignment="1">
      <alignment wrapText="1"/>
    </xf>
  </cellXfs>
  <cellStyles count="2"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'!$G$2:$G$1488</c:f>
              <c:numCache>
                <c:formatCode>0.00</c:formatCode>
                <c:ptCount val="1487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</c:numCache>
            </c:numRef>
          </c:xVal>
          <c:yVal>
            <c:numRef>
              <c:f>'Shear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  <c:max val="2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P'</a:t>
            </a:r>
            <a:r>
              <a:rPr lang="en-NZ" baseline="0"/>
              <a:t> Q' Plot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'Shear '!$O$2:$O$1488</c:f>
              <c:numCache>
                <c:formatCode>General</c:formatCode>
                <c:ptCount val="1487"/>
                <c:pt idx="0">
                  <c:v>48.899999999999977</c:v>
                </c:pt>
                <c:pt idx="1">
                  <c:v>49.015450697310087</c:v>
                </c:pt>
                <c:pt idx="2">
                  <c:v>48.938750222879037</c:v>
                </c:pt>
                <c:pt idx="3">
                  <c:v>48.987768331761288</c:v>
                </c:pt>
                <c:pt idx="4">
                  <c:v>49.309196870848439</c:v>
                </c:pt>
                <c:pt idx="5">
                  <c:v>48.838652545073899</c:v>
                </c:pt>
                <c:pt idx="6">
                  <c:v>48.594063227625441</c:v>
                </c:pt>
                <c:pt idx="7">
                  <c:v>48.595839983775761</c:v>
                </c:pt>
                <c:pt idx="8">
                  <c:v>48.842691895005032</c:v>
                </c:pt>
                <c:pt idx="9">
                  <c:v>49.152536313114808</c:v>
                </c:pt>
                <c:pt idx="10">
                  <c:v>49.307514115774495</c:v>
                </c:pt>
                <c:pt idx="11">
                  <c:v>48.789798134493537</c:v>
                </c:pt>
                <c:pt idx="12">
                  <c:v>48.989823731061051</c:v>
                </c:pt>
                <c:pt idx="13">
                  <c:v>49.133141770005238</c:v>
                </c:pt>
                <c:pt idx="14">
                  <c:v>49.224615414667539</c:v>
                </c:pt>
                <c:pt idx="15">
                  <c:v>49.151900716086857</c:v>
                </c:pt>
                <c:pt idx="16">
                  <c:v>49.343136377012399</c:v>
                </c:pt>
                <c:pt idx="17">
                  <c:v>49.133438484704129</c:v>
                </c:pt>
                <c:pt idx="18">
                  <c:v>49.287766772685757</c:v>
                </c:pt>
                <c:pt idx="19">
                  <c:v>49.487359099680532</c:v>
                </c:pt>
                <c:pt idx="20">
                  <c:v>49.496155526483335</c:v>
                </c:pt>
                <c:pt idx="21">
                  <c:v>49.7955592757217</c:v>
                </c:pt>
                <c:pt idx="22">
                  <c:v>49.894821737773213</c:v>
                </c:pt>
                <c:pt idx="23">
                  <c:v>49.666742578465687</c:v>
                </c:pt>
                <c:pt idx="24">
                  <c:v>49.929266872618427</c:v>
                </c:pt>
                <c:pt idx="25">
                  <c:v>50.15566553848771</c:v>
                </c:pt>
                <c:pt idx="26">
                  <c:v>50.518593781597986</c:v>
                </c:pt>
                <c:pt idx="27">
                  <c:v>50.617527408577416</c:v>
                </c:pt>
                <c:pt idx="28">
                  <c:v>50.743630028244922</c:v>
                </c:pt>
                <c:pt idx="29">
                  <c:v>50.915060316261645</c:v>
                </c:pt>
                <c:pt idx="30">
                  <c:v>51.104886111428414</c:v>
                </c:pt>
                <c:pt idx="31">
                  <c:v>51.239667384986035</c:v>
                </c:pt>
                <c:pt idx="32">
                  <c:v>51.4200238467742</c:v>
                </c:pt>
                <c:pt idx="33">
                  <c:v>51.654874528174503</c:v>
                </c:pt>
                <c:pt idx="34">
                  <c:v>51.871368447847146</c:v>
                </c:pt>
                <c:pt idx="35">
                  <c:v>51.842344590524647</c:v>
                </c:pt>
                <c:pt idx="36">
                  <c:v>52.276901229796749</c:v>
                </c:pt>
                <c:pt idx="37">
                  <c:v>52.593190399952618</c:v>
                </c:pt>
                <c:pt idx="38">
                  <c:v>52.418469206209863</c:v>
                </c:pt>
                <c:pt idx="39">
                  <c:v>52.916392195586923</c:v>
                </c:pt>
                <c:pt idx="40">
                  <c:v>53.10523734179111</c:v>
                </c:pt>
                <c:pt idx="41">
                  <c:v>53.212068217768206</c:v>
                </c:pt>
                <c:pt idx="42">
                  <c:v>53.582513503623716</c:v>
                </c:pt>
                <c:pt idx="43">
                  <c:v>54.007328951370198</c:v>
                </c:pt>
                <c:pt idx="44">
                  <c:v>54.350424571738074</c:v>
                </c:pt>
                <c:pt idx="45">
                  <c:v>54.266137821250823</c:v>
                </c:pt>
                <c:pt idx="46">
                  <c:v>54.618071603159024</c:v>
                </c:pt>
                <c:pt idx="47">
                  <c:v>54.860838471957834</c:v>
                </c:pt>
                <c:pt idx="48">
                  <c:v>55.003651434448841</c:v>
                </c:pt>
                <c:pt idx="49">
                  <c:v>55.182514332572282</c:v>
                </c:pt>
                <c:pt idx="50">
                  <c:v>55.543472053546623</c:v>
                </c:pt>
                <c:pt idx="51">
                  <c:v>56.094975766832874</c:v>
                </c:pt>
                <c:pt idx="52">
                  <c:v>56.291900950245292</c:v>
                </c:pt>
                <c:pt idx="53">
                  <c:v>56.23430767032238</c:v>
                </c:pt>
                <c:pt idx="54">
                  <c:v>56.64951522527025</c:v>
                </c:pt>
                <c:pt idx="55">
                  <c:v>56.573373059860955</c:v>
                </c:pt>
                <c:pt idx="56">
                  <c:v>56.842787945721909</c:v>
                </c:pt>
                <c:pt idx="57">
                  <c:v>57.11221619207339</c:v>
                </c:pt>
                <c:pt idx="58">
                  <c:v>57.435849152908645</c:v>
                </c:pt>
                <c:pt idx="59">
                  <c:v>57.586680777854781</c:v>
                </c:pt>
                <c:pt idx="60">
                  <c:v>57.828596833918652</c:v>
                </c:pt>
                <c:pt idx="61">
                  <c:v>57.988919625416884</c:v>
                </c:pt>
                <c:pt idx="62">
                  <c:v>58.230695034484086</c:v>
                </c:pt>
                <c:pt idx="63">
                  <c:v>58.354072169760741</c:v>
                </c:pt>
                <c:pt idx="64">
                  <c:v>59.058743823469058</c:v>
                </c:pt>
                <c:pt idx="65">
                  <c:v>59.427587270018023</c:v>
                </c:pt>
                <c:pt idx="66">
                  <c:v>59.550587973475331</c:v>
                </c:pt>
                <c:pt idx="67">
                  <c:v>59.719186700373655</c:v>
                </c:pt>
                <c:pt idx="68">
                  <c:v>60.287836503313656</c:v>
                </c:pt>
                <c:pt idx="69">
                  <c:v>60.664918837736082</c:v>
                </c:pt>
                <c:pt idx="70">
                  <c:v>60.869084295861001</c:v>
                </c:pt>
                <c:pt idx="71">
                  <c:v>61.418856795757904</c:v>
                </c:pt>
                <c:pt idx="72">
                  <c:v>61.595662484524212</c:v>
                </c:pt>
                <c:pt idx="73">
                  <c:v>61.836678711553759</c:v>
                </c:pt>
                <c:pt idx="74">
                  <c:v>62.376170885260365</c:v>
                </c:pt>
                <c:pt idx="75">
                  <c:v>62.498498832352766</c:v>
                </c:pt>
                <c:pt idx="76">
                  <c:v>62.893439927259124</c:v>
                </c:pt>
                <c:pt idx="77">
                  <c:v>63.232619660328737</c:v>
                </c:pt>
                <c:pt idx="78">
                  <c:v>63.535919275167032</c:v>
                </c:pt>
                <c:pt idx="79">
                  <c:v>64.012012376606094</c:v>
                </c:pt>
                <c:pt idx="80">
                  <c:v>64.215187015189599</c:v>
                </c:pt>
                <c:pt idx="81">
                  <c:v>64.291076229976966</c:v>
                </c:pt>
                <c:pt idx="82">
                  <c:v>64.939778805095159</c:v>
                </c:pt>
                <c:pt idx="83">
                  <c:v>65.505351620367946</c:v>
                </c:pt>
                <c:pt idx="84">
                  <c:v>65.853810088191096</c:v>
                </c:pt>
                <c:pt idx="85">
                  <c:v>66.310565896033438</c:v>
                </c:pt>
                <c:pt idx="86">
                  <c:v>66.667358723568157</c:v>
                </c:pt>
                <c:pt idx="87">
                  <c:v>67.188346335121196</c:v>
                </c:pt>
                <c:pt idx="88">
                  <c:v>67.326169004203848</c:v>
                </c:pt>
                <c:pt idx="89">
                  <c:v>67.792804768871633</c:v>
                </c:pt>
                <c:pt idx="90">
                  <c:v>68.276170488543983</c:v>
                </c:pt>
                <c:pt idx="91">
                  <c:v>68.705104031382007</c:v>
                </c:pt>
                <c:pt idx="92">
                  <c:v>68.852886458386422</c:v>
                </c:pt>
                <c:pt idx="93">
                  <c:v>69.373292359750508</c:v>
                </c:pt>
                <c:pt idx="94">
                  <c:v>69.966713058673577</c:v>
                </c:pt>
                <c:pt idx="95">
                  <c:v>69.930684758333257</c:v>
                </c:pt>
                <c:pt idx="96">
                  <c:v>70.559138965740601</c:v>
                </c:pt>
                <c:pt idx="97">
                  <c:v>70.933352830689614</c:v>
                </c:pt>
                <c:pt idx="98">
                  <c:v>71.453458538533027</c:v>
                </c:pt>
                <c:pt idx="99">
                  <c:v>71.989888292979401</c:v>
                </c:pt>
                <c:pt idx="100">
                  <c:v>72.036660444228062</c:v>
                </c:pt>
                <c:pt idx="101">
                  <c:v>72.883566757068763</c:v>
                </c:pt>
                <c:pt idx="102">
                  <c:v>73.211324799418776</c:v>
                </c:pt>
                <c:pt idx="103">
                  <c:v>73.930918605636009</c:v>
                </c:pt>
                <c:pt idx="104">
                  <c:v>74.177347531450948</c:v>
                </c:pt>
                <c:pt idx="105">
                  <c:v>74.21562483009609</c:v>
                </c:pt>
                <c:pt idx="106">
                  <c:v>74.797194009147461</c:v>
                </c:pt>
                <c:pt idx="107">
                  <c:v>75.235311482925226</c:v>
                </c:pt>
                <c:pt idx="108">
                  <c:v>75.481255840450785</c:v>
                </c:pt>
                <c:pt idx="109">
                  <c:v>75.900371201936821</c:v>
                </c:pt>
                <c:pt idx="110">
                  <c:v>76.046460186771924</c:v>
                </c:pt>
                <c:pt idx="111">
                  <c:v>76.719262933416246</c:v>
                </c:pt>
                <c:pt idx="112">
                  <c:v>77.219057924593244</c:v>
                </c:pt>
                <c:pt idx="113">
                  <c:v>77.275736920654595</c:v>
                </c:pt>
                <c:pt idx="114">
                  <c:v>78.029140943280083</c:v>
                </c:pt>
                <c:pt idx="115">
                  <c:v>78.209763921261469</c:v>
                </c:pt>
                <c:pt idx="116">
                  <c:v>78.539151759649542</c:v>
                </c:pt>
                <c:pt idx="117">
                  <c:v>79.14642701334941</c:v>
                </c:pt>
                <c:pt idx="118">
                  <c:v>79.391684140645566</c:v>
                </c:pt>
                <c:pt idx="119">
                  <c:v>80.028822819323238</c:v>
                </c:pt>
                <c:pt idx="120">
                  <c:v>80.373909544696915</c:v>
                </c:pt>
                <c:pt idx="121">
                  <c:v>80.737972719086883</c:v>
                </c:pt>
                <c:pt idx="122">
                  <c:v>81.182703860573156</c:v>
                </c:pt>
                <c:pt idx="123">
                  <c:v>81.554494049044592</c:v>
                </c:pt>
                <c:pt idx="124">
                  <c:v>82.345239476753704</c:v>
                </c:pt>
                <c:pt idx="125">
                  <c:v>82.48964573564615</c:v>
                </c:pt>
                <c:pt idx="126">
                  <c:v>82.907279251730927</c:v>
                </c:pt>
                <c:pt idx="127">
                  <c:v>83.297778234059251</c:v>
                </c:pt>
                <c:pt idx="128">
                  <c:v>84.288246431590721</c:v>
                </c:pt>
                <c:pt idx="129">
                  <c:v>84.405441723587387</c:v>
                </c:pt>
                <c:pt idx="130">
                  <c:v>84.661024741913366</c:v>
                </c:pt>
                <c:pt idx="131">
                  <c:v>85.205155858204819</c:v>
                </c:pt>
                <c:pt idx="132">
                  <c:v>85.622061923416879</c:v>
                </c:pt>
                <c:pt idx="133">
                  <c:v>85.858274024244906</c:v>
                </c:pt>
                <c:pt idx="134">
                  <c:v>86.067442442651782</c:v>
                </c:pt>
                <c:pt idx="135">
                  <c:v>86.564994541488204</c:v>
                </c:pt>
                <c:pt idx="136">
                  <c:v>86.781768226506983</c:v>
                </c:pt>
                <c:pt idx="137">
                  <c:v>87.109916072206147</c:v>
                </c:pt>
                <c:pt idx="138">
                  <c:v>87.734210184722144</c:v>
                </c:pt>
                <c:pt idx="139">
                  <c:v>88.035334082557995</c:v>
                </c:pt>
                <c:pt idx="140">
                  <c:v>88.624896578006087</c:v>
                </c:pt>
                <c:pt idx="141">
                  <c:v>88.760467069112849</c:v>
                </c:pt>
                <c:pt idx="142">
                  <c:v>89.222926678466308</c:v>
                </c:pt>
                <c:pt idx="143">
                  <c:v>89.865959117090142</c:v>
                </c:pt>
                <c:pt idx="144">
                  <c:v>90.213156616159608</c:v>
                </c:pt>
                <c:pt idx="145">
                  <c:v>90.429151050570681</c:v>
                </c:pt>
                <c:pt idx="146">
                  <c:v>90.618171388448502</c:v>
                </c:pt>
                <c:pt idx="147">
                  <c:v>91.253449785832004</c:v>
                </c:pt>
                <c:pt idx="148">
                  <c:v>91.542426256766134</c:v>
                </c:pt>
                <c:pt idx="149">
                  <c:v>91.896725053612556</c:v>
                </c:pt>
                <c:pt idx="150">
                  <c:v>92.312382441816737</c:v>
                </c:pt>
                <c:pt idx="151">
                  <c:v>92.605567032944009</c:v>
                </c:pt>
                <c:pt idx="152">
                  <c:v>93.101642046053939</c:v>
                </c:pt>
                <c:pt idx="153">
                  <c:v>93.355951503458471</c:v>
                </c:pt>
                <c:pt idx="154">
                  <c:v>93.7637740194549</c:v>
                </c:pt>
                <c:pt idx="155">
                  <c:v>94.071757418024106</c:v>
                </c:pt>
                <c:pt idx="156">
                  <c:v>94.452612796076096</c:v>
                </c:pt>
                <c:pt idx="157">
                  <c:v>94.767991952065813</c:v>
                </c:pt>
                <c:pt idx="158">
                  <c:v>95.02177314124333</c:v>
                </c:pt>
                <c:pt idx="159">
                  <c:v>95.102685190042394</c:v>
                </c:pt>
                <c:pt idx="160">
                  <c:v>95.656487032311418</c:v>
                </c:pt>
                <c:pt idx="161">
                  <c:v>95.937191715164431</c:v>
                </c:pt>
                <c:pt idx="162">
                  <c:v>96.344733549523141</c:v>
                </c:pt>
                <c:pt idx="163">
                  <c:v>96.725335106090142</c:v>
                </c:pt>
                <c:pt idx="164">
                  <c:v>96.832540784941216</c:v>
                </c:pt>
                <c:pt idx="165">
                  <c:v>97.339972172578598</c:v>
                </c:pt>
                <c:pt idx="166">
                  <c:v>97.613036545366413</c:v>
                </c:pt>
                <c:pt idx="167">
                  <c:v>97.820372349828006</c:v>
                </c:pt>
                <c:pt idx="168">
                  <c:v>97.900670567592329</c:v>
                </c:pt>
                <c:pt idx="169">
                  <c:v>98.388141979272916</c:v>
                </c:pt>
                <c:pt idx="170">
                  <c:v>98.568498732686123</c:v>
                </c:pt>
                <c:pt idx="171">
                  <c:v>98.902229901767953</c:v>
                </c:pt>
                <c:pt idx="172">
                  <c:v>99.375183521656538</c:v>
                </c:pt>
                <c:pt idx="173">
                  <c:v>99.528374065817104</c:v>
                </c:pt>
                <c:pt idx="174">
                  <c:v>99.708601695656569</c:v>
                </c:pt>
                <c:pt idx="175">
                  <c:v>100.40819225453407</c:v>
                </c:pt>
                <c:pt idx="176">
                  <c:v>100.4684396450063</c:v>
                </c:pt>
                <c:pt idx="177">
                  <c:v>100.56084186807811</c:v>
                </c:pt>
                <c:pt idx="178">
                  <c:v>101.08168335150867</c:v>
                </c:pt>
                <c:pt idx="179">
                  <c:v>101.17396878162617</c:v>
                </c:pt>
                <c:pt idx="180">
                  <c:v>101.2200248772927</c:v>
                </c:pt>
                <c:pt idx="181">
                  <c:v>101.62646692060929</c:v>
                </c:pt>
                <c:pt idx="182">
                  <c:v>102.17247374946714</c:v>
                </c:pt>
                <c:pt idx="183">
                  <c:v>102.71254285913511</c:v>
                </c:pt>
                <c:pt idx="184">
                  <c:v>103.06543231907568</c:v>
                </c:pt>
                <c:pt idx="185">
                  <c:v>103.23785190902561</c:v>
                </c:pt>
                <c:pt idx="186">
                  <c:v>103.35712137254114</c:v>
                </c:pt>
                <c:pt idx="187">
                  <c:v>103.52956567939862</c:v>
                </c:pt>
                <c:pt idx="188">
                  <c:v>103.90900161667366</c:v>
                </c:pt>
                <c:pt idx="189">
                  <c:v>104.18826609432068</c:v>
                </c:pt>
                <c:pt idx="190">
                  <c:v>104.46067791848571</c:v>
                </c:pt>
                <c:pt idx="191">
                  <c:v>104.8131285698168</c:v>
                </c:pt>
                <c:pt idx="192">
                  <c:v>105.01233289918167</c:v>
                </c:pt>
                <c:pt idx="193">
                  <c:v>105.41144790810091</c:v>
                </c:pt>
                <c:pt idx="194">
                  <c:v>105.61035051305566</c:v>
                </c:pt>
                <c:pt idx="195">
                  <c:v>105.80928565637157</c:v>
                </c:pt>
                <c:pt idx="196">
                  <c:v>106.11503019858174</c:v>
                </c:pt>
                <c:pt idx="197">
                  <c:v>105.98048718934666</c:v>
                </c:pt>
                <c:pt idx="198">
                  <c:v>106.61297586064757</c:v>
                </c:pt>
                <c:pt idx="199">
                  <c:v>106.80492477341085</c:v>
                </c:pt>
                <c:pt idx="200">
                  <c:v>107.23725506723071</c:v>
                </c:pt>
                <c:pt idx="201">
                  <c:v>107.10279052304293</c:v>
                </c:pt>
                <c:pt idx="202">
                  <c:v>107.27483727180532</c:v>
                </c:pt>
                <c:pt idx="203">
                  <c:v>107.42017785753751</c:v>
                </c:pt>
                <c:pt idx="204">
                  <c:v>107.57216573487926</c:v>
                </c:pt>
                <c:pt idx="205">
                  <c:v>107.91758820928436</c:v>
                </c:pt>
                <c:pt idx="206">
                  <c:v>108.39617806566486</c:v>
                </c:pt>
                <c:pt idx="207">
                  <c:v>108.87509469737529</c:v>
                </c:pt>
                <c:pt idx="208">
                  <c:v>108.64031306421322</c:v>
                </c:pt>
                <c:pt idx="209">
                  <c:v>108.73879169626986</c:v>
                </c:pt>
                <c:pt idx="210">
                  <c:v>109.08404833358685</c:v>
                </c:pt>
                <c:pt idx="211">
                  <c:v>109.45594678090481</c:v>
                </c:pt>
                <c:pt idx="212">
                  <c:v>109.34792948457527</c:v>
                </c:pt>
                <c:pt idx="213">
                  <c:v>109.69967954518643</c:v>
                </c:pt>
                <c:pt idx="214">
                  <c:v>109.91815979339492</c:v>
                </c:pt>
                <c:pt idx="215">
                  <c:v>109.96352812997924</c:v>
                </c:pt>
                <c:pt idx="216">
                  <c:v>110.16839486012998</c:v>
                </c:pt>
                <c:pt idx="217">
                  <c:v>110.54003055113509</c:v>
                </c:pt>
                <c:pt idx="218">
                  <c:v>110.73181518553406</c:v>
                </c:pt>
                <c:pt idx="219">
                  <c:v>111.05048211876294</c:v>
                </c:pt>
                <c:pt idx="220">
                  <c:v>111.34869521107106</c:v>
                </c:pt>
                <c:pt idx="221">
                  <c:v>111.62032294145058</c:v>
                </c:pt>
                <c:pt idx="222">
                  <c:v>111.44548288045826</c:v>
                </c:pt>
                <c:pt idx="223">
                  <c:v>111.87009481668099</c:v>
                </c:pt>
                <c:pt idx="224">
                  <c:v>112.27567536766747</c:v>
                </c:pt>
                <c:pt idx="225">
                  <c:v>112.10051512808735</c:v>
                </c:pt>
                <c:pt idx="226">
                  <c:v>112.29217818202301</c:v>
                </c:pt>
                <c:pt idx="227">
                  <c:v>112.57022643752038</c:v>
                </c:pt>
                <c:pt idx="228">
                  <c:v>112.58220658218966</c:v>
                </c:pt>
                <c:pt idx="229">
                  <c:v>112.76012657697834</c:v>
                </c:pt>
                <c:pt idx="230">
                  <c:v>112.87859591411961</c:v>
                </c:pt>
                <c:pt idx="231">
                  <c:v>113.12338498993824</c:v>
                </c:pt>
                <c:pt idx="232">
                  <c:v>113.16209303626914</c:v>
                </c:pt>
                <c:pt idx="233">
                  <c:v>113.28653604579029</c:v>
                </c:pt>
                <c:pt idx="234">
                  <c:v>113.78462752980067</c:v>
                </c:pt>
                <c:pt idx="235">
                  <c:v>113.67614988107078</c:v>
                </c:pt>
                <c:pt idx="236">
                  <c:v>113.82112956655368</c:v>
                </c:pt>
                <c:pt idx="237">
                  <c:v>114.2394022539757</c:v>
                </c:pt>
                <c:pt idx="238">
                  <c:v>114.11065756068285</c:v>
                </c:pt>
                <c:pt idx="239">
                  <c:v>113.9493052342973</c:v>
                </c:pt>
                <c:pt idx="240">
                  <c:v>114.4534933350343</c:v>
                </c:pt>
                <c:pt idx="241">
                  <c:v>114.97178122001424</c:v>
                </c:pt>
                <c:pt idx="242">
                  <c:v>115.06943795923098</c:v>
                </c:pt>
                <c:pt idx="243">
                  <c:v>115.10814038302209</c:v>
                </c:pt>
                <c:pt idx="244">
                  <c:v>114.89960803978425</c:v>
                </c:pt>
                <c:pt idx="245">
                  <c:v>115.11780582495652</c:v>
                </c:pt>
                <c:pt idx="246">
                  <c:v>115.44837665351656</c:v>
                </c:pt>
                <c:pt idx="247">
                  <c:v>115.53395873363303</c:v>
                </c:pt>
                <c:pt idx="248">
                  <c:v>115.65212453713116</c:v>
                </c:pt>
                <c:pt idx="249">
                  <c:v>115.87616907002359</c:v>
                </c:pt>
                <c:pt idx="250">
                  <c:v>116.06165634632634</c:v>
                </c:pt>
                <c:pt idx="251">
                  <c:v>115.7329617548728</c:v>
                </c:pt>
                <c:pt idx="252">
                  <c:v>116.15706913773926</c:v>
                </c:pt>
                <c:pt idx="253">
                  <c:v>116.50168764462921</c:v>
                </c:pt>
                <c:pt idx="254">
                  <c:v>116.81131856092406</c:v>
                </c:pt>
                <c:pt idx="255">
                  <c:v>116.53775232015926</c:v>
                </c:pt>
                <c:pt idx="256">
                  <c:v>116.86182154212474</c:v>
                </c:pt>
                <c:pt idx="257">
                  <c:v>116.62703520495666</c:v>
                </c:pt>
                <c:pt idx="258">
                  <c:v>116.71854695133749</c:v>
                </c:pt>
                <c:pt idx="259">
                  <c:v>116.86316000269392</c:v>
                </c:pt>
                <c:pt idx="260">
                  <c:v>116.98107994533262</c:v>
                </c:pt>
                <c:pt idx="261">
                  <c:v>117.29919038629833</c:v>
                </c:pt>
                <c:pt idx="262">
                  <c:v>117.49671624837708</c:v>
                </c:pt>
                <c:pt idx="263">
                  <c:v>117.36747877565995</c:v>
                </c:pt>
                <c:pt idx="264">
                  <c:v>117.6650173858734</c:v>
                </c:pt>
                <c:pt idx="265">
                  <c:v>117.75634283691488</c:v>
                </c:pt>
                <c:pt idx="266">
                  <c:v>117.80098536485343</c:v>
                </c:pt>
                <c:pt idx="267">
                  <c:v>117.89230352329395</c:v>
                </c:pt>
                <c:pt idx="268">
                  <c:v>117.98408559693235</c:v>
                </c:pt>
                <c:pt idx="269">
                  <c:v>117.95475117715614</c:v>
                </c:pt>
                <c:pt idx="270">
                  <c:v>118.44632382510611</c:v>
                </c:pt>
                <c:pt idx="271">
                  <c:v>118.30788522206007</c:v>
                </c:pt>
                <c:pt idx="272">
                  <c:v>118.40858540630387</c:v>
                </c:pt>
                <c:pt idx="273">
                  <c:v>118.52077634054496</c:v>
                </c:pt>
                <c:pt idx="274">
                  <c:v>118.66514528460647</c:v>
                </c:pt>
                <c:pt idx="275">
                  <c:v>118.74150558130242</c:v>
                </c:pt>
                <c:pt idx="276">
                  <c:v>118.67450137551737</c:v>
                </c:pt>
                <c:pt idx="277">
                  <c:v>118.73013636282656</c:v>
                </c:pt>
                <c:pt idx="278">
                  <c:v>118.5952460086732</c:v>
                </c:pt>
                <c:pt idx="279">
                  <c:v>118.69795051044468</c:v>
                </c:pt>
                <c:pt idx="280">
                  <c:v>119.11008903259489</c:v>
                </c:pt>
                <c:pt idx="281">
                  <c:v>119.22238259210343</c:v>
                </c:pt>
                <c:pt idx="282">
                  <c:v>119.49311413974908</c:v>
                </c:pt>
                <c:pt idx="283">
                  <c:v>119.06375756382624</c:v>
                </c:pt>
                <c:pt idx="284">
                  <c:v>119.47587192575617</c:v>
                </c:pt>
                <c:pt idx="285">
                  <c:v>119.29921094124768</c:v>
                </c:pt>
                <c:pt idx="286">
                  <c:v>119.72258115905146</c:v>
                </c:pt>
                <c:pt idx="287">
                  <c:v>119.9878075978524</c:v>
                </c:pt>
                <c:pt idx="288">
                  <c:v>119.71112835400703</c:v>
                </c:pt>
                <c:pt idx="289">
                  <c:v>120.14956699161399</c:v>
                </c:pt>
                <c:pt idx="290">
                  <c:v>120.50484695172293</c:v>
                </c:pt>
                <c:pt idx="291">
                  <c:v>120.23778824627038</c:v>
                </c:pt>
                <c:pt idx="292">
                  <c:v>120.50841285432347</c:v>
                </c:pt>
                <c:pt idx="293">
                  <c:v>120.3732253405941</c:v>
                </c:pt>
                <c:pt idx="294">
                  <c:v>120.4437540592935</c:v>
                </c:pt>
                <c:pt idx="295">
                  <c:v>120.66148133252568</c:v>
                </c:pt>
                <c:pt idx="296">
                  <c:v>120.50575678098812</c:v>
                </c:pt>
                <c:pt idx="297">
                  <c:v>120.9706327295886</c:v>
                </c:pt>
                <c:pt idx="298">
                  <c:v>120.91986784487148</c:v>
                </c:pt>
                <c:pt idx="299">
                  <c:v>120.78513862380021</c:v>
                </c:pt>
                <c:pt idx="300">
                  <c:v>120.77628175981533</c:v>
                </c:pt>
                <c:pt idx="301">
                  <c:v>120.96783055372293</c:v>
                </c:pt>
                <c:pt idx="302">
                  <c:v>121.16443473679851</c:v>
                </c:pt>
                <c:pt idx="303">
                  <c:v>121.25569872958386</c:v>
                </c:pt>
                <c:pt idx="304">
                  <c:v>121.17851624059665</c:v>
                </c:pt>
                <c:pt idx="305">
                  <c:v>121.67003372085469</c:v>
                </c:pt>
                <c:pt idx="306">
                  <c:v>121.63489475024079</c:v>
                </c:pt>
                <c:pt idx="307">
                  <c:v>121.47883938739182</c:v>
                </c:pt>
                <c:pt idx="308">
                  <c:v>121.9491477693357</c:v>
                </c:pt>
                <c:pt idx="309">
                  <c:v>122.35592037569666</c:v>
                </c:pt>
                <c:pt idx="310">
                  <c:v>121.93154315203822</c:v>
                </c:pt>
                <c:pt idx="311">
                  <c:v>122.30686959727961</c:v>
                </c:pt>
                <c:pt idx="312">
                  <c:v>122.27730437503027</c:v>
                </c:pt>
                <c:pt idx="313">
                  <c:v>122.19472407863782</c:v>
                </c:pt>
                <c:pt idx="314">
                  <c:v>122.65969591659189</c:v>
                </c:pt>
                <c:pt idx="315">
                  <c:v>122.72981510842351</c:v>
                </c:pt>
                <c:pt idx="316">
                  <c:v>122.76843717443114</c:v>
                </c:pt>
                <c:pt idx="317">
                  <c:v>122.51743349878092</c:v>
                </c:pt>
                <c:pt idx="318">
                  <c:v>122.90350677176338</c:v>
                </c:pt>
                <c:pt idx="319">
                  <c:v>122.92618246673652</c:v>
                </c:pt>
                <c:pt idx="320">
                  <c:v>122.73882142275869</c:v>
                </c:pt>
                <c:pt idx="321">
                  <c:v>123.23484868315433</c:v>
                </c:pt>
                <c:pt idx="322">
                  <c:v>123.1998205489428</c:v>
                </c:pt>
                <c:pt idx="323">
                  <c:v>123.12233870146565</c:v>
                </c:pt>
                <c:pt idx="324">
                  <c:v>123.36091336556649</c:v>
                </c:pt>
                <c:pt idx="325">
                  <c:v>123.33081759267299</c:v>
                </c:pt>
                <c:pt idx="326">
                  <c:v>123.29585459085263</c:v>
                </c:pt>
                <c:pt idx="327">
                  <c:v>123.59694122072904</c:v>
                </c:pt>
                <c:pt idx="328">
                  <c:v>123.70955203621793</c:v>
                </c:pt>
                <c:pt idx="329">
                  <c:v>123.7056235532383</c:v>
                </c:pt>
                <c:pt idx="330">
                  <c:v>123.87543484143293</c:v>
                </c:pt>
                <c:pt idx="331">
                  <c:v>123.89290670662194</c:v>
                </c:pt>
                <c:pt idx="332">
                  <c:v>124.21002649505232</c:v>
                </c:pt>
                <c:pt idx="333">
                  <c:v>124.10153932697301</c:v>
                </c:pt>
                <c:pt idx="334">
                  <c:v>124.22372455277349</c:v>
                </c:pt>
                <c:pt idx="335">
                  <c:v>123.88859173355206</c:v>
                </c:pt>
                <c:pt idx="336">
                  <c:v>124.33693678965938</c:v>
                </c:pt>
                <c:pt idx="337">
                  <c:v>124.22338117809943</c:v>
                </c:pt>
                <c:pt idx="338">
                  <c:v>124.46686446081327</c:v>
                </c:pt>
                <c:pt idx="339">
                  <c:v>124.51026410128981</c:v>
                </c:pt>
                <c:pt idx="340">
                  <c:v>124.30617957891513</c:v>
                </c:pt>
                <c:pt idx="341">
                  <c:v>124.47117463072152</c:v>
                </c:pt>
                <c:pt idx="342">
                  <c:v>124.58827668866752</c:v>
                </c:pt>
                <c:pt idx="343">
                  <c:v>124.27472361003402</c:v>
                </c:pt>
                <c:pt idx="344">
                  <c:v>124.62308394720213</c:v>
                </c:pt>
                <c:pt idx="345">
                  <c:v>124.68794731467409</c:v>
                </c:pt>
                <c:pt idx="346">
                  <c:v>125.03624752963515</c:v>
                </c:pt>
                <c:pt idx="347">
                  <c:v>124.92244836746744</c:v>
                </c:pt>
                <c:pt idx="348">
                  <c:v>125.02303333876034</c:v>
                </c:pt>
                <c:pt idx="349">
                  <c:v>125.00938737688358</c:v>
                </c:pt>
                <c:pt idx="350">
                  <c:v>125.10054996911299</c:v>
                </c:pt>
                <c:pt idx="351">
                  <c:v>125.46541676021059</c:v>
                </c:pt>
                <c:pt idx="352">
                  <c:v>125.08720896491593</c:v>
                </c:pt>
                <c:pt idx="353">
                  <c:v>125.28295543233651</c:v>
                </c:pt>
                <c:pt idx="354">
                  <c:v>125.17846386035154</c:v>
                </c:pt>
                <c:pt idx="355">
                  <c:v>125.53114793282737</c:v>
                </c:pt>
                <c:pt idx="356">
                  <c:v>125.28214808679593</c:v>
                </c:pt>
                <c:pt idx="357">
                  <c:v>125.50835571317486</c:v>
                </c:pt>
                <c:pt idx="358">
                  <c:v>125.69959484988095</c:v>
                </c:pt>
                <c:pt idx="359">
                  <c:v>125.86442553981999</c:v>
                </c:pt>
                <c:pt idx="360">
                  <c:v>125.73362115991222</c:v>
                </c:pt>
                <c:pt idx="361">
                  <c:v>125.45097431157649</c:v>
                </c:pt>
                <c:pt idx="362">
                  <c:v>125.26803971167669</c:v>
                </c:pt>
                <c:pt idx="363">
                  <c:v>125.78516815659151</c:v>
                </c:pt>
                <c:pt idx="364">
                  <c:v>125.99763801890595</c:v>
                </c:pt>
                <c:pt idx="365">
                  <c:v>126.24101338782469</c:v>
                </c:pt>
                <c:pt idx="366">
                  <c:v>125.88437472822852</c:v>
                </c:pt>
                <c:pt idx="367">
                  <c:v>126.13190938708465</c:v>
                </c:pt>
                <c:pt idx="368">
                  <c:v>126.37056276674184</c:v>
                </c:pt>
                <c:pt idx="369">
                  <c:v>126.31374079008242</c:v>
                </c:pt>
                <c:pt idx="370">
                  <c:v>126.55283072376642</c:v>
                </c:pt>
                <c:pt idx="371">
                  <c:v>126.4477426058811</c:v>
                </c:pt>
                <c:pt idx="372">
                  <c:v>126.72150512220793</c:v>
                </c:pt>
                <c:pt idx="373">
                  <c:v>126.36023223507209</c:v>
                </c:pt>
                <c:pt idx="374">
                  <c:v>126.40348390811653</c:v>
                </c:pt>
                <c:pt idx="375">
                  <c:v>126.67250965513904</c:v>
                </c:pt>
                <c:pt idx="376">
                  <c:v>126.81145952634773</c:v>
                </c:pt>
                <c:pt idx="377">
                  <c:v>126.5500702081041</c:v>
                </c:pt>
                <c:pt idx="378">
                  <c:v>126.79760202785599</c:v>
                </c:pt>
                <c:pt idx="379">
                  <c:v>126.94043930302041</c:v>
                </c:pt>
                <c:pt idx="380">
                  <c:v>126.78347475879372</c:v>
                </c:pt>
                <c:pt idx="381">
                  <c:v>126.87852414262306</c:v>
                </c:pt>
                <c:pt idx="382">
                  <c:v>126.89554896023355</c:v>
                </c:pt>
                <c:pt idx="383">
                  <c:v>126.93436817697898</c:v>
                </c:pt>
                <c:pt idx="384">
                  <c:v>126.70318296742369</c:v>
                </c:pt>
                <c:pt idx="385">
                  <c:v>126.99429684953151</c:v>
                </c:pt>
                <c:pt idx="386">
                  <c:v>127.18498419798055</c:v>
                </c:pt>
                <c:pt idx="387">
                  <c:v>127.74049329274345</c:v>
                </c:pt>
                <c:pt idx="388">
                  <c:v>127.27102616179786</c:v>
                </c:pt>
                <c:pt idx="389">
                  <c:v>127.08786237381753</c:v>
                </c:pt>
                <c:pt idx="390">
                  <c:v>127.20454889267512</c:v>
                </c:pt>
                <c:pt idx="391">
                  <c:v>127.54354285350234</c:v>
                </c:pt>
                <c:pt idx="392">
                  <c:v>127.53847054553086</c:v>
                </c:pt>
                <c:pt idx="393">
                  <c:v>127.30340717302573</c:v>
                </c:pt>
                <c:pt idx="394">
                  <c:v>127.85023080327858</c:v>
                </c:pt>
                <c:pt idx="395">
                  <c:v>127.7370865278196</c:v>
                </c:pt>
                <c:pt idx="396">
                  <c:v>127.85800696052058</c:v>
                </c:pt>
                <c:pt idx="397">
                  <c:v>127.97485024246657</c:v>
                </c:pt>
                <c:pt idx="398">
                  <c:v>127.66958173012529</c:v>
                </c:pt>
                <c:pt idx="399">
                  <c:v>128.13442925984918</c:v>
                </c:pt>
                <c:pt idx="400">
                  <c:v>128.07323055126989</c:v>
                </c:pt>
                <c:pt idx="401">
                  <c:v>127.84193726091343</c:v>
                </c:pt>
                <c:pt idx="402">
                  <c:v>127.83298503642766</c:v>
                </c:pt>
                <c:pt idx="403">
                  <c:v>127.97935783362971</c:v>
                </c:pt>
                <c:pt idx="404">
                  <c:v>127.81830611828008</c:v>
                </c:pt>
                <c:pt idx="405">
                  <c:v>127.84272844911766</c:v>
                </c:pt>
                <c:pt idx="406">
                  <c:v>127.77768102633621</c:v>
                </c:pt>
                <c:pt idx="407">
                  <c:v>128.17245997157067</c:v>
                </c:pt>
                <c:pt idx="408">
                  <c:v>127.83730043136825</c:v>
                </c:pt>
                <c:pt idx="409">
                  <c:v>128.13175254560412</c:v>
                </c:pt>
                <c:pt idx="410">
                  <c:v>128.39666147791547</c:v>
                </c:pt>
                <c:pt idx="411">
                  <c:v>128.34303126900721</c:v>
                </c:pt>
                <c:pt idx="412">
                  <c:v>128.48213484152512</c:v>
                </c:pt>
                <c:pt idx="413">
                  <c:v>128.5208201193534</c:v>
                </c:pt>
                <c:pt idx="414">
                  <c:v>128.41195977607413</c:v>
                </c:pt>
                <c:pt idx="415">
                  <c:v>128.60630862485226</c:v>
                </c:pt>
                <c:pt idx="416">
                  <c:v>128.59692956052982</c:v>
                </c:pt>
                <c:pt idx="417">
                  <c:v>128.58747834955869</c:v>
                </c:pt>
                <c:pt idx="418">
                  <c:v>128.60819266885954</c:v>
                </c:pt>
                <c:pt idx="419">
                  <c:v>128.82456493784719</c:v>
                </c:pt>
                <c:pt idx="420">
                  <c:v>128.68961521301412</c:v>
                </c:pt>
                <c:pt idx="421">
                  <c:v>128.90982497895862</c:v>
                </c:pt>
                <c:pt idx="422">
                  <c:v>129.22624058603719</c:v>
                </c:pt>
                <c:pt idx="423">
                  <c:v>129.14293882315837</c:v>
                </c:pt>
                <c:pt idx="424">
                  <c:v>129.45962999035316</c:v>
                </c:pt>
                <c:pt idx="425">
                  <c:v>129.7646312762613</c:v>
                </c:pt>
                <c:pt idx="426">
                  <c:v>129.3704405955707</c:v>
                </c:pt>
                <c:pt idx="427">
                  <c:v>129.43503833979116</c:v>
                </c:pt>
                <c:pt idx="428">
                  <c:v>129.8329434750359</c:v>
                </c:pt>
                <c:pt idx="429">
                  <c:v>129.8201789993534</c:v>
                </c:pt>
                <c:pt idx="430">
                  <c:v>129.48820257041751</c:v>
                </c:pt>
                <c:pt idx="431">
                  <c:v>129.65322952039492</c:v>
                </c:pt>
                <c:pt idx="432">
                  <c:v>129.7438400181893</c:v>
                </c:pt>
                <c:pt idx="433">
                  <c:v>129.78625142771944</c:v>
                </c:pt>
                <c:pt idx="434">
                  <c:v>130.17678190174263</c:v>
                </c:pt>
                <c:pt idx="435">
                  <c:v>130.04517455635653</c:v>
                </c:pt>
                <c:pt idx="436">
                  <c:v>129.80991375477009</c:v>
                </c:pt>
                <c:pt idx="437">
                  <c:v>129.82650549764827</c:v>
                </c:pt>
                <c:pt idx="438">
                  <c:v>129.54625608023531</c:v>
                </c:pt>
                <c:pt idx="439">
                  <c:v>129.91120718159482</c:v>
                </c:pt>
                <c:pt idx="440">
                  <c:v>130.10178536370273</c:v>
                </c:pt>
                <c:pt idx="441">
                  <c:v>130.07001630071318</c:v>
                </c:pt>
                <c:pt idx="442">
                  <c:v>130.18967029808766</c:v>
                </c:pt>
                <c:pt idx="443">
                  <c:v>130.17705264862866</c:v>
                </c:pt>
                <c:pt idx="444">
                  <c:v>130.022492048564</c:v>
                </c:pt>
                <c:pt idx="445">
                  <c:v>130.00989594289604</c:v>
                </c:pt>
                <c:pt idx="446">
                  <c:v>129.87790556894828</c:v>
                </c:pt>
                <c:pt idx="447">
                  <c:v>130.04611376529044</c:v>
                </c:pt>
                <c:pt idx="448">
                  <c:v>130.23326008049952</c:v>
                </c:pt>
                <c:pt idx="449">
                  <c:v>130.23048533378454</c:v>
                </c:pt>
                <c:pt idx="450">
                  <c:v>130.32107954848112</c:v>
                </c:pt>
                <c:pt idx="451">
                  <c:v>130.26319997766211</c:v>
                </c:pt>
                <c:pt idx="452">
                  <c:v>130.45363999003092</c:v>
                </c:pt>
                <c:pt idx="453">
                  <c:v>130.17016687886155</c:v>
                </c:pt>
                <c:pt idx="454">
                  <c:v>130.21247596930203</c:v>
                </c:pt>
                <c:pt idx="455">
                  <c:v>130.62869072367357</c:v>
                </c:pt>
                <c:pt idx="456">
                  <c:v>130.44519295126554</c:v>
                </c:pt>
                <c:pt idx="457">
                  <c:v>130.43568854884165</c:v>
                </c:pt>
                <c:pt idx="458">
                  <c:v>130.57773396443542</c:v>
                </c:pt>
                <c:pt idx="459">
                  <c:v>130.59700510025453</c:v>
                </c:pt>
                <c:pt idx="460">
                  <c:v>130.73608779700606</c:v>
                </c:pt>
                <c:pt idx="461">
                  <c:v>130.57794602656134</c:v>
                </c:pt>
                <c:pt idx="462">
                  <c:v>130.52023323919866</c:v>
                </c:pt>
                <c:pt idx="463">
                  <c:v>130.68479168130955</c:v>
                </c:pt>
                <c:pt idx="464">
                  <c:v>130.75281466785225</c:v>
                </c:pt>
                <c:pt idx="465">
                  <c:v>130.94649270867052</c:v>
                </c:pt>
                <c:pt idx="466">
                  <c:v>130.86260673051066</c:v>
                </c:pt>
                <c:pt idx="467">
                  <c:v>131.17878766614075</c:v>
                </c:pt>
                <c:pt idx="468">
                  <c:v>130.94060024687064</c:v>
                </c:pt>
                <c:pt idx="469">
                  <c:v>131.25987923197783</c:v>
                </c:pt>
                <c:pt idx="470">
                  <c:v>130.77296935506297</c:v>
                </c:pt>
                <c:pt idx="471">
                  <c:v>131.40094747359086</c:v>
                </c:pt>
                <c:pt idx="472">
                  <c:v>131.23698225053903</c:v>
                </c:pt>
                <c:pt idx="473">
                  <c:v>131.07313432145986</c:v>
                </c:pt>
                <c:pt idx="474">
                  <c:v>131.26650707507048</c:v>
                </c:pt>
                <c:pt idx="475">
                  <c:v>131.33413709618674</c:v>
                </c:pt>
                <c:pt idx="476">
                  <c:v>130.95024997681838</c:v>
                </c:pt>
                <c:pt idx="477">
                  <c:v>131.3892345296336</c:v>
                </c:pt>
                <c:pt idx="478">
                  <c:v>131.53149385224697</c:v>
                </c:pt>
                <c:pt idx="479">
                  <c:v>131.79604366570783</c:v>
                </c:pt>
                <c:pt idx="480">
                  <c:v>131.66346058700083</c:v>
                </c:pt>
                <c:pt idx="481">
                  <c:v>131.83100493397188</c:v>
                </c:pt>
                <c:pt idx="482">
                  <c:v>131.69875185937991</c:v>
                </c:pt>
                <c:pt idx="483">
                  <c:v>131.58645341430622</c:v>
                </c:pt>
                <c:pt idx="484">
                  <c:v>131.95646338637033</c:v>
                </c:pt>
                <c:pt idx="485">
                  <c:v>131.5697869840269</c:v>
                </c:pt>
                <c:pt idx="486">
                  <c:v>131.5859811966443</c:v>
                </c:pt>
                <c:pt idx="487">
                  <c:v>131.82776505280242</c:v>
                </c:pt>
                <c:pt idx="488">
                  <c:v>131.76945986685837</c:v>
                </c:pt>
                <c:pt idx="489">
                  <c:v>131.7857005350146</c:v>
                </c:pt>
                <c:pt idx="490">
                  <c:v>131.75288130963838</c:v>
                </c:pt>
                <c:pt idx="491">
                  <c:v>131.49475796553668</c:v>
                </c:pt>
                <c:pt idx="492">
                  <c:v>131.63378123593998</c:v>
                </c:pt>
                <c:pt idx="493">
                  <c:v>131.7728188688705</c:v>
                </c:pt>
                <c:pt idx="494">
                  <c:v>131.69139564886518</c:v>
                </c:pt>
                <c:pt idx="495">
                  <c:v>131.93330826675037</c:v>
                </c:pt>
                <c:pt idx="496">
                  <c:v>131.87242425339076</c:v>
                </c:pt>
                <c:pt idx="497">
                  <c:v>131.94474450701165</c:v>
                </c:pt>
                <c:pt idx="498">
                  <c:v>131.70196344044956</c:v>
                </c:pt>
                <c:pt idx="499">
                  <c:v>131.95109841220687</c:v>
                </c:pt>
                <c:pt idx="500">
                  <c:v>132.03903238399892</c:v>
                </c:pt>
                <c:pt idx="501">
                  <c:v>132.02918007996959</c:v>
                </c:pt>
                <c:pt idx="502">
                  <c:v>131.99648237938811</c:v>
                </c:pt>
                <c:pt idx="503">
                  <c:v>132.28692030418028</c:v>
                </c:pt>
                <c:pt idx="504">
                  <c:v>132.48194299710519</c:v>
                </c:pt>
                <c:pt idx="505">
                  <c:v>132.59310219306042</c:v>
                </c:pt>
                <c:pt idx="506">
                  <c:v>132.31147948423143</c:v>
                </c:pt>
                <c:pt idx="507">
                  <c:v>132.4249451206025</c:v>
                </c:pt>
                <c:pt idx="508">
                  <c:v>132.34096895913183</c:v>
                </c:pt>
                <c:pt idx="509">
                  <c:v>132.43368916411947</c:v>
                </c:pt>
                <c:pt idx="510">
                  <c:v>132.59850938834097</c:v>
                </c:pt>
                <c:pt idx="511">
                  <c:v>132.79119051389387</c:v>
                </c:pt>
                <c:pt idx="512">
                  <c:v>132.65826084179616</c:v>
                </c:pt>
                <c:pt idx="513">
                  <c:v>132.24595638450171</c:v>
                </c:pt>
                <c:pt idx="514">
                  <c:v>132.46438580941998</c:v>
                </c:pt>
                <c:pt idx="515">
                  <c:v>132.82904773966345</c:v>
                </c:pt>
                <c:pt idx="516">
                  <c:v>132.64485277232683</c:v>
                </c:pt>
                <c:pt idx="517">
                  <c:v>132.48621499367266</c:v>
                </c:pt>
                <c:pt idx="518">
                  <c:v>132.72763867327478</c:v>
                </c:pt>
                <c:pt idx="519">
                  <c:v>133.19260374748058</c:v>
                </c:pt>
                <c:pt idx="520">
                  <c:v>133.28473778878248</c:v>
                </c:pt>
                <c:pt idx="521">
                  <c:v>133.39844767162015</c:v>
                </c:pt>
                <c:pt idx="522">
                  <c:v>133.49092872382801</c:v>
                </c:pt>
                <c:pt idx="523">
                  <c:v>132.98158907295249</c:v>
                </c:pt>
                <c:pt idx="524">
                  <c:v>133.52457431779141</c:v>
                </c:pt>
                <c:pt idx="525">
                  <c:v>133.33860635545602</c:v>
                </c:pt>
                <c:pt idx="526">
                  <c:v>133.22849627746336</c:v>
                </c:pt>
                <c:pt idx="527">
                  <c:v>133.21899432446276</c:v>
                </c:pt>
                <c:pt idx="528">
                  <c:v>133.38778815788015</c:v>
                </c:pt>
                <c:pt idx="529">
                  <c:v>133.60169691718562</c:v>
                </c:pt>
                <c:pt idx="530">
                  <c:v>133.49379627688097</c:v>
                </c:pt>
                <c:pt idx="531">
                  <c:v>133.83308508703271</c:v>
                </c:pt>
                <c:pt idx="532">
                  <c:v>133.84869218959625</c:v>
                </c:pt>
                <c:pt idx="533">
                  <c:v>133.61576427106297</c:v>
                </c:pt>
                <c:pt idx="534">
                  <c:v>133.73127350803361</c:v>
                </c:pt>
                <c:pt idx="535">
                  <c:v>133.87073274794216</c:v>
                </c:pt>
                <c:pt idx="536">
                  <c:v>133.63723174787003</c:v>
                </c:pt>
                <c:pt idx="537">
                  <c:v>133.60196593609959</c:v>
                </c:pt>
                <c:pt idx="538">
                  <c:v>133.97069973081284</c:v>
                </c:pt>
                <c:pt idx="539">
                  <c:v>133.68437128574351</c:v>
                </c:pt>
                <c:pt idx="540">
                  <c:v>133.87451141076951</c:v>
                </c:pt>
                <c:pt idx="541">
                  <c:v>134.04484106264511</c:v>
                </c:pt>
                <c:pt idx="542">
                  <c:v>134.08239718194449</c:v>
                </c:pt>
                <c:pt idx="543">
                  <c:v>133.94870434749635</c:v>
                </c:pt>
                <c:pt idx="544">
                  <c:v>134.0389690590963</c:v>
                </c:pt>
                <c:pt idx="545">
                  <c:v>134.32938708232462</c:v>
                </c:pt>
                <c:pt idx="546">
                  <c:v>134.07042041292954</c:v>
                </c:pt>
                <c:pt idx="547">
                  <c:v>134.43681996070632</c:v>
                </c:pt>
                <c:pt idx="548">
                  <c:v>134.27638959166745</c:v>
                </c:pt>
                <c:pt idx="549">
                  <c:v>134.31716044430317</c:v>
                </c:pt>
                <c:pt idx="550">
                  <c:v>134.28374753996508</c:v>
                </c:pt>
                <c:pt idx="551">
                  <c:v>134.3738302148821</c:v>
                </c:pt>
                <c:pt idx="552">
                  <c:v>134.48927548850469</c:v>
                </c:pt>
                <c:pt idx="553">
                  <c:v>134.50668809659373</c:v>
                </c:pt>
                <c:pt idx="554">
                  <c:v>134.16989509501519</c:v>
                </c:pt>
                <c:pt idx="555">
                  <c:v>134.38524918329017</c:v>
                </c:pt>
                <c:pt idx="556">
                  <c:v>134.47532467694361</c:v>
                </c:pt>
                <c:pt idx="557">
                  <c:v>134.4435058762034</c:v>
                </c:pt>
                <c:pt idx="558">
                  <c:v>134.13226892209889</c:v>
                </c:pt>
                <c:pt idx="559">
                  <c:v>134.32360659466462</c:v>
                </c:pt>
                <c:pt idx="560">
                  <c:v>134.39019856133876</c:v>
                </c:pt>
                <c:pt idx="561">
                  <c:v>134.75459915482145</c:v>
                </c:pt>
                <c:pt idx="562">
                  <c:v>134.59914476801964</c:v>
                </c:pt>
                <c:pt idx="563">
                  <c:v>134.48579482226802</c:v>
                </c:pt>
                <c:pt idx="564">
                  <c:v>134.85345281915352</c:v>
                </c:pt>
                <c:pt idx="565">
                  <c:v>134.69290972097622</c:v>
                </c:pt>
                <c:pt idx="566">
                  <c:v>134.60862693624887</c:v>
                </c:pt>
                <c:pt idx="567">
                  <c:v>134.79864138916133</c:v>
                </c:pt>
                <c:pt idx="568">
                  <c:v>135.19018573181427</c:v>
                </c:pt>
                <c:pt idx="569">
                  <c:v>134.82958298461381</c:v>
                </c:pt>
                <c:pt idx="570">
                  <c:v>135.22093649492757</c:v>
                </c:pt>
                <c:pt idx="571">
                  <c:v>134.98571279653652</c:v>
                </c:pt>
                <c:pt idx="572">
                  <c:v>134.95196905305284</c:v>
                </c:pt>
                <c:pt idx="573">
                  <c:v>135.01367310538967</c:v>
                </c:pt>
                <c:pt idx="574">
                  <c:v>134.80673467315148</c:v>
                </c:pt>
                <c:pt idx="575">
                  <c:v>134.97152163531837</c:v>
                </c:pt>
                <c:pt idx="576">
                  <c:v>135.11198959450098</c:v>
                </c:pt>
                <c:pt idx="577">
                  <c:v>135.22896010952667</c:v>
                </c:pt>
                <c:pt idx="578">
                  <c:v>135.09203868023337</c:v>
                </c:pt>
                <c:pt idx="579">
                  <c:v>135.28370794347245</c:v>
                </c:pt>
                <c:pt idx="580">
                  <c:v>135.14977612325066</c:v>
                </c:pt>
                <c:pt idx="581">
                  <c:v>135.58922005426382</c:v>
                </c:pt>
                <c:pt idx="582">
                  <c:v>135.2056948394237</c:v>
                </c:pt>
                <c:pt idx="583">
                  <c:v>135.06923337284979</c:v>
                </c:pt>
                <c:pt idx="584">
                  <c:v>135.00985197156274</c:v>
                </c:pt>
                <c:pt idx="585">
                  <c:v>135.10102191430406</c:v>
                </c:pt>
                <c:pt idx="586">
                  <c:v>135.14168254289319</c:v>
                </c:pt>
                <c:pt idx="587">
                  <c:v>135.35827292413012</c:v>
                </c:pt>
                <c:pt idx="588">
                  <c:v>135.49772801671975</c:v>
                </c:pt>
                <c:pt idx="589">
                  <c:v>135.3621926570537</c:v>
                </c:pt>
                <c:pt idx="590">
                  <c:v>135.65235866803016</c:v>
                </c:pt>
                <c:pt idx="591">
                  <c:v>135.74341393322823</c:v>
                </c:pt>
                <c:pt idx="592">
                  <c:v>135.608112799661</c:v>
                </c:pt>
                <c:pt idx="593">
                  <c:v>135.80045791112042</c:v>
                </c:pt>
                <c:pt idx="594">
                  <c:v>135.81379172174297</c:v>
                </c:pt>
                <c:pt idx="595">
                  <c:v>135.37925492181137</c:v>
                </c:pt>
                <c:pt idx="596">
                  <c:v>135.77044844025164</c:v>
                </c:pt>
                <c:pt idx="597">
                  <c:v>135.7350618273797</c:v>
                </c:pt>
                <c:pt idx="598">
                  <c:v>135.77330542741771</c:v>
                </c:pt>
                <c:pt idx="599">
                  <c:v>135.49090438875692</c:v>
                </c:pt>
                <c:pt idx="600">
                  <c:v>135.60597943762116</c:v>
                </c:pt>
                <c:pt idx="601">
                  <c:v>135.84556682690106</c:v>
                </c:pt>
                <c:pt idx="602">
                  <c:v>136.03665727472389</c:v>
                </c:pt>
                <c:pt idx="603">
                  <c:v>135.80199029351314</c:v>
                </c:pt>
                <c:pt idx="604">
                  <c:v>135.86597645903936</c:v>
                </c:pt>
                <c:pt idx="605">
                  <c:v>135.93052916727305</c:v>
                </c:pt>
                <c:pt idx="606">
                  <c:v>135.64680577182401</c:v>
                </c:pt>
                <c:pt idx="607">
                  <c:v>136.01314007811447</c:v>
                </c:pt>
                <c:pt idx="608">
                  <c:v>135.92757785717458</c:v>
                </c:pt>
                <c:pt idx="609">
                  <c:v>136.09235182069767</c:v>
                </c:pt>
                <c:pt idx="610">
                  <c:v>136.25782749055713</c:v>
                </c:pt>
                <c:pt idx="611">
                  <c:v>136.32252284986129</c:v>
                </c:pt>
                <c:pt idx="612">
                  <c:v>136.46372488673529</c:v>
                </c:pt>
                <c:pt idx="613">
                  <c:v>136.20318768944122</c:v>
                </c:pt>
                <c:pt idx="614">
                  <c:v>136.31847739685264</c:v>
                </c:pt>
                <c:pt idx="615">
                  <c:v>136.23352352582185</c:v>
                </c:pt>
                <c:pt idx="616">
                  <c:v>136.24948629801821</c:v>
                </c:pt>
                <c:pt idx="617">
                  <c:v>136.41400947400109</c:v>
                </c:pt>
                <c:pt idx="618">
                  <c:v>136.37788154650536</c:v>
                </c:pt>
                <c:pt idx="619">
                  <c:v>136.06867260800402</c:v>
                </c:pt>
                <c:pt idx="620">
                  <c:v>136.359356340229</c:v>
                </c:pt>
                <c:pt idx="621">
                  <c:v>136.42420264524122</c:v>
                </c:pt>
                <c:pt idx="622">
                  <c:v>136.48942020712514</c:v>
                </c:pt>
                <c:pt idx="623">
                  <c:v>136.57862876970978</c:v>
                </c:pt>
                <c:pt idx="624">
                  <c:v>136.64447973242244</c:v>
                </c:pt>
                <c:pt idx="625">
                  <c:v>136.55983947107143</c:v>
                </c:pt>
                <c:pt idx="626">
                  <c:v>136.59919026833217</c:v>
                </c:pt>
                <c:pt idx="627">
                  <c:v>136.66412311035469</c:v>
                </c:pt>
                <c:pt idx="628">
                  <c:v>136.70425185225065</c:v>
                </c:pt>
                <c:pt idx="629">
                  <c:v>136.69403650472674</c:v>
                </c:pt>
                <c:pt idx="630">
                  <c:v>136.83398521401335</c:v>
                </c:pt>
                <c:pt idx="631">
                  <c:v>136.77431583848738</c:v>
                </c:pt>
                <c:pt idx="632">
                  <c:v>136.91377788966577</c:v>
                </c:pt>
                <c:pt idx="633">
                  <c:v>136.52922862106408</c:v>
                </c:pt>
                <c:pt idx="634">
                  <c:v>136.94437328365075</c:v>
                </c:pt>
                <c:pt idx="635">
                  <c:v>136.88483047317999</c:v>
                </c:pt>
                <c:pt idx="636">
                  <c:v>136.72404396132441</c:v>
                </c:pt>
                <c:pt idx="637">
                  <c:v>136.83948127656356</c:v>
                </c:pt>
                <c:pt idx="638">
                  <c:v>136.90424560939982</c:v>
                </c:pt>
                <c:pt idx="639">
                  <c:v>137.1693746301998</c:v>
                </c:pt>
                <c:pt idx="640">
                  <c:v>136.88465348445493</c:v>
                </c:pt>
                <c:pt idx="641">
                  <c:v>137.37427672326305</c:v>
                </c:pt>
                <c:pt idx="642">
                  <c:v>137.21432059821001</c:v>
                </c:pt>
                <c:pt idx="643">
                  <c:v>137.05373112799703</c:v>
                </c:pt>
                <c:pt idx="644">
                  <c:v>137.1936012608989</c:v>
                </c:pt>
                <c:pt idx="645">
                  <c:v>137.23369615621891</c:v>
                </c:pt>
                <c:pt idx="646">
                  <c:v>137.09846427452754</c:v>
                </c:pt>
                <c:pt idx="647">
                  <c:v>137.26396496971455</c:v>
                </c:pt>
                <c:pt idx="648">
                  <c:v>137.47836508889208</c:v>
                </c:pt>
                <c:pt idx="649">
                  <c:v>137.46852097040539</c:v>
                </c:pt>
                <c:pt idx="650">
                  <c:v>137.38361845375988</c:v>
                </c:pt>
                <c:pt idx="651">
                  <c:v>137.44789638123927</c:v>
                </c:pt>
                <c:pt idx="652">
                  <c:v>137.03749267639171</c:v>
                </c:pt>
                <c:pt idx="653">
                  <c:v>137.45259083001292</c:v>
                </c:pt>
                <c:pt idx="654">
                  <c:v>137.36783054692239</c:v>
                </c:pt>
                <c:pt idx="655">
                  <c:v>137.35739934621631</c:v>
                </c:pt>
                <c:pt idx="656">
                  <c:v>137.54730582966494</c:v>
                </c:pt>
                <c:pt idx="657">
                  <c:v>137.58700216261093</c:v>
                </c:pt>
                <c:pt idx="658">
                  <c:v>137.92655804564276</c:v>
                </c:pt>
                <c:pt idx="659">
                  <c:v>137.76641988390696</c:v>
                </c:pt>
                <c:pt idx="660">
                  <c:v>137.83167499882035</c:v>
                </c:pt>
                <c:pt idx="661">
                  <c:v>137.44602053258524</c:v>
                </c:pt>
                <c:pt idx="662">
                  <c:v>137.43574542470071</c:v>
                </c:pt>
                <c:pt idx="663">
                  <c:v>137.47544960469259</c:v>
                </c:pt>
                <c:pt idx="664">
                  <c:v>137.56543575455021</c:v>
                </c:pt>
                <c:pt idx="665">
                  <c:v>137.85492755953328</c:v>
                </c:pt>
                <c:pt idx="666">
                  <c:v>137.79477626222388</c:v>
                </c:pt>
                <c:pt idx="667">
                  <c:v>137.95945764868168</c:v>
                </c:pt>
                <c:pt idx="668">
                  <c:v>138.02414616073435</c:v>
                </c:pt>
                <c:pt idx="669">
                  <c:v>137.83896641391129</c:v>
                </c:pt>
                <c:pt idx="670">
                  <c:v>137.97847656509765</c:v>
                </c:pt>
                <c:pt idx="671">
                  <c:v>137.96848500803156</c:v>
                </c:pt>
                <c:pt idx="672">
                  <c:v>137.93321223991455</c:v>
                </c:pt>
                <c:pt idx="673">
                  <c:v>137.84779013711864</c:v>
                </c:pt>
                <c:pt idx="674">
                  <c:v>138.08734746977927</c:v>
                </c:pt>
                <c:pt idx="675">
                  <c:v>138.07717729517162</c:v>
                </c:pt>
                <c:pt idx="676">
                  <c:v>138.09192966259843</c:v>
                </c:pt>
                <c:pt idx="677">
                  <c:v>138.1063489618889</c:v>
                </c:pt>
                <c:pt idx="678">
                  <c:v>138.32100329447445</c:v>
                </c:pt>
                <c:pt idx="679">
                  <c:v>138.5608255545277</c:v>
                </c:pt>
                <c:pt idx="680">
                  <c:v>138.60032481799681</c:v>
                </c:pt>
                <c:pt idx="681">
                  <c:v>138.33978055526103</c:v>
                </c:pt>
                <c:pt idx="682">
                  <c:v>138.37980789211656</c:v>
                </c:pt>
                <c:pt idx="683">
                  <c:v>138.34414282659759</c:v>
                </c:pt>
                <c:pt idx="684">
                  <c:v>138.48364919231159</c:v>
                </c:pt>
                <c:pt idx="685">
                  <c:v>138.42322216563758</c:v>
                </c:pt>
                <c:pt idx="686">
                  <c:v>138.38805073792338</c:v>
                </c:pt>
                <c:pt idx="687">
                  <c:v>138.42728970122937</c:v>
                </c:pt>
                <c:pt idx="688">
                  <c:v>138.51696221357292</c:v>
                </c:pt>
                <c:pt idx="689">
                  <c:v>138.83147002387068</c:v>
                </c:pt>
                <c:pt idx="690">
                  <c:v>138.62129567410966</c:v>
                </c:pt>
                <c:pt idx="691">
                  <c:v>138.58575527866753</c:v>
                </c:pt>
                <c:pt idx="692">
                  <c:v>138.27545439617018</c:v>
                </c:pt>
                <c:pt idx="693">
                  <c:v>138.43971963342585</c:v>
                </c:pt>
                <c:pt idx="694">
                  <c:v>138.6545281939313</c:v>
                </c:pt>
                <c:pt idx="695">
                  <c:v>138.81865170089259</c:v>
                </c:pt>
                <c:pt idx="696">
                  <c:v>138.38377812861324</c:v>
                </c:pt>
                <c:pt idx="697">
                  <c:v>138.62276006948338</c:v>
                </c:pt>
                <c:pt idx="698">
                  <c:v>138.71275612164493</c:v>
                </c:pt>
                <c:pt idx="699">
                  <c:v>138.80193908110721</c:v>
                </c:pt>
                <c:pt idx="700">
                  <c:v>138.91635877007866</c:v>
                </c:pt>
                <c:pt idx="701">
                  <c:v>139.03093405309562</c:v>
                </c:pt>
                <c:pt idx="702">
                  <c:v>138.72051643331247</c:v>
                </c:pt>
                <c:pt idx="703">
                  <c:v>139.05990052270431</c:v>
                </c:pt>
                <c:pt idx="704">
                  <c:v>138.79951841843729</c:v>
                </c:pt>
                <c:pt idx="705">
                  <c:v>139.38891998892518</c:v>
                </c:pt>
                <c:pt idx="706">
                  <c:v>138.90313373150263</c:v>
                </c:pt>
                <c:pt idx="707">
                  <c:v>139.09125500963955</c:v>
                </c:pt>
                <c:pt idx="708">
                  <c:v>139.10604617367312</c:v>
                </c:pt>
                <c:pt idx="709">
                  <c:v>138.87142675689086</c:v>
                </c:pt>
                <c:pt idx="710">
                  <c:v>139.11056545860731</c:v>
                </c:pt>
                <c:pt idx="711">
                  <c:v>139.12404101073537</c:v>
                </c:pt>
                <c:pt idx="712">
                  <c:v>139.064339732554</c:v>
                </c:pt>
                <c:pt idx="713">
                  <c:v>138.85424821783403</c:v>
                </c:pt>
                <c:pt idx="714">
                  <c:v>139.34332295732338</c:v>
                </c:pt>
                <c:pt idx="715">
                  <c:v>139.2576316707208</c:v>
                </c:pt>
                <c:pt idx="716">
                  <c:v>139.39703318441877</c:v>
                </c:pt>
                <c:pt idx="717">
                  <c:v>139.28655499707895</c:v>
                </c:pt>
                <c:pt idx="718">
                  <c:v>139.52577152365239</c:v>
                </c:pt>
                <c:pt idx="719">
                  <c:v>139.51449733166515</c:v>
                </c:pt>
                <c:pt idx="720">
                  <c:v>139.52931335177783</c:v>
                </c:pt>
                <c:pt idx="721">
                  <c:v>139.79423366834061</c:v>
                </c:pt>
                <c:pt idx="722">
                  <c:v>139.43341451127071</c:v>
                </c:pt>
                <c:pt idx="723">
                  <c:v>139.62275812838891</c:v>
                </c:pt>
                <c:pt idx="724">
                  <c:v>139.96191748319688</c:v>
                </c:pt>
                <c:pt idx="725">
                  <c:v>139.60114467032844</c:v>
                </c:pt>
                <c:pt idx="726">
                  <c:v>139.66573712602144</c:v>
                </c:pt>
                <c:pt idx="727">
                  <c:v>139.75457699922174</c:v>
                </c:pt>
                <c:pt idx="728">
                  <c:v>140.09427205178736</c:v>
                </c:pt>
                <c:pt idx="729">
                  <c:v>140.1816233481569</c:v>
                </c:pt>
                <c:pt idx="730">
                  <c:v>139.9733336581009</c:v>
                </c:pt>
                <c:pt idx="731">
                  <c:v>140.16131339629953</c:v>
                </c:pt>
                <c:pt idx="732">
                  <c:v>139.97621787399311</c:v>
                </c:pt>
                <c:pt idx="733">
                  <c:v>139.94015355248337</c:v>
                </c:pt>
                <c:pt idx="734">
                  <c:v>139.97995198184418</c:v>
                </c:pt>
                <c:pt idx="735">
                  <c:v>139.9684022854093</c:v>
                </c:pt>
                <c:pt idx="736">
                  <c:v>140.23315570717824</c:v>
                </c:pt>
                <c:pt idx="737">
                  <c:v>140.27137306614594</c:v>
                </c:pt>
                <c:pt idx="738">
                  <c:v>140.13709420269936</c:v>
                </c:pt>
                <c:pt idx="739">
                  <c:v>140.2758459512101</c:v>
                </c:pt>
                <c:pt idx="740">
                  <c:v>140.31491311863368</c:v>
                </c:pt>
                <c:pt idx="741">
                  <c:v>140.25482238439685</c:v>
                </c:pt>
                <c:pt idx="742">
                  <c:v>140.29371035424174</c:v>
                </c:pt>
                <c:pt idx="743">
                  <c:v>140.53258396155951</c:v>
                </c:pt>
                <c:pt idx="744">
                  <c:v>140.09717961820331</c:v>
                </c:pt>
                <c:pt idx="745">
                  <c:v>140.36078621111221</c:v>
                </c:pt>
                <c:pt idx="746">
                  <c:v>140.69910998081986</c:v>
                </c:pt>
                <c:pt idx="747">
                  <c:v>140.56462917912643</c:v>
                </c:pt>
                <c:pt idx="748">
                  <c:v>140.52914567486414</c:v>
                </c:pt>
                <c:pt idx="749">
                  <c:v>140.36707436373416</c:v>
                </c:pt>
                <c:pt idx="750">
                  <c:v>140.68104617009647</c:v>
                </c:pt>
                <c:pt idx="751">
                  <c:v>140.72007169732473</c:v>
                </c:pt>
                <c:pt idx="752">
                  <c:v>140.58473919443924</c:v>
                </c:pt>
                <c:pt idx="753">
                  <c:v>140.87405347414699</c:v>
                </c:pt>
                <c:pt idx="754">
                  <c:v>140.83760729311865</c:v>
                </c:pt>
                <c:pt idx="755">
                  <c:v>140.70227838086498</c:v>
                </c:pt>
                <c:pt idx="756">
                  <c:v>140.68944568990446</c:v>
                </c:pt>
                <c:pt idx="757">
                  <c:v>141.00568365364387</c:v>
                </c:pt>
                <c:pt idx="758">
                  <c:v>140.99388856953374</c:v>
                </c:pt>
                <c:pt idx="759">
                  <c:v>140.7093234586996</c:v>
                </c:pt>
                <c:pt idx="760">
                  <c:v>141.14793542307854</c:v>
                </c:pt>
                <c:pt idx="761">
                  <c:v>141.33714515694834</c:v>
                </c:pt>
                <c:pt idx="762">
                  <c:v>141.30075801258715</c:v>
                </c:pt>
                <c:pt idx="763">
                  <c:v>141.34058338560379</c:v>
                </c:pt>
                <c:pt idx="764">
                  <c:v>141.20400513055995</c:v>
                </c:pt>
                <c:pt idx="765">
                  <c:v>141.01804624446652</c:v>
                </c:pt>
                <c:pt idx="766">
                  <c:v>141.23111761168082</c:v>
                </c:pt>
                <c:pt idx="767">
                  <c:v>140.92151776301085</c:v>
                </c:pt>
                <c:pt idx="768">
                  <c:v>141.36029328206087</c:v>
                </c:pt>
                <c:pt idx="769">
                  <c:v>141.47313440348898</c:v>
                </c:pt>
                <c:pt idx="770">
                  <c:v>141.58814493007566</c:v>
                </c:pt>
                <c:pt idx="771">
                  <c:v>141.5268015407604</c:v>
                </c:pt>
                <c:pt idx="772">
                  <c:v>141.24062248491748</c:v>
                </c:pt>
                <c:pt idx="773">
                  <c:v>141.33011863430204</c:v>
                </c:pt>
                <c:pt idx="774">
                  <c:v>141.47015293198871</c:v>
                </c:pt>
                <c:pt idx="775">
                  <c:v>141.9810347953977</c:v>
                </c:pt>
                <c:pt idx="776">
                  <c:v>141.92114207476357</c:v>
                </c:pt>
                <c:pt idx="777">
                  <c:v>141.53645980912853</c:v>
                </c:pt>
                <c:pt idx="778">
                  <c:v>141.52456560687955</c:v>
                </c:pt>
                <c:pt idx="779">
                  <c:v>141.26313314762757</c:v>
                </c:pt>
                <c:pt idx="780">
                  <c:v>141.37855551133362</c:v>
                </c:pt>
                <c:pt idx="781">
                  <c:v>141.71686168748647</c:v>
                </c:pt>
                <c:pt idx="782">
                  <c:v>141.60624972823564</c:v>
                </c:pt>
                <c:pt idx="783">
                  <c:v>141.79239395771611</c:v>
                </c:pt>
                <c:pt idx="784">
                  <c:v>141.88347354565605</c:v>
                </c:pt>
                <c:pt idx="785">
                  <c:v>142.22181306736655</c:v>
                </c:pt>
                <c:pt idx="786">
                  <c:v>141.76188666716257</c:v>
                </c:pt>
                <c:pt idx="787">
                  <c:v>141.87426665682847</c:v>
                </c:pt>
                <c:pt idx="788">
                  <c:v>142.03733203853523</c:v>
                </c:pt>
                <c:pt idx="789">
                  <c:v>141.97732174558485</c:v>
                </c:pt>
                <c:pt idx="790">
                  <c:v>141.61568770993267</c:v>
                </c:pt>
                <c:pt idx="791">
                  <c:v>142.00651801338768</c:v>
                </c:pt>
                <c:pt idx="792">
                  <c:v>141.69587777443189</c:v>
                </c:pt>
                <c:pt idx="793">
                  <c:v>141.78330510977537</c:v>
                </c:pt>
                <c:pt idx="794">
                  <c:v>141.72349834163009</c:v>
                </c:pt>
                <c:pt idx="795">
                  <c:v>142.03546240252638</c:v>
                </c:pt>
                <c:pt idx="796">
                  <c:v>141.92298949619891</c:v>
                </c:pt>
                <c:pt idx="797">
                  <c:v>142.08774489420705</c:v>
                </c:pt>
                <c:pt idx="798">
                  <c:v>141.92619319257761</c:v>
                </c:pt>
                <c:pt idx="799">
                  <c:v>142.19078395037485</c:v>
                </c:pt>
                <c:pt idx="800">
                  <c:v>142.10254200920843</c:v>
                </c:pt>
                <c:pt idx="801">
                  <c:v>142.26925752810087</c:v>
                </c:pt>
                <c:pt idx="802">
                  <c:v>142.03015940329021</c:v>
                </c:pt>
                <c:pt idx="803">
                  <c:v>142.14607591030369</c:v>
                </c:pt>
                <c:pt idx="804">
                  <c:v>142.2858806858975</c:v>
                </c:pt>
                <c:pt idx="805">
                  <c:v>142.3735107945185</c:v>
                </c:pt>
                <c:pt idx="806">
                  <c:v>142.18700680041314</c:v>
                </c:pt>
                <c:pt idx="807">
                  <c:v>142.07621864969389</c:v>
                </c:pt>
                <c:pt idx="808">
                  <c:v>142.11250344154701</c:v>
                </c:pt>
                <c:pt idx="809">
                  <c:v>141.95481091311046</c:v>
                </c:pt>
                <c:pt idx="810">
                  <c:v>142.14193062316036</c:v>
                </c:pt>
                <c:pt idx="811">
                  <c:v>142.55589702965779</c:v>
                </c:pt>
                <c:pt idx="812">
                  <c:v>142.59004230820744</c:v>
                </c:pt>
                <c:pt idx="813">
                  <c:v>142.28509936534999</c:v>
                </c:pt>
                <c:pt idx="814">
                  <c:v>142.52141435747842</c:v>
                </c:pt>
                <c:pt idx="815">
                  <c:v>142.70868417820589</c:v>
                </c:pt>
                <c:pt idx="816">
                  <c:v>142.69935126100205</c:v>
                </c:pt>
                <c:pt idx="817">
                  <c:v>142.66235176082699</c:v>
                </c:pt>
                <c:pt idx="818">
                  <c:v>142.82465395234891</c:v>
                </c:pt>
                <c:pt idx="819">
                  <c:v>142.71398175955346</c:v>
                </c:pt>
                <c:pt idx="820">
                  <c:v>142.75408862140392</c:v>
                </c:pt>
                <c:pt idx="821">
                  <c:v>142.94125834979019</c:v>
                </c:pt>
                <c:pt idx="822">
                  <c:v>142.50576385095758</c:v>
                </c:pt>
                <c:pt idx="823">
                  <c:v>142.6703612890002</c:v>
                </c:pt>
                <c:pt idx="824">
                  <c:v>143.00429583364672</c:v>
                </c:pt>
                <c:pt idx="825">
                  <c:v>143.02019165973445</c:v>
                </c:pt>
                <c:pt idx="826">
                  <c:v>142.95816432464352</c:v>
                </c:pt>
                <c:pt idx="827">
                  <c:v>142.62257741575172</c:v>
                </c:pt>
                <c:pt idx="828">
                  <c:v>142.88767695772736</c:v>
                </c:pt>
                <c:pt idx="829">
                  <c:v>143.17444606623951</c:v>
                </c:pt>
                <c:pt idx="830">
                  <c:v>142.93920246628448</c:v>
                </c:pt>
                <c:pt idx="831">
                  <c:v>142.87918195812574</c:v>
                </c:pt>
                <c:pt idx="832">
                  <c:v>142.9416337036381</c:v>
                </c:pt>
                <c:pt idx="833">
                  <c:v>143.07537928084753</c:v>
                </c:pt>
                <c:pt idx="834">
                  <c:v>142.76882417438009</c:v>
                </c:pt>
                <c:pt idx="835">
                  <c:v>142.78236621829831</c:v>
                </c:pt>
                <c:pt idx="836">
                  <c:v>143.04254476209945</c:v>
                </c:pt>
                <c:pt idx="837">
                  <c:v>142.98252695387316</c:v>
                </c:pt>
                <c:pt idx="838">
                  <c:v>143.26972120432623</c:v>
                </c:pt>
                <c:pt idx="839">
                  <c:v>143.16070838220708</c:v>
                </c:pt>
                <c:pt idx="840">
                  <c:v>143.14300078452214</c:v>
                </c:pt>
                <c:pt idx="841">
                  <c:v>143.08779213603117</c:v>
                </c:pt>
                <c:pt idx="842">
                  <c:v>142.80111008555582</c:v>
                </c:pt>
                <c:pt idx="843">
                  <c:v>143.21219694674852</c:v>
                </c:pt>
                <c:pt idx="844">
                  <c:v>143.30117370706546</c:v>
                </c:pt>
                <c:pt idx="845">
                  <c:v>143.11705327788968</c:v>
                </c:pt>
                <c:pt idx="846">
                  <c:v>143.30385974010642</c:v>
                </c:pt>
                <c:pt idx="847">
                  <c:v>143.461091184623</c:v>
                </c:pt>
                <c:pt idx="848">
                  <c:v>142.7574225542146</c:v>
                </c:pt>
                <c:pt idx="849">
                  <c:v>143.41971018836887</c:v>
                </c:pt>
                <c:pt idx="850">
                  <c:v>143.0816341388383</c:v>
                </c:pt>
                <c:pt idx="851">
                  <c:v>143.54664455520873</c:v>
                </c:pt>
                <c:pt idx="852">
                  <c:v>143.48434196617939</c:v>
                </c:pt>
                <c:pt idx="853">
                  <c:v>143.50019645824966</c:v>
                </c:pt>
                <c:pt idx="854">
                  <c:v>143.58695003519153</c:v>
                </c:pt>
                <c:pt idx="855">
                  <c:v>143.67298949391693</c:v>
                </c:pt>
                <c:pt idx="856">
                  <c:v>143.29143859099759</c:v>
                </c:pt>
                <c:pt idx="857">
                  <c:v>143.37537981476834</c:v>
                </c:pt>
                <c:pt idx="858">
                  <c:v>143.41578578459973</c:v>
                </c:pt>
                <c:pt idx="859">
                  <c:v>143.5267880293527</c:v>
                </c:pt>
                <c:pt idx="860">
                  <c:v>143.44259912766324</c:v>
                </c:pt>
                <c:pt idx="861">
                  <c:v>143.58011770290187</c:v>
                </c:pt>
                <c:pt idx="862">
                  <c:v>144.01787957823922</c:v>
                </c:pt>
                <c:pt idx="863">
                  <c:v>143.80696714712411</c:v>
                </c:pt>
                <c:pt idx="864">
                  <c:v>143.67164227085198</c:v>
                </c:pt>
                <c:pt idx="865">
                  <c:v>143.55768128422756</c:v>
                </c:pt>
                <c:pt idx="866">
                  <c:v>143.94412172467372</c:v>
                </c:pt>
                <c:pt idx="867">
                  <c:v>144.057241938939</c:v>
                </c:pt>
                <c:pt idx="868">
                  <c:v>143.97327852336082</c:v>
                </c:pt>
                <c:pt idx="869">
                  <c:v>144.53518822264044</c:v>
                </c:pt>
                <c:pt idx="870">
                  <c:v>144.37572342738298</c:v>
                </c:pt>
                <c:pt idx="871">
                  <c:v>144.18866076993476</c:v>
                </c:pt>
                <c:pt idx="872">
                  <c:v>144.02368360779258</c:v>
                </c:pt>
                <c:pt idx="873">
                  <c:v>144.18825827733247</c:v>
                </c:pt>
                <c:pt idx="874">
                  <c:v>144.20124911751498</c:v>
                </c:pt>
                <c:pt idx="875">
                  <c:v>144.44456758852738</c:v>
                </c:pt>
                <c:pt idx="876">
                  <c:v>144.50352968750406</c:v>
                </c:pt>
                <c:pt idx="877">
                  <c:v>144.06820138760617</c:v>
                </c:pt>
                <c:pt idx="878">
                  <c:v>144.30298863548165</c:v>
                </c:pt>
                <c:pt idx="879">
                  <c:v>144.66747674017705</c:v>
                </c:pt>
                <c:pt idx="880">
                  <c:v>144.48369246650896</c:v>
                </c:pt>
                <c:pt idx="881">
                  <c:v>144.49682014038149</c:v>
                </c:pt>
                <c:pt idx="882">
                  <c:v>144.45846507927456</c:v>
                </c:pt>
                <c:pt idx="883">
                  <c:v>144.55036438897469</c:v>
                </c:pt>
                <c:pt idx="884">
                  <c:v>144.46382679880276</c:v>
                </c:pt>
                <c:pt idx="885">
                  <c:v>144.47676386301106</c:v>
                </c:pt>
                <c:pt idx="886">
                  <c:v>144.83552733602897</c:v>
                </c:pt>
                <c:pt idx="887">
                  <c:v>144.52755220650545</c:v>
                </c:pt>
                <c:pt idx="888">
                  <c:v>144.63447724931905</c:v>
                </c:pt>
                <c:pt idx="889">
                  <c:v>144.97193692706213</c:v>
                </c:pt>
                <c:pt idx="890">
                  <c:v>144.83974602993527</c:v>
                </c:pt>
                <c:pt idx="891">
                  <c:v>144.78010802148538</c:v>
                </c:pt>
                <c:pt idx="892">
                  <c:v>144.8687643805398</c:v>
                </c:pt>
                <c:pt idx="893">
                  <c:v>144.90638641607666</c:v>
                </c:pt>
                <c:pt idx="894">
                  <c:v>144.98887766478288</c:v>
                </c:pt>
                <c:pt idx="895">
                  <c:v>144.93263630828818</c:v>
                </c:pt>
                <c:pt idx="896">
                  <c:v>145.16970265875824</c:v>
                </c:pt>
                <c:pt idx="897">
                  <c:v>145.05851065937964</c:v>
                </c:pt>
                <c:pt idx="898">
                  <c:v>144.77178412960461</c:v>
                </c:pt>
                <c:pt idx="899">
                  <c:v>145.0058850936187</c:v>
                </c:pt>
                <c:pt idx="900">
                  <c:v>144.9493929495838</c:v>
                </c:pt>
                <c:pt idx="901">
                  <c:v>145.08379864411842</c:v>
                </c:pt>
                <c:pt idx="902">
                  <c:v>144.97547026879317</c:v>
                </c:pt>
                <c:pt idx="903">
                  <c:v>145.23726392664605</c:v>
                </c:pt>
                <c:pt idx="904">
                  <c:v>145.36771411104218</c:v>
                </c:pt>
                <c:pt idx="905">
                  <c:v>145.1633712512903</c:v>
                </c:pt>
                <c:pt idx="906">
                  <c:v>145.44859599843937</c:v>
                </c:pt>
                <c:pt idx="907">
                  <c:v>145.28910192144031</c:v>
                </c:pt>
                <c:pt idx="908">
                  <c:v>145.42315233826537</c:v>
                </c:pt>
                <c:pt idx="909">
                  <c:v>145.25689855342256</c:v>
                </c:pt>
                <c:pt idx="910">
                  <c:v>145.15559228040723</c:v>
                </c:pt>
                <c:pt idx="911">
                  <c:v>145.56196756687154</c:v>
                </c:pt>
                <c:pt idx="912">
                  <c:v>145.13001849462262</c:v>
                </c:pt>
                <c:pt idx="913">
                  <c:v>145.38783768714109</c:v>
                </c:pt>
                <c:pt idx="914">
                  <c:v>145.4492767074745</c:v>
                </c:pt>
                <c:pt idx="915">
                  <c:v>145.4412457422344</c:v>
                </c:pt>
                <c:pt idx="916">
                  <c:v>145.25808264787082</c:v>
                </c:pt>
                <c:pt idx="917">
                  <c:v>145.36354193354049</c:v>
                </c:pt>
                <c:pt idx="918">
                  <c:v>145.01126827863186</c:v>
                </c:pt>
                <c:pt idx="919">
                  <c:v>145.4689304575528</c:v>
                </c:pt>
                <c:pt idx="920">
                  <c:v>145.45783067339289</c:v>
                </c:pt>
                <c:pt idx="921">
                  <c:v>145.59480230355211</c:v>
                </c:pt>
                <c:pt idx="922">
                  <c:v>145.78369544946611</c:v>
                </c:pt>
                <c:pt idx="923">
                  <c:v>145.66525385759275</c:v>
                </c:pt>
                <c:pt idx="924">
                  <c:v>145.61281973762641</c:v>
                </c:pt>
                <c:pt idx="925">
                  <c:v>145.5944153324516</c:v>
                </c:pt>
                <c:pt idx="926">
                  <c:v>145.58695383028413</c:v>
                </c:pt>
                <c:pt idx="927">
                  <c:v>145.79661150867571</c:v>
                </c:pt>
                <c:pt idx="928">
                  <c:v>145.80562014557302</c:v>
                </c:pt>
                <c:pt idx="929">
                  <c:v>145.7015386782507</c:v>
                </c:pt>
                <c:pt idx="930">
                  <c:v>145.88678185174302</c:v>
                </c:pt>
                <c:pt idx="931">
                  <c:v>145.71278374657652</c:v>
                </c:pt>
                <c:pt idx="932">
                  <c:v>145.43632469134604</c:v>
                </c:pt>
                <c:pt idx="933">
                  <c:v>145.92150014385214</c:v>
                </c:pt>
                <c:pt idx="934">
                  <c:v>146.01016451920088</c:v>
                </c:pt>
                <c:pt idx="935">
                  <c:v>146.22325361465721</c:v>
                </c:pt>
                <c:pt idx="936">
                  <c:v>146.3526989509968</c:v>
                </c:pt>
                <c:pt idx="937">
                  <c:v>146.3003993823034</c:v>
                </c:pt>
                <c:pt idx="938">
                  <c:v>146.16142333673241</c:v>
                </c:pt>
                <c:pt idx="939">
                  <c:v>146.25401363429995</c:v>
                </c:pt>
                <c:pt idx="940">
                  <c:v>146.43503255695441</c:v>
                </c:pt>
                <c:pt idx="941">
                  <c:v>146.24789616629948</c:v>
                </c:pt>
                <c:pt idx="942">
                  <c:v>146.38825573626065</c:v>
                </c:pt>
                <c:pt idx="943">
                  <c:v>146.62533653276103</c:v>
                </c:pt>
                <c:pt idx="944">
                  <c:v>146.28992754106758</c:v>
                </c:pt>
                <c:pt idx="945">
                  <c:v>146.35470186643727</c:v>
                </c:pt>
                <c:pt idx="946">
                  <c:v>146.28763289683434</c:v>
                </c:pt>
                <c:pt idx="947">
                  <c:v>146.12836622651696</c:v>
                </c:pt>
                <c:pt idx="948">
                  <c:v>146.38880680069565</c:v>
                </c:pt>
                <c:pt idx="949">
                  <c:v>146.37404376712669</c:v>
                </c:pt>
                <c:pt idx="950">
                  <c:v>146.59023115808486</c:v>
                </c:pt>
                <c:pt idx="951">
                  <c:v>146.47928312682939</c:v>
                </c:pt>
                <c:pt idx="952">
                  <c:v>146.63185479411061</c:v>
                </c:pt>
                <c:pt idx="953">
                  <c:v>146.32844274303039</c:v>
                </c:pt>
                <c:pt idx="954">
                  <c:v>146.81306395785606</c:v>
                </c:pt>
                <c:pt idx="955">
                  <c:v>146.65382264463625</c:v>
                </c:pt>
                <c:pt idx="956">
                  <c:v>146.79050017699876</c:v>
                </c:pt>
                <c:pt idx="957">
                  <c:v>146.67497567897499</c:v>
                </c:pt>
                <c:pt idx="958">
                  <c:v>146.66802488155656</c:v>
                </c:pt>
                <c:pt idx="959">
                  <c:v>146.92461220901765</c:v>
                </c:pt>
                <c:pt idx="960">
                  <c:v>146.58918840944727</c:v>
                </c:pt>
                <c:pt idx="961">
                  <c:v>147.17331901592848</c:v>
                </c:pt>
                <c:pt idx="962">
                  <c:v>146.91827375734471</c:v>
                </c:pt>
                <c:pt idx="963">
                  <c:v>147.25068425746537</c:v>
                </c:pt>
                <c:pt idx="964">
                  <c:v>147.04353241249947</c:v>
                </c:pt>
                <c:pt idx="965">
                  <c:v>147.00003679358207</c:v>
                </c:pt>
                <c:pt idx="966">
                  <c:v>147.01651021037418</c:v>
                </c:pt>
                <c:pt idx="967">
                  <c:v>147.02910741710571</c:v>
                </c:pt>
                <c:pt idx="968">
                  <c:v>147.11383042216829</c:v>
                </c:pt>
                <c:pt idx="969">
                  <c:v>147.27841004622343</c:v>
                </c:pt>
                <c:pt idx="970">
                  <c:v>147.3910712719719</c:v>
                </c:pt>
                <c:pt idx="971">
                  <c:v>147.83850641742407</c:v>
                </c:pt>
                <c:pt idx="972">
                  <c:v>147.42042964705934</c:v>
                </c:pt>
                <c:pt idx="973">
                  <c:v>147.62422897528899</c:v>
                </c:pt>
                <c:pt idx="974">
                  <c:v>146.99333223650638</c:v>
                </c:pt>
                <c:pt idx="975">
                  <c:v>147.32945052100445</c:v>
                </c:pt>
                <c:pt idx="976">
                  <c:v>147.43795839001768</c:v>
                </c:pt>
                <c:pt idx="977">
                  <c:v>147.25459850676305</c:v>
                </c:pt>
                <c:pt idx="978">
                  <c:v>147.17143830717242</c:v>
                </c:pt>
                <c:pt idx="979">
                  <c:v>147.44686364005156</c:v>
                </c:pt>
                <c:pt idx="980">
                  <c:v>147.26378215601733</c:v>
                </c:pt>
                <c:pt idx="981">
                  <c:v>147.37626886035872</c:v>
                </c:pt>
                <c:pt idx="982">
                  <c:v>147.48437031995201</c:v>
                </c:pt>
                <c:pt idx="983">
                  <c:v>147.45772029433169</c:v>
                </c:pt>
                <c:pt idx="984">
                  <c:v>147.65680774165514</c:v>
                </c:pt>
                <c:pt idx="985">
                  <c:v>147.45446007631716</c:v>
                </c:pt>
                <c:pt idx="986">
                  <c:v>147.66239728538051</c:v>
                </c:pt>
                <c:pt idx="987">
                  <c:v>147.40935429227932</c:v>
                </c:pt>
                <c:pt idx="988">
                  <c:v>147.71561868328797</c:v>
                </c:pt>
                <c:pt idx="989">
                  <c:v>147.87142809619047</c:v>
                </c:pt>
                <c:pt idx="990">
                  <c:v>147.84066407161333</c:v>
                </c:pt>
                <c:pt idx="991">
                  <c:v>147.62912378094831</c:v>
                </c:pt>
                <c:pt idx="992">
                  <c:v>148.07563070632386</c:v>
                </c:pt>
                <c:pt idx="993">
                  <c:v>147.50649049770607</c:v>
                </c:pt>
                <c:pt idx="994">
                  <c:v>147.88567302094305</c:v>
                </c:pt>
                <c:pt idx="995">
                  <c:v>147.79375892113171</c:v>
                </c:pt>
                <c:pt idx="996">
                  <c:v>147.93885876304159</c:v>
                </c:pt>
                <c:pt idx="997">
                  <c:v>148.07508704891137</c:v>
                </c:pt>
                <c:pt idx="998">
                  <c:v>147.6347903745243</c:v>
                </c:pt>
                <c:pt idx="999">
                  <c:v>147.97107622184058</c:v>
                </c:pt>
                <c:pt idx="1000">
                  <c:v>147.8358240767385</c:v>
                </c:pt>
                <c:pt idx="1001">
                  <c:v>147.77218212637212</c:v>
                </c:pt>
                <c:pt idx="1002">
                  <c:v>147.88442216265793</c:v>
                </c:pt>
                <c:pt idx="1003">
                  <c:v>148.18235136679351</c:v>
                </c:pt>
                <c:pt idx="1004">
                  <c:v>147.80888069143856</c:v>
                </c:pt>
                <c:pt idx="1005">
                  <c:v>147.98804345228331</c:v>
                </c:pt>
                <c:pt idx="1006">
                  <c:v>147.66203088906559</c:v>
                </c:pt>
                <c:pt idx="1007">
                  <c:v>147.96951100234804</c:v>
                </c:pt>
                <c:pt idx="1008">
                  <c:v>147.88188461570428</c:v>
                </c:pt>
                <c:pt idx="1009">
                  <c:v>148.01797022266948</c:v>
                </c:pt>
                <c:pt idx="1010">
                  <c:v>148.15872896511843</c:v>
                </c:pt>
                <c:pt idx="1011">
                  <c:v>148.26150487977674</c:v>
                </c:pt>
                <c:pt idx="1012">
                  <c:v>148.15946188929058</c:v>
                </c:pt>
                <c:pt idx="1013">
                  <c:v>148.26717091231012</c:v>
                </c:pt>
                <c:pt idx="1014">
                  <c:v>148.51230688435544</c:v>
                </c:pt>
                <c:pt idx="1015">
                  <c:v>148.22009425994236</c:v>
                </c:pt>
                <c:pt idx="1016">
                  <c:v>148.27980610286795</c:v>
                </c:pt>
                <c:pt idx="1017">
                  <c:v>148.16797385765142</c:v>
                </c:pt>
                <c:pt idx="1018">
                  <c:v>148.30414736551023</c:v>
                </c:pt>
                <c:pt idx="1019">
                  <c:v>148.36380902309344</c:v>
                </c:pt>
                <c:pt idx="1020">
                  <c:v>148.35213946968292</c:v>
                </c:pt>
                <c:pt idx="1021">
                  <c:v>148.21194990189463</c:v>
                </c:pt>
                <c:pt idx="1022">
                  <c:v>148.39550194346901</c:v>
                </c:pt>
                <c:pt idx="1023">
                  <c:v>148.63628879861665</c:v>
                </c:pt>
                <c:pt idx="1024">
                  <c:v>148.79614025866789</c:v>
                </c:pt>
                <c:pt idx="1025">
                  <c:v>148.86928551250787</c:v>
                </c:pt>
                <c:pt idx="1026">
                  <c:v>148.52524662150358</c:v>
                </c:pt>
                <c:pt idx="1027">
                  <c:v>148.75611601688081</c:v>
                </c:pt>
                <c:pt idx="1028">
                  <c:v>149.16823558607746</c:v>
                </c:pt>
                <c:pt idx="1029">
                  <c:v>148.90886217100797</c:v>
                </c:pt>
                <c:pt idx="1030">
                  <c:v>149.08214545541523</c:v>
                </c:pt>
                <c:pt idx="1031">
                  <c:v>148.7909750049289</c:v>
                </c:pt>
                <c:pt idx="1032">
                  <c:v>148.6452794142466</c:v>
                </c:pt>
                <c:pt idx="1033">
                  <c:v>148.53875626386116</c:v>
                </c:pt>
                <c:pt idx="1034">
                  <c:v>148.81671947533482</c:v>
                </c:pt>
                <c:pt idx="1035">
                  <c:v>149.12924756936246</c:v>
                </c:pt>
                <c:pt idx="1036">
                  <c:v>149.11732781293324</c:v>
                </c:pt>
                <c:pt idx="1037">
                  <c:v>149.28188077167613</c:v>
                </c:pt>
                <c:pt idx="1038">
                  <c:v>148.98358887696656</c:v>
                </c:pt>
                <c:pt idx="1039">
                  <c:v>149.20608962629092</c:v>
                </c:pt>
                <c:pt idx="1040">
                  <c:v>148.91265883246558</c:v>
                </c:pt>
                <c:pt idx="1041">
                  <c:v>149.38560465315072</c:v>
                </c:pt>
                <c:pt idx="1042">
                  <c:v>149.13716136736184</c:v>
                </c:pt>
                <c:pt idx="1043">
                  <c:v>149.12014664579601</c:v>
                </c:pt>
                <c:pt idx="1044">
                  <c:v>148.94248417446147</c:v>
                </c:pt>
                <c:pt idx="1045">
                  <c:v>149.47799873179565</c:v>
                </c:pt>
                <c:pt idx="1046">
                  <c:v>149.15592698331932</c:v>
                </c:pt>
                <c:pt idx="1047">
                  <c:v>149.26250339859212</c:v>
                </c:pt>
                <c:pt idx="1048">
                  <c:v>149.3378462293</c:v>
                </c:pt>
                <c:pt idx="1049">
                  <c:v>149.89164285647604</c:v>
                </c:pt>
                <c:pt idx="1050">
                  <c:v>149.91656087927646</c:v>
                </c:pt>
                <c:pt idx="1051">
                  <c:v>149.64983301855375</c:v>
                </c:pt>
                <c:pt idx="1052">
                  <c:v>149.43276287878678</c:v>
                </c:pt>
                <c:pt idx="1053">
                  <c:v>149.7868040864418</c:v>
                </c:pt>
                <c:pt idx="1054">
                  <c:v>149.86223376033786</c:v>
                </c:pt>
                <c:pt idx="1055">
                  <c:v>150.03960276399721</c:v>
                </c:pt>
                <c:pt idx="1056">
                  <c:v>150.17506538242458</c:v>
                </c:pt>
                <c:pt idx="1057">
                  <c:v>150.22325472532259</c:v>
                </c:pt>
                <c:pt idx="1058">
                  <c:v>149.7336049491629</c:v>
                </c:pt>
                <c:pt idx="1059">
                  <c:v>149.83428922336657</c:v>
                </c:pt>
                <c:pt idx="1060">
                  <c:v>150.01164881901389</c:v>
                </c:pt>
                <c:pt idx="1061">
                  <c:v>150.04542347973961</c:v>
                </c:pt>
                <c:pt idx="1062">
                  <c:v>149.47551059056457</c:v>
                </c:pt>
                <c:pt idx="1063">
                  <c:v>149.95288042925449</c:v>
                </c:pt>
                <c:pt idx="1064">
                  <c:v>150.08278363849473</c:v>
                </c:pt>
                <c:pt idx="1065">
                  <c:v>150.04017919098482</c:v>
                </c:pt>
                <c:pt idx="1066">
                  <c:v>150.24097716852947</c:v>
                </c:pt>
                <c:pt idx="1067">
                  <c:v>150.14730221174057</c:v>
                </c:pt>
                <c:pt idx="1068">
                  <c:v>149.97591939136794</c:v>
                </c:pt>
                <c:pt idx="1069">
                  <c:v>149.98167820029153</c:v>
                </c:pt>
                <c:pt idx="1070">
                  <c:v>150.21191294453638</c:v>
                </c:pt>
                <c:pt idx="1071">
                  <c:v>150.15840408668998</c:v>
                </c:pt>
                <c:pt idx="1072">
                  <c:v>150.44672103361722</c:v>
                </c:pt>
                <c:pt idx="1073">
                  <c:v>150.52899336287771</c:v>
                </c:pt>
                <c:pt idx="1074">
                  <c:v>150.31792516961127</c:v>
                </c:pt>
                <c:pt idx="1075">
                  <c:v>150.62328333192613</c:v>
                </c:pt>
                <c:pt idx="1076">
                  <c:v>150.63495409997972</c:v>
                </c:pt>
                <c:pt idx="1077">
                  <c:v>150.63552002250515</c:v>
                </c:pt>
                <c:pt idx="1078">
                  <c:v>150.06420676018615</c:v>
                </c:pt>
                <c:pt idx="1079">
                  <c:v>150.59394457768786</c:v>
                </c:pt>
                <c:pt idx="1080">
                  <c:v>150.20539834910846</c:v>
                </c:pt>
                <c:pt idx="1081">
                  <c:v>150.02870390097848</c:v>
                </c:pt>
                <c:pt idx="1082">
                  <c:v>150.42902373996981</c:v>
                </c:pt>
                <c:pt idx="1083">
                  <c:v>150.59355047875016</c:v>
                </c:pt>
                <c:pt idx="1084">
                  <c:v>150.65819857421951</c:v>
                </c:pt>
                <c:pt idx="1085">
                  <c:v>150.2994569166093</c:v>
                </c:pt>
                <c:pt idx="1086">
                  <c:v>150.77563422018579</c:v>
                </c:pt>
                <c:pt idx="1087">
                  <c:v>150.68190245347796</c:v>
                </c:pt>
                <c:pt idx="1088">
                  <c:v>150.78116748284498</c:v>
                </c:pt>
                <c:pt idx="1089">
                  <c:v>150.98722481522799</c:v>
                </c:pt>
                <c:pt idx="1090">
                  <c:v>150.72259368754709</c:v>
                </c:pt>
                <c:pt idx="1091">
                  <c:v>151.21616798413947</c:v>
                </c:pt>
                <c:pt idx="1092">
                  <c:v>150.87479632022053</c:v>
                </c:pt>
                <c:pt idx="1093">
                  <c:v>150.8573446271127</c:v>
                </c:pt>
                <c:pt idx="1094">
                  <c:v>150.8510477132665</c:v>
                </c:pt>
                <c:pt idx="1095">
                  <c:v>151.13930732252169</c:v>
                </c:pt>
                <c:pt idx="1096">
                  <c:v>151.09193824690283</c:v>
                </c:pt>
                <c:pt idx="1097">
                  <c:v>151.12111709488374</c:v>
                </c:pt>
                <c:pt idx="1098">
                  <c:v>151.24448995022453</c:v>
                </c:pt>
                <c:pt idx="1099">
                  <c:v>151.37353625100604</c:v>
                </c:pt>
                <c:pt idx="1100">
                  <c:v>151.36209791758409</c:v>
                </c:pt>
                <c:pt idx="1101">
                  <c:v>151.18481858504902</c:v>
                </c:pt>
                <c:pt idx="1102">
                  <c:v>150.92662292615012</c:v>
                </c:pt>
                <c:pt idx="1103">
                  <c:v>151.31991128041159</c:v>
                </c:pt>
                <c:pt idx="1104">
                  <c:v>151.33146397513048</c:v>
                </c:pt>
                <c:pt idx="1105">
                  <c:v>151.55430316127973</c:v>
                </c:pt>
                <c:pt idx="1106">
                  <c:v>151.66106779356204</c:v>
                </c:pt>
                <c:pt idx="1107">
                  <c:v>151.19579374794517</c:v>
                </c:pt>
                <c:pt idx="1108">
                  <c:v>151.39479011901619</c:v>
                </c:pt>
                <c:pt idx="1109">
                  <c:v>151.24831282940255</c:v>
                </c:pt>
                <c:pt idx="1110">
                  <c:v>151.13019066234716</c:v>
                </c:pt>
                <c:pt idx="1111">
                  <c:v>151.26505615035285</c:v>
                </c:pt>
                <c:pt idx="1112">
                  <c:v>151.56409246372351</c:v>
                </c:pt>
                <c:pt idx="1113">
                  <c:v>151.52380135730721</c:v>
                </c:pt>
                <c:pt idx="1114">
                  <c:v>151.82297762181588</c:v>
                </c:pt>
                <c:pt idx="1115">
                  <c:v>151.67504147687873</c:v>
                </c:pt>
                <c:pt idx="1116">
                  <c:v>151.85878624462805</c:v>
                </c:pt>
                <c:pt idx="1117">
                  <c:v>151.81684642475147</c:v>
                </c:pt>
                <c:pt idx="1118">
                  <c:v>151.77525826411835</c:v>
                </c:pt>
                <c:pt idx="1119">
                  <c:v>151.94402531305974</c:v>
                </c:pt>
                <c:pt idx="1120">
                  <c:v>151.82765860421654</c:v>
                </c:pt>
                <c:pt idx="1121">
                  <c:v>151.8266759623915</c:v>
                </c:pt>
                <c:pt idx="1122">
                  <c:v>151.9251614060388</c:v>
                </c:pt>
                <c:pt idx="1123">
                  <c:v>151.81539895240769</c:v>
                </c:pt>
                <c:pt idx="1124">
                  <c:v>151.96714477212828</c:v>
                </c:pt>
                <c:pt idx="1125">
                  <c:v>152.07214339697748</c:v>
                </c:pt>
                <c:pt idx="1126">
                  <c:v>152.14066079958735</c:v>
                </c:pt>
                <c:pt idx="1127">
                  <c:v>151.80763506998744</c:v>
                </c:pt>
                <c:pt idx="1128">
                  <c:v>151.9125835373286</c:v>
                </c:pt>
                <c:pt idx="1129">
                  <c:v>152.48754559295782</c:v>
                </c:pt>
                <c:pt idx="1130">
                  <c:v>151.71846634382013</c:v>
                </c:pt>
                <c:pt idx="1131">
                  <c:v>152.02976493871051</c:v>
                </c:pt>
                <c:pt idx="1132">
                  <c:v>152.15138904391858</c:v>
                </c:pt>
                <c:pt idx="1133">
                  <c:v>152.15004544617551</c:v>
                </c:pt>
                <c:pt idx="1134">
                  <c:v>152.01071896717229</c:v>
                </c:pt>
                <c:pt idx="1135">
                  <c:v>152.23915572340974</c:v>
                </c:pt>
                <c:pt idx="1136">
                  <c:v>152.39034218392857</c:v>
                </c:pt>
                <c:pt idx="1137">
                  <c:v>151.99834371928637</c:v>
                </c:pt>
                <c:pt idx="1138">
                  <c:v>152.40270663529765</c:v>
                </c:pt>
                <c:pt idx="1139">
                  <c:v>152.36081238026048</c:v>
                </c:pt>
                <c:pt idx="1140">
                  <c:v>152.52224688808644</c:v>
                </c:pt>
                <c:pt idx="1141">
                  <c:v>152.16672725192916</c:v>
                </c:pt>
                <c:pt idx="1142">
                  <c:v>152.38823851666132</c:v>
                </c:pt>
                <c:pt idx="1143">
                  <c:v>152.46235599445123</c:v>
                </c:pt>
                <c:pt idx="1144">
                  <c:v>152.43037210476587</c:v>
                </c:pt>
                <c:pt idx="1145">
                  <c:v>152.25177565054338</c:v>
                </c:pt>
                <c:pt idx="1146">
                  <c:v>152.58616792667664</c:v>
                </c:pt>
                <c:pt idx="1147">
                  <c:v>152.85409190083396</c:v>
                </c:pt>
                <c:pt idx="1148">
                  <c:v>152.39218792870486</c:v>
                </c:pt>
                <c:pt idx="1149">
                  <c:v>152.44329954264259</c:v>
                </c:pt>
                <c:pt idx="1150">
                  <c:v>152.67086600209649</c:v>
                </c:pt>
                <c:pt idx="1151">
                  <c:v>152.25583002594027</c:v>
                </c:pt>
                <c:pt idx="1152">
                  <c:v>152.51395330654691</c:v>
                </c:pt>
                <c:pt idx="1153">
                  <c:v>152.55804212007371</c:v>
                </c:pt>
                <c:pt idx="1154">
                  <c:v>152.72283292338176</c:v>
                </c:pt>
                <c:pt idx="1155">
                  <c:v>152.91738757489765</c:v>
                </c:pt>
                <c:pt idx="1156">
                  <c:v>152.92172296273151</c:v>
                </c:pt>
                <c:pt idx="1157">
                  <c:v>153.02564384134809</c:v>
                </c:pt>
                <c:pt idx="1158">
                  <c:v>152.6577497790542</c:v>
                </c:pt>
                <c:pt idx="1159">
                  <c:v>152.81529800188264</c:v>
                </c:pt>
                <c:pt idx="1160">
                  <c:v>152.88254262293304</c:v>
                </c:pt>
                <c:pt idx="1161">
                  <c:v>152.59110660710604</c:v>
                </c:pt>
                <c:pt idx="1162">
                  <c:v>152.55584204788158</c:v>
                </c:pt>
                <c:pt idx="1163">
                  <c:v>152.89979722866917</c:v>
                </c:pt>
                <c:pt idx="1164">
                  <c:v>153.22710869759516</c:v>
                </c:pt>
                <c:pt idx="1165">
                  <c:v>153.03563978156035</c:v>
                </c:pt>
                <c:pt idx="1166">
                  <c:v>152.81671548405723</c:v>
                </c:pt>
                <c:pt idx="1167">
                  <c:v>152.92053443326512</c:v>
                </c:pt>
                <c:pt idx="1168">
                  <c:v>152.81580381535343</c:v>
                </c:pt>
                <c:pt idx="1169">
                  <c:v>152.9802481644424</c:v>
                </c:pt>
                <c:pt idx="1170">
                  <c:v>152.97017674502729</c:v>
                </c:pt>
                <c:pt idx="1171">
                  <c:v>153.06517613387024</c:v>
                </c:pt>
                <c:pt idx="1172">
                  <c:v>152.81336906849981</c:v>
                </c:pt>
                <c:pt idx="1173">
                  <c:v>153.01782932125104</c:v>
                </c:pt>
                <c:pt idx="1174">
                  <c:v>153.09106124903087</c:v>
                </c:pt>
                <c:pt idx="1175">
                  <c:v>153.34139895655699</c:v>
                </c:pt>
                <c:pt idx="1176">
                  <c:v>153.13446970627137</c:v>
                </c:pt>
                <c:pt idx="1177">
                  <c:v>153.16177324240618</c:v>
                </c:pt>
                <c:pt idx="1178">
                  <c:v>153.43506635009862</c:v>
                </c:pt>
                <c:pt idx="1179">
                  <c:v>153.29803297661294</c:v>
                </c:pt>
                <c:pt idx="1180">
                  <c:v>153.61778369054537</c:v>
                </c:pt>
                <c:pt idx="1181">
                  <c:v>153.22898842799015</c:v>
                </c:pt>
                <c:pt idx="1182">
                  <c:v>153.17886183063763</c:v>
                </c:pt>
                <c:pt idx="1183">
                  <c:v>153.03486321818735</c:v>
                </c:pt>
                <c:pt idx="1184">
                  <c:v>153.52259402926319</c:v>
                </c:pt>
                <c:pt idx="1185">
                  <c:v>153.6727841868726</c:v>
                </c:pt>
                <c:pt idx="1186">
                  <c:v>153.33871806030311</c:v>
                </c:pt>
                <c:pt idx="1187">
                  <c:v>153.27886361524924</c:v>
                </c:pt>
                <c:pt idx="1188">
                  <c:v>153.15175387631916</c:v>
                </c:pt>
                <c:pt idx="1189">
                  <c:v>153.49427795373492</c:v>
                </c:pt>
                <c:pt idx="1190">
                  <c:v>153.38833977349992</c:v>
                </c:pt>
                <c:pt idx="1191">
                  <c:v>153.64571920879854</c:v>
                </c:pt>
                <c:pt idx="1192">
                  <c:v>153.84201545257633</c:v>
                </c:pt>
                <c:pt idx="1193">
                  <c:v>153.61480776455039</c:v>
                </c:pt>
                <c:pt idx="1194">
                  <c:v>153.58595159352245</c:v>
                </c:pt>
                <c:pt idx="1195">
                  <c:v>153.68225075990767</c:v>
                </c:pt>
                <c:pt idx="1196">
                  <c:v>153.73201090456382</c:v>
                </c:pt>
                <c:pt idx="1197">
                  <c:v>153.67238698363957</c:v>
                </c:pt>
                <c:pt idx="1198">
                  <c:v>153.52202961164824</c:v>
                </c:pt>
                <c:pt idx="1199">
                  <c:v>153.62555078892433</c:v>
                </c:pt>
                <c:pt idx="1200">
                  <c:v>153.77548400760105</c:v>
                </c:pt>
                <c:pt idx="1201">
                  <c:v>153.70846054826836</c:v>
                </c:pt>
                <c:pt idx="1202">
                  <c:v>154.01944213768775</c:v>
                </c:pt>
                <c:pt idx="1203">
                  <c:v>153.96911936379979</c:v>
                </c:pt>
                <c:pt idx="1204">
                  <c:v>153.9417646547098</c:v>
                </c:pt>
                <c:pt idx="1205">
                  <c:v>154.02138729587051</c:v>
                </c:pt>
                <c:pt idx="1206">
                  <c:v>153.5323299171925</c:v>
                </c:pt>
                <c:pt idx="1207">
                  <c:v>153.62789651118351</c:v>
                </c:pt>
                <c:pt idx="1208">
                  <c:v>153.71511932078477</c:v>
                </c:pt>
                <c:pt idx="1209">
                  <c:v>153.89525305303351</c:v>
                </c:pt>
                <c:pt idx="1210">
                  <c:v>153.70617783253397</c:v>
                </c:pt>
                <c:pt idx="1211">
                  <c:v>154.07126234061582</c:v>
                </c:pt>
                <c:pt idx="1212">
                  <c:v>153.78145274183089</c:v>
                </c:pt>
                <c:pt idx="1213">
                  <c:v>153.54620045755712</c:v>
                </c:pt>
                <c:pt idx="1214">
                  <c:v>154.21067915089861</c:v>
                </c:pt>
                <c:pt idx="1215">
                  <c:v>153.9907663997742</c:v>
                </c:pt>
                <c:pt idx="1216">
                  <c:v>153.97090603624804</c:v>
                </c:pt>
                <c:pt idx="1217">
                  <c:v>153.60465620164155</c:v>
                </c:pt>
                <c:pt idx="1218">
                  <c:v>153.99209090750509</c:v>
                </c:pt>
                <c:pt idx="1219">
                  <c:v>154.01088576852999</c:v>
                </c:pt>
                <c:pt idx="1220">
                  <c:v>154.12156168106065</c:v>
                </c:pt>
                <c:pt idx="1221">
                  <c:v>154.04768684976875</c:v>
                </c:pt>
                <c:pt idx="1222">
                  <c:v>154.16587051733882</c:v>
                </c:pt>
                <c:pt idx="1223">
                  <c:v>154.04611366977969</c:v>
                </c:pt>
                <c:pt idx="1224">
                  <c:v>154.3568428294318</c:v>
                </c:pt>
                <c:pt idx="1225">
                  <c:v>154.21373842013435</c:v>
                </c:pt>
                <c:pt idx="1226">
                  <c:v>154.2236123102129</c:v>
                </c:pt>
                <c:pt idx="1227">
                  <c:v>154.51998928030446</c:v>
                </c:pt>
                <c:pt idx="1228">
                  <c:v>154.26857918516572</c:v>
                </c:pt>
                <c:pt idx="1229">
                  <c:v>154.49467331856789</c:v>
                </c:pt>
                <c:pt idx="1230">
                  <c:v>154.20557909054548</c:v>
                </c:pt>
                <c:pt idx="1231">
                  <c:v>154.43174743033853</c:v>
                </c:pt>
                <c:pt idx="1232">
                  <c:v>154.48815745071494</c:v>
                </c:pt>
                <c:pt idx="1233">
                  <c:v>154.44531827498804</c:v>
                </c:pt>
                <c:pt idx="1234">
                  <c:v>154.34044653689557</c:v>
                </c:pt>
                <c:pt idx="1235">
                  <c:v>154.15100429258837</c:v>
                </c:pt>
                <c:pt idx="1236">
                  <c:v>154.62264665601242</c:v>
                </c:pt>
                <c:pt idx="1237">
                  <c:v>154.05731257503328</c:v>
                </c:pt>
                <c:pt idx="1238">
                  <c:v>154.4909554389875</c:v>
                </c:pt>
                <c:pt idx="1239">
                  <c:v>154.67736219427979</c:v>
                </c:pt>
                <c:pt idx="1240">
                  <c:v>154.50316849261498</c:v>
                </c:pt>
                <c:pt idx="1241">
                  <c:v>154.49977595900185</c:v>
                </c:pt>
                <c:pt idx="1242">
                  <c:v>154.70250310562767</c:v>
                </c:pt>
                <c:pt idx="1243">
                  <c:v>154.81157714767568</c:v>
                </c:pt>
                <c:pt idx="1244">
                  <c:v>154.4318142179801</c:v>
                </c:pt>
                <c:pt idx="1245">
                  <c:v>154.50308919575002</c:v>
                </c:pt>
                <c:pt idx="1246">
                  <c:v>154.54467005371362</c:v>
                </c:pt>
                <c:pt idx="1247">
                  <c:v>154.85372366534489</c:v>
                </c:pt>
                <c:pt idx="1248">
                  <c:v>154.55919857052936</c:v>
                </c:pt>
                <c:pt idx="1249">
                  <c:v>154.68465028701388</c:v>
                </c:pt>
                <c:pt idx="1250">
                  <c:v>154.71005958394107</c:v>
                </c:pt>
                <c:pt idx="1251">
                  <c:v>155.02701581211625</c:v>
                </c:pt>
                <c:pt idx="1252">
                  <c:v>154.97034297303168</c:v>
                </c:pt>
                <c:pt idx="1253">
                  <c:v>154.97245492473922</c:v>
                </c:pt>
                <c:pt idx="1254">
                  <c:v>154.58346910818841</c:v>
                </c:pt>
                <c:pt idx="1255">
                  <c:v>154.79998783596881</c:v>
                </c:pt>
                <c:pt idx="1256">
                  <c:v>154.75826287282172</c:v>
                </c:pt>
                <c:pt idx="1257">
                  <c:v>154.93745438431318</c:v>
                </c:pt>
                <c:pt idx="1258">
                  <c:v>154.50820320926704</c:v>
                </c:pt>
                <c:pt idx="1259">
                  <c:v>154.83354701195657</c:v>
                </c:pt>
                <c:pt idx="1260">
                  <c:v>154.80018396004829</c:v>
                </c:pt>
                <c:pt idx="1261">
                  <c:v>154.90231133198859</c:v>
                </c:pt>
                <c:pt idx="1262">
                  <c:v>154.8187411568386</c:v>
                </c:pt>
                <c:pt idx="1263">
                  <c:v>154.94830139783807</c:v>
                </c:pt>
                <c:pt idx="1264">
                  <c:v>155.06479307062523</c:v>
                </c:pt>
                <c:pt idx="1265">
                  <c:v>155.05851199228488</c:v>
                </c:pt>
                <c:pt idx="1266">
                  <c:v>155.31461808933705</c:v>
                </c:pt>
                <c:pt idx="1267">
                  <c:v>155.15890010780686</c:v>
                </c:pt>
                <c:pt idx="1268">
                  <c:v>155.38348887577769</c:v>
                </c:pt>
                <c:pt idx="1269">
                  <c:v>155.44007102380652</c:v>
                </c:pt>
                <c:pt idx="1270">
                  <c:v>155.11043801707598</c:v>
                </c:pt>
                <c:pt idx="1271">
                  <c:v>155.17770404942922</c:v>
                </c:pt>
                <c:pt idx="1272">
                  <c:v>155.19377703784579</c:v>
                </c:pt>
                <c:pt idx="1273">
                  <c:v>155.32722979315417</c:v>
                </c:pt>
                <c:pt idx="1274">
                  <c:v>155.65173313748886</c:v>
                </c:pt>
                <c:pt idx="1275">
                  <c:v>155.36510030149532</c:v>
                </c:pt>
                <c:pt idx="1276">
                  <c:v>155.46692099451025</c:v>
                </c:pt>
                <c:pt idx="1277">
                  <c:v>155.63736311270435</c:v>
                </c:pt>
                <c:pt idx="1278">
                  <c:v>155.68450738466044</c:v>
                </c:pt>
                <c:pt idx="1279">
                  <c:v>155.00653609673924</c:v>
                </c:pt>
                <c:pt idx="1280">
                  <c:v>155.45385825805931</c:v>
                </c:pt>
                <c:pt idx="1281">
                  <c:v>155.56974442228386</c:v>
                </c:pt>
                <c:pt idx="1282">
                  <c:v>155.41487341234762</c:v>
                </c:pt>
                <c:pt idx="1283">
                  <c:v>155.49352101270438</c:v>
                </c:pt>
                <c:pt idx="1284">
                  <c:v>155.44931160734052</c:v>
                </c:pt>
                <c:pt idx="1285">
                  <c:v>155.61059850733886</c:v>
                </c:pt>
                <c:pt idx="1286">
                  <c:v>155.31900272789716</c:v>
                </c:pt>
                <c:pt idx="1287">
                  <c:v>155.23460203125723</c:v>
                </c:pt>
                <c:pt idx="1288">
                  <c:v>155.36781491009265</c:v>
                </c:pt>
                <c:pt idx="1289">
                  <c:v>155.45192694547484</c:v>
                </c:pt>
                <c:pt idx="1290">
                  <c:v>155.32874202431537</c:v>
                </c:pt>
                <c:pt idx="1291">
                  <c:v>155.50715940672052</c:v>
                </c:pt>
                <c:pt idx="1292">
                  <c:v>155.61783403887085</c:v>
                </c:pt>
                <c:pt idx="1293">
                  <c:v>155.82436084773855</c:v>
                </c:pt>
                <c:pt idx="1294">
                  <c:v>155.59269688837378</c:v>
                </c:pt>
                <c:pt idx="1295">
                  <c:v>155.72575500819437</c:v>
                </c:pt>
                <c:pt idx="1296">
                  <c:v>155.77272553810536</c:v>
                </c:pt>
                <c:pt idx="1297">
                  <c:v>155.68305366036799</c:v>
                </c:pt>
                <c:pt idx="1298">
                  <c:v>155.76529857613059</c:v>
                </c:pt>
                <c:pt idx="1299">
                  <c:v>155.88932503445795</c:v>
                </c:pt>
                <c:pt idx="1300">
                  <c:v>156.01379926405718</c:v>
                </c:pt>
                <c:pt idx="1301">
                  <c:v>155.92380445213092</c:v>
                </c:pt>
                <c:pt idx="1302">
                  <c:v>155.95169120485173</c:v>
                </c:pt>
                <c:pt idx="1303">
                  <c:v>155.99837075441377</c:v>
                </c:pt>
                <c:pt idx="1304">
                  <c:v>155.9224400498137</c:v>
                </c:pt>
                <c:pt idx="1305">
                  <c:v>155.61395937048104</c:v>
                </c:pt>
                <c:pt idx="1306">
                  <c:v>156.06056390645574</c:v>
                </c:pt>
                <c:pt idx="1307">
                  <c:v>156.03917509947604</c:v>
                </c:pt>
                <c:pt idx="1308">
                  <c:v>156.09930428513911</c:v>
                </c:pt>
                <c:pt idx="1309">
                  <c:v>155.80916073534485</c:v>
                </c:pt>
                <c:pt idx="1310">
                  <c:v>156.13292282296663</c:v>
                </c:pt>
                <c:pt idx="1311">
                  <c:v>155.87976723541431</c:v>
                </c:pt>
                <c:pt idx="1312">
                  <c:v>155.99435320123951</c:v>
                </c:pt>
                <c:pt idx="1313">
                  <c:v>156.1407510203843</c:v>
                </c:pt>
                <c:pt idx="1314">
                  <c:v>156.07331794733898</c:v>
                </c:pt>
                <c:pt idx="1315">
                  <c:v>156.1292766058117</c:v>
                </c:pt>
                <c:pt idx="1316">
                  <c:v>156.23447682931146</c:v>
                </c:pt>
                <c:pt idx="1317">
                  <c:v>155.99033178590275</c:v>
                </c:pt>
                <c:pt idx="1318">
                  <c:v>156.14577361606848</c:v>
                </c:pt>
                <c:pt idx="1319">
                  <c:v>156.26959908251706</c:v>
                </c:pt>
                <c:pt idx="1320">
                  <c:v>156.37478277240984</c:v>
                </c:pt>
                <c:pt idx="1321">
                  <c:v>156.07618757341555</c:v>
                </c:pt>
                <c:pt idx="1322">
                  <c:v>155.99964270376847</c:v>
                </c:pt>
                <c:pt idx="1323">
                  <c:v>156.32325231479257</c:v>
                </c:pt>
                <c:pt idx="1324">
                  <c:v>156.26096968633783</c:v>
                </c:pt>
                <c:pt idx="1325">
                  <c:v>156.02568266478875</c:v>
                </c:pt>
                <c:pt idx="1326">
                  <c:v>156.21728428271831</c:v>
                </c:pt>
                <c:pt idx="1327">
                  <c:v>156.25009885193106</c:v>
                </c:pt>
                <c:pt idx="1328">
                  <c:v>156.6186297797953</c:v>
                </c:pt>
                <c:pt idx="1329">
                  <c:v>156.66965847853089</c:v>
                </c:pt>
                <c:pt idx="1330">
                  <c:v>156.41188016685385</c:v>
                </c:pt>
                <c:pt idx="1331">
                  <c:v>156.41638636854145</c:v>
                </c:pt>
                <c:pt idx="1332">
                  <c:v>156.29616833913536</c:v>
                </c:pt>
                <c:pt idx="1333">
                  <c:v>156.26437327103162</c:v>
                </c:pt>
                <c:pt idx="1334">
                  <c:v>156.57446680534883</c:v>
                </c:pt>
                <c:pt idx="1335">
                  <c:v>156.88817061695528</c:v>
                </c:pt>
                <c:pt idx="1336">
                  <c:v>156.66820613069046</c:v>
                </c:pt>
                <c:pt idx="1337">
                  <c:v>156.56827740664789</c:v>
                </c:pt>
                <c:pt idx="1338">
                  <c:v>156.3371087228731</c:v>
                </c:pt>
                <c:pt idx="1339">
                  <c:v>156.60548778649547</c:v>
                </c:pt>
                <c:pt idx="1340">
                  <c:v>156.50780413479913</c:v>
                </c:pt>
                <c:pt idx="1341">
                  <c:v>156.54040922265477</c:v>
                </c:pt>
                <c:pt idx="1342">
                  <c:v>156.63164548683824</c:v>
                </c:pt>
                <c:pt idx="1343">
                  <c:v>156.83541057098472</c:v>
                </c:pt>
                <c:pt idx="1344">
                  <c:v>156.39310880207927</c:v>
                </c:pt>
                <c:pt idx="1345">
                  <c:v>156.81610625212983</c:v>
                </c:pt>
                <c:pt idx="1346">
                  <c:v>156.81635472159235</c:v>
                </c:pt>
                <c:pt idx="1347">
                  <c:v>156.69416267079066</c:v>
                </c:pt>
                <c:pt idx="1348">
                  <c:v>156.77774753241169</c:v>
                </c:pt>
                <c:pt idx="1349">
                  <c:v>156.68765660845713</c:v>
                </c:pt>
                <c:pt idx="1350">
                  <c:v>157.0335117322528</c:v>
                </c:pt>
                <c:pt idx="1351">
                  <c:v>157.06577568225134</c:v>
                </c:pt>
                <c:pt idx="1352">
                  <c:v>156.93982733513315</c:v>
                </c:pt>
                <c:pt idx="1353">
                  <c:v>157.00454048059021</c:v>
                </c:pt>
                <c:pt idx="1354">
                  <c:v>157.13051444749686</c:v>
                </c:pt>
                <c:pt idx="1355">
                  <c:v>156.93408732209662</c:v>
                </c:pt>
                <c:pt idx="1356">
                  <c:v>157.05672128330286</c:v>
                </c:pt>
                <c:pt idx="1357">
                  <c:v>156.92153730453663</c:v>
                </c:pt>
                <c:pt idx="1358">
                  <c:v>157.33456616086426</c:v>
                </c:pt>
                <c:pt idx="1359">
                  <c:v>157.10587090248589</c:v>
                </c:pt>
                <c:pt idx="1360">
                  <c:v>157.22821702862518</c:v>
                </c:pt>
                <c:pt idx="1361">
                  <c:v>157.42826464538052</c:v>
                </c:pt>
                <c:pt idx="1362">
                  <c:v>157.24102562387384</c:v>
                </c:pt>
                <c:pt idx="1363">
                  <c:v>157.26751323264682</c:v>
                </c:pt>
                <c:pt idx="1364">
                  <c:v>157.54496829789019</c:v>
                </c:pt>
                <c:pt idx="1365">
                  <c:v>157.49995528685781</c:v>
                </c:pt>
                <c:pt idx="1366">
                  <c:v>157.44516320622699</c:v>
                </c:pt>
                <c:pt idx="1367">
                  <c:v>157.38444553655796</c:v>
                </c:pt>
                <c:pt idx="1368">
                  <c:v>157.30669090233158</c:v>
                </c:pt>
                <c:pt idx="1369">
                  <c:v>157.18424205176899</c:v>
                </c:pt>
                <c:pt idx="1370">
                  <c:v>157.21891494828697</c:v>
                </c:pt>
                <c:pt idx="1371">
                  <c:v>156.94602966508228</c:v>
                </c:pt>
                <c:pt idx="1372">
                  <c:v>157.42334232976452</c:v>
                </c:pt>
                <c:pt idx="1373">
                  <c:v>157.64594728757271</c:v>
                </c:pt>
                <c:pt idx="1374">
                  <c:v>157.56791044081911</c:v>
                </c:pt>
                <c:pt idx="1375">
                  <c:v>157.02977502395072</c:v>
                </c:pt>
                <c:pt idx="1376">
                  <c:v>157.51710925113389</c:v>
                </c:pt>
                <c:pt idx="1377">
                  <c:v>157.76438517400589</c:v>
                </c:pt>
                <c:pt idx="1378">
                  <c:v>157.34659271381355</c:v>
                </c:pt>
                <c:pt idx="1379">
                  <c:v>157.46876955140465</c:v>
                </c:pt>
                <c:pt idx="1380">
                  <c:v>158.00106097391171</c:v>
                </c:pt>
                <c:pt idx="1381">
                  <c:v>157.9577586567649</c:v>
                </c:pt>
                <c:pt idx="1382">
                  <c:v>157.94041650077065</c:v>
                </c:pt>
                <c:pt idx="1383">
                  <c:v>157.86240064112087</c:v>
                </c:pt>
                <c:pt idx="1384">
                  <c:v>158.01732770272173</c:v>
                </c:pt>
                <c:pt idx="1385">
                  <c:v>158.06150458190621</c:v>
                </c:pt>
                <c:pt idx="1386">
                  <c:v>157.91171896433048</c:v>
                </c:pt>
                <c:pt idx="1387">
                  <c:v>158.07873503524826</c:v>
                </c:pt>
                <c:pt idx="1388">
                  <c:v>157.8781228942828</c:v>
                </c:pt>
                <c:pt idx="1389">
                  <c:v>158.00002862525446</c:v>
                </c:pt>
                <c:pt idx="1390">
                  <c:v>157.87309227544864</c:v>
                </c:pt>
                <c:pt idx="1391">
                  <c:v>157.97203745689831</c:v>
                </c:pt>
                <c:pt idx="1392">
                  <c:v>157.92706160473028</c:v>
                </c:pt>
                <c:pt idx="1393">
                  <c:v>157.88311628614423</c:v>
                </c:pt>
                <c:pt idx="1394">
                  <c:v>158.00103035907591</c:v>
                </c:pt>
                <c:pt idx="1395">
                  <c:v>158.03307914950886</c:v>
                </c:pt>
                <c:pt idx="1396">
                  <c:v>157.86521392026503</c:v>
                </c:pt>
                <c:pt idx="1397">
                  <c:v>158.1540082207996</c:v>
                </c:pt>
                <c:pt idx="1398">
                  <c:v>158.00482596854124</c:v>
                </c:pt>
                <c:pt idx="1399">
                  <c:v>158.00420695248999</c:v>
                </c:pt>
                <c:pt idx="1400">
                  <c:v>157.9706950613587</c:v>
                </c:pt>
                <c:pt idx="1401">
                  <c:v>158.29230474612848</c:v>
                </c:pt>
                <c:pt idx="1402">
                  <c:v>158.26562853620646</c:v>
                </c:pt>
                <c:pt idx="1403">
                  <c:v>158.22011342124091</c:v>
                </c:pt>
                <c:pt idx="1404">
                  <c:v>158.09687674708925</c:v>
                </c:pt>
                <c:pt idx="1405">
                  <c:v>158.7304874846136</c:v>
                </c:pt>
                <c:pt idx="1406">
                  <c:v>158.0814025690953</c:v>
                </c:pt>
                <c:pt idx="1407">
                  <c:v>157.99125603209893</c:v>
                </c:pt>
                <c:pt idx="1408">
                  <c:v>158.37978732581144</c:v>
                </c:pt>
                <c:pt idx="1409">
                  <c:v>158.1233888688742</c:v>
                </c:pt>
                <c:pt idx="1410">
                  <c:v>158.33005553205248</c:v>
                </c:pt>
                <c:pt idx="1411">
                  <c:v>158.47374347295374</c:v>
                </c:pt>
                <c:pt idx="1412">
                  <c:v>158.45026692232909</c:v>
                </c:pt>
                <c:pt idx="1413">
                  <c:v>158.34953239370378</c:v>
                </c:pt>
                <c:pt idx="1414">
                  <c:v>157.96806544702611</c:v>
                </c:pt>
                <c:pt idx="1415">
                  <c:v>158.42219619555971</c:v>
                </c:pt>
                <c:pt idx="1416">
                  <c:v>158.56583459130871</c:v>
                </c:pt>
                <c:pt idx="1417">
                  <c:v>158.66491755281652</c:v>
                </c:pt>
                <c:pt idx="1418">
                  <c:v>158.32851223596333</c:v>
                </c:pt>
                <c:pt idx="1419">
                  <c:v>158.70523080416848</c:v>
                </c:pt>
                <c:pt idx="1420">
                  <c:v>158.92620419557892</c:v>
                </c:pt>
                <c:pt idx="1421">
                  <c:v>158.85872975509773</c:v>
                </c:pt>
                <c:pt idx="1422">
                  <c:v>158.46617898117199</c:v>
                </c:pt>
                <c:pt idx="1423">
                  <c:v>158.84262477269635</c:v>
                </c:pt>
                <c:pt idx="1424">
                  <c:v>158.59661256398169</c:v>
                </c:pt>
                <c:pt idx="1425">
                  <c:v>158.56323062587046</c:v>
                </c:pt>
                <c:pt idx="1426">
                  <c:v>158.3594911448464</c:v>
                </c:pt>
                <c:pt idx="1427">
                  <c:v>159.03536894851896</c:v>
                </c:pt>
                <c:pt idx="1428">
                  <c:v>158.65675434405478</c:v>
                </c:pt>
                <c:pt idx="1429">
                  <c:v>158.93376845185924</c:v>
                </c:pt>
                <c:pt idx="1430">
                  <c:v>158.8191644727217</c:v>
                </c:pt>
                <c:pt idx="1431">
                  <c:v>158.90635730138058</c:v>
                </c:pt>
                <c:pt idx="1432">
                  <c:v>158.88254893740782</c:v>
                </c:pt>
                <c:pt idx="1433">
                  <c:v>159.02616884556085</c:v>
                </c:pt>
                <c:pt idx="1434">
                  <c:v>158.83441140642651</c:v>
                </c:pt>
                <c:pt idx="1435">
                  <c:v>159.05492603199485</c:v>
                </c:pt>
                <c:pt idx="1436">
                  <c:v>159.26514796060837</c:v>
                </c:pt>
                <c:pt idx="1437">
                  <c:v>159.02988994245732</c:v>
                </c:pt>
                <c:pt idx="1438">
                  <c:v>159.06035694548774</c:v>
                </c:pt>
                <c:pt idx="1439">
                  <c:v>158.9478170618753</c:v>
                </c:pt>
                <c:pt idx="1440">
                  <c:v>159.09107485065158</c:v>
                </c:pt>
                <c:pt idx="1441">
                  <c:v>159.13285063818859</c:v>
                </c:pt>
                <c:pt idx="1442">
                  <c:v>158.91991768339642</c:v>
                </c:pt>
                <c:pt idx="1443">
                  <c:v>158.62924560593984</c:v>
                </c:pt>
                <c:pt idx="1444">
                  <c:v>158.59416502621912</c:v>
                </c:pt>
                <c:pt idx="1445">
                  <c:v>158.72629544923171</c:v>
                </c:pt>
                <c:pt idx="1446">
                  <c:v>158.90148458645649</c:v>
                </c:pt>
                <c:pt idx="1447">
                  <c:v>159.04393596387848</c:v>
                </c:pt>
                <c:pt idx="1448">
                  <c:v>158.84220365712298</c:v>
                </c:pt>
                <c:pt idx="1449">
                  <c:v>159.04074000756373</c:v>
                </c:pt>
                <c:pt idx="1450">
                  <c:v>159.09403776293385</c:v>
                </c:pt>
                <c:pt idx="1451">
                  <c:v>158.90340988643328</c:v>
                </c:pt>
                <c:pt idx="1452">
                  <c:v>159.25702976321179</c:v>
                </c:pt>
                <c:pt idx="1453">
                  <c:v>159.31106116534761</c:v>
                </c:pt>
                <c:pt idx="1454">
                  <c:v>159.34239445701439</c:v>
                </c:pt>
                <c:pt idx="1455">
                  <c:v>159.00711367036092</c:v>
                </c:pt>
                <c:pt idx="1456">
                  <c:v>159.16042513689985</c:v>
                </c:pt>
                <c:pt idx="1457">
                  <c:v>159.38109658122522</c:v>
                </c:pt>
                <c:pt idx="1458">
                  <c:v>159.13476080929968</c:v>
                </c:pt>
                <c:pt idx="1459">
                  <c:v>159.05501496097219</c:v>
                </c:pt>
                <c:pt idx="1460">
                  <c:v>159.10893038293398</c:v>
                </c:pt>
                <c:pt idx="1461">
                  <c:v>159.2622150227387</c:v>
                </c:pt>
                <c:pt idx="1462">
                  <c:v>159.39358988776382</c:v>
                </c:pt>
                <c:pt idx="1463">
                  <c:v>159.34752577914497</c:v>
                </c:pt>
                <c:pt idx="1464">
                  <c:v>159.17880906355759</c:v>
                </c:pt>
                <c:pt idx="1465">
                  <c:v>159.11016967739295</c:v>
                </c:pt>
                <c:pt idx="1466">
                  <c:v>159.25230844158779</c:v>
                </c:pt>
                <c:pt idx="1467">
                  <c:v>159.12809075117178</c:v>
                </c:pt>
                <c:pt idx="1468">
                  <c:v>159.24896394448763</c:v>
                </c:pt>
                <c:pt idx="1469">
                  <c:v>159.01289407611489</c:v>
                </c:pt>
                <c:pt idx="1470">
                  <c:v>159.2553153311805</c:v>
                </c:pt>
                <c:pt idx="1471">
                  <c:v>159.07501574619101</c:v>
                </c:pt>
                <c:pt idx="1472">
                  <c:v>158.97447059143633</c:v>
                </c:pt>
                <c:pt idx="1473">
                  <c:v>159.12741422697161</c:v>
                </c:pt>
                <c:pt idx="1474">
                  <c:v>159.11426533325186</c:v>
                </c:pt>
                <c:pt idx="1475">
                  <c:v>159.18902318822506</c:v>
                </c:pt>
                <c:pt idx="1476">
                  <c:v>159.12194568240113</c:v>
                </c:pt>
                <c:pt idx="1477">
                  <c:v>159.51930160567287</c:v>
                </c:pt>
                <c:pt idx="1478">
                  <c:v>159.57255340093843</c:v>
                </c:pt>
                <c:pt idx="1479">
                  <c:v>159.61472217056809</c:v>
                </c:pt>
                <c:pt idx="1480">
                  <c:v>159.46959688691516</c:v>
                </c:pt>
                <c:pt idx="1481">
                  <c:v>159.46739120128109</c:v>
                </c:pt>
                <c:pt idx="1482">
                  <c:v>159.47535075350538</c:v>
                </c:pt>
                <c:pt idx="1483">
                  <c:v>159.40670207066614</c:v>
                </c:pt>
                <c:pt idx="1484">
                  <c:v>159.19513351146441</c:v>
                </c:pt>
                <c:pt idx="1485">
                  <c:v>159.65919301717463</c:v>
                </c:pt>
                <c:pt idx="1486">
                  <c:v>159.44592772018143</c:v>
                </c:pt>
              </c:numCache>
            </c:numRef>
          </c:xVal>
          <c:yVal>
            <c:numRef>
              <c:f>'Shear '!$P$2:$P$1488</c:f>
              <c:numCache>
                <c:formatCode>General</c:formatCode>
                <c:ptCount val="1487"/>
                <c:pt idx="0">
                  <c:v>0</c:v>
                </c:pt>
                <c:pt idx="1">
                  <c:v>1.3154506973100411</c:v>
                </c:pt>
                <c:pt idx="2">
                  <c:v>2.4387502228790368</c:v>
                </c:pt>
                <c:pt idx="3">
                  <c:v>3.2877683317612423</c:v>
                </c:pt>
                <c:pt idx="4">
                  <c:v>4.1091968708483932</c:v>
                </c:pt>
                <c:pt idx="5">
                  <c:v>4.7386525450738759</c:v>
                </c:pt>
                <c:pt idx="6">
                  <c:v>5.0940632276254405</c:v>
                </c:pt>
                <c:pt idx="7">
                  <c:v>5.6958399837757838</c:v>
                </c:pt>
                <c:pt idx="8">
                  <c:v>6.2426918950050094</c:v>
                </c:pt>
                <c:pt idx="9">
                  <c:v>6.6525363131148083</c:v>
                </c:pt>
                <c:pt idx="10">
                  <c:v>7.0075141157745406</c:v>
                </c:pt>
                <c:pt idx="11">
                  <c:v>7.3897981344935602</c:v>
                </c:pt>
                <c:pt idx="12">
                  <c:v>7.6898237310610966</c:v>
                </c:pt>
                <c:pt idx="13">
                  <c:v>7.3331417700052839</c:v>
                </c:pt>
                <c:pt idx="14">
                  <c:v>7.8246154146675622</c:v>
                </c:pt>
                <c:pt idx="15">
                  <c:v>8.1519007160868568</c:v>
                </c:pt>
                <c:pt idx="16">
                  <c:v>8.6431363770123539</c:v>
                </c:pt>
                <c:pt idx="17">
                  <c:v>8.8334384847041747</c:v>
                </c:pt>
                <c:pt idx="18">
                  <c:v>9.1877667726857339</c:v>
                </c:pt>
                <c:pt idx="19">
                  <c:v>9.4873590996805319</c:v>
                </c:pt>
                <c:pt idx="20">
                  <c:v>9.8961555264833123</c:v>
                </c:pt>
                <c:pt idx="21">
                  <c:v>10.195559275721678</c:v>
                </c:pt>
                <c:pt idx="22">
                  <c:v>10.494821737773236</c:v>
                </c:pt>
                <c:pt idx="23">
                  <c:v>10.76674257846571</c:v>
                </c:pt>
                <c:pt idx="24">
                  <c:v>10.929266872618427</c:v>
                </c:pt>
                <c:pt idx="25">
                  <c:v>11.255665538487733</c:v>
                </c:pt>
                <c:pt idx="26">
                  <c:v>11.718593781598031</c:v>
                </c:pt>
                <c:pt idx="27">
                  <c:v>12.017527408577394</c:v>
                </c:pt>
                <c:pt idx="28">
                  <c:v>12.343630028244945</c:v>
                </c:pt>
                <c:pt idx="29">
                  <c:v>12.61506031626169</c:v>
                </c:pt>
                <c:pt idx="30">
                  <c:v>13.104886111428414</c:v>
                </c:pt>
                <c:pt idx="31">
                  <c:v>13.239667384986035</c:v>
                </c:pt>
                <c:pt idx="32">
                  <c:v>13.620023846774245</c:v>
                </c:pt>
                <c:pt idx="33">
                  <c:v>14.05487452817448</c:v>
                </c:pt>
                <c:pt idx="34">
                  <c:v>14.271368447847124</c:v>
                </c:pt>
                <c:pt idx="35">
                  <c:v>14.542344590524692</c:v>
                </c:pt>
                <c:pt idx="36">
                  <c:v>14.976901229796795</c:v>
                </c:pt>
                <c:pt idx="37">
                  <c:v>15.193190399952641</c:v>
                </c:pt>
                <c:pt idx="38">
                  <c:v>15.518469206209886</c:v>
                </c:pt>
                <c:pt idx="39">
                  <c:v>15.8163921955869</c:v>
                </c:pt>
                <c:pt idx="40">
                  <c:v>16.005237341791087</c:v>
                </c:pt>
                <c:pt idx="41">
                  <c:v>16.412068217768251</c:v>
                </c:pt>
                <c:pt idx="42">
                  <c:v>16.682513503623738</c:v>
                </c:pt>
                <c:pt idx="43">
                  <c:v>17.007328951370198</c:v>
                </c:pt>
                <c:pt idx="44">
                  <c:v>17.250424571738051</c:v>
                </c:pt>
                <c:pt idx="45">
                  <c:v>17.466137821250868</c:v>
                </c:pt>
                <c:pt idx="46">
                  <c:v>17.818071603159069</c:v>
                </c:pt>
                <c:pt idx="47">
                  <c:v>18.060838471957879</c:v>
                </c:pt>
                <c:pt idx="48">
                  <c:v>18.303651434448795</c:v>
                </c:pt>
                <c:pt idx="49">
                  <c:v>18.682514332572282</c:v>
                </c:pt>
                <c:pt idx="50">
                  <c:v>18.843472053546577</c:v>
                </c:pt>
                <c:pt idx="51">
                  <c:v>19.194975766832897</c:v>
                </c:pt>
                <c:pt idx="52">
                  <c:v>19.491900950245338</c:v>
                </c:pt>
                <c:pt idx="53">
                  <c:v>19.73430767032238</c:v>
                </c:pt>
                <c:pt idx="54">
                  <c:v>19.949515225270204</c:v>
                </c:pt>
                <c:pt idx="55">
                  <c:v>20.273373059861001</c:v>
                </c:pt>
                <c:pt idx="56">
                  <c:v>20.542787945721955</c:v>
                </c:pt>
                <c:pt idx="57">
                  <c:v>20.812216192073436</c:v>
                </c:pt>
                <c:pt idx="58">
                  <c:v>21.13584915290869</c:v>
                </c:pt>
                <c:pt idx="59">
                  <c:v>21.486680777854758</c:v>
                </c:pt>
                <c:pt idx="60">
                  <c:v>21.72859683391863</c:v>
                </c:pt>
                <c:pt idx="61">
                  <c:v>21.888919625416861</c:v>
                </c:pt>
                <c:pt idx="62">
                  <c:v>22.130695034484063</c:v>
                </c:pt>
                <c:pt idx="63">
                  <c:v>22.454072169760764</c:v>
                </c:pt>
                <c:pt idx="64">
                  <c:v>22.858743823469013</c:v>
                </c:pt>
                <c:pt idx="65">
                  <c:v>23.127587270018068</c:v>
                </c:pt>
                <c:pt idx="66">
                  <c:v>23.450587973475308</c:v>
                </c:pt>
                <c:pt idx="67">
                  <c:v>23.719186700373655</c:v>
                </c:pt>
                <c:pt idx="68">
                  <c:v>23.987836503313702</c:v>
                </c:pt>
                <c:pt idx="69">
                  <c:v>24.364918837736127</c:v>
                </c:pt>
                <c:pt idx="70">
                  <c:v>24.769084295860978</c:v>
                </c:pt>
                <c:pt idx="71">
                  <c:v>25.118856795757949</c:v>
                </c:pt>
                <c:pt idx="72">
                  <c:v>25.495662484524189</c:v>
                </c:pt>
                <c:pt idx="73">
                  <c:v>25.736678711553736</c:v>
                </c:pt>
                <c:pt idx="74">
                  <c:v>26.276170885260342</c:v>
                </c:pt>
                <c:pt idx="75">
                  <c:v>26.598498832352789</c:v>
                </c:pt>
                <c:pt idx="76">
                  <c:v>26.893439927259124</c:v>
                </c:pt>
                <c:pt idx="77">
                  <c:v>27.432619660328783</c:v>
                </c:pt>
                <c:pt idx="78">
                  <c:v>27.835919275166987</c:v>
                </c:pt>
                <c:pt idx="79">
                  <c:v>28.21201237660614</c:v>
                </c:pt>
                <c:pt idx="80">
                  <c:v>28.615187015189576</c:v>
                </c:pt>
                <c:pt idx="81">
                  <c:v>28.991076229977011</c:v>
                </c:pt>
                <c:pt idx="82">
                  <c:v>29.339778805095136</c:v>
                </c:pt>
                <c:pt idx="83">
                  <c:v>29.905351620367924</c:v>
                </c:pt>
                <c:pt idx="84">
                  <c:v>30.253810088191074</c:v>
                </c:pt>
                <c:pt idx="85">
                  <c:v>30.710565896033415</c:v>
                </c:pt>
                <c:pt idx="86">
                  <c:v>31.167358723568157</c:v>
                </c:pt>
                <c:pt idx="87">
                  <c:v>31.48834633512115</c:v>
                </c:pt>
                <c:pt idx="88">
                  <c:v>32.026169004203894</c:v>
                </c:pt>
                <c:pt idx="89">
                  <c:v>32.292804768871633</c:v>
                </c:pt>
                <c:pt idx="90">
                  <c:v>32.776170488543983</c:v>
                </c:pt>
                <c:pt idx="91">
                  <c:v>33.205104031382007</c:v>
                </c:pt>
                <c:pt idx="92">
                  <c:v>33.552886458386467</c:v>
                </c:pt>
                <c:pt idx="93">
                  <c:v>33.873292359750508</c:v>
                </c:pt>
                <c:pt idx="94">
                  <c:v>34.166713058673622</c:v>
                </c:pt>
                <c:pt idx="95">
                  <c:v>34.730684758333211</c:v>
                </c:pt>
                <c:pt idx="96">
                  <c:v>35.159138965740624</c:v>
                </c:pt>
                <c:pt idx="97">
                  <c:v>35.533352830689637</c:v>
                </c:pt>
                <c:pt idx="98">
                  <c:v>35.853458538533005</c:v>
                </c:pt>
                <c:pt idx="99">
                  <c:v>36.389888292979379</c:v>
                </c:pt>
                <c:pt idx="100">
                  <c:v>36.736660444228107</c:v>
                </c:pt>
                <c:pt idx="101">
                  <c:v>37.083566757068809</c:v>
                </c:pt>
                <c:pt idx="102">
                  <c:v>37.51132479941873</c:v>
                </c:pt>
                <c:pt idx="103">
                  <c:v>37.830918605635986</c:v>
                </c:pt>
                <c:pt idx="104">
                  <c:v>38.177347531450948</c:v>
                </c:pt>
                <c:pt idx="105">
                  <c:v>38.415624830096135</c:v>
                </c:pt>
                <c:pt idx="106">
                  <c:v>38.897194009147483</c:v>
                </c:pt>
                <c:pt idx="107">
                  <c:v>39.135311482925204</c:v>
                </c:pt>
                <c:pt idx="108">
                  <c:v>39.481255840450785</c:v>
                </c:pt>
                <c:pt idx="109">
                  <c:v>39.800371201936798</c:v>
                </c:pt>
                <c:pt idx="110">
                  <c:v>40.146460186771947</c:v>
                </c:pt>
                <c:pt idx="111">
                  <c:v>40.519262933416201</c:v>
                </c:pt>
                <c:pt idx="112">
                  <c:v>40.919057924593289</c:v>
                </c:pt>
                <c:pt idx="113">
                  <c:v>41.075736920654549</c:v>
                </c:pt>
                <c:pt idx="114">
                  <c:v>41.529140943280083</c:v>
                </c:pt>
                <c:pt idx="115">
                  <c:v>42.009763921261424</c:v>
                </c:pt>
                <c:pt idx="116">
                  <c:v>42.139151759649565</c:v>
                </c:pt>
                <c:pt idx="117">
                  <c:v>42.64642701334941</c:v>
                </c:pt>
                <c:pt idx="118">
                  <c:v>42.991684140645589</c:v>
                </c:pt>
                <c:pt idx="119">
                  <c:v>43.228822819323284</c:v>
                </c:pt>
                <c:pt idx="120">
                  <c:v>43.57390954469696</c:v>
                </c:pt>
                <c:pt idx="121">
                  <c:v>43.837972719086906</c:v>
                </c:pt>
                <c:pt idx="122">
                  <c:v>44.182703860573156</c:v>
                </c:pt>
                <c:pt idx="123">
                  <c:v>44.554494049044592</c:v>
                </c:pt>
                <c:pt idx="124">
                  <c:v>44.845239476753704</c:v>
                </c:pt>
                <c:pt idx="125">
                  <c:v>45.189645735646195</c:v>
                </c:pt>
                <c:pt idx="126">
                  <c:v>45.507279251730949</c:v>
                </c:pt>
                <c:pt idx="127">
                  <c:v>45.797778234059251</c:v>
                </c:pt>
                <c:pt idx="128">
                  <c:v>46.088246431590676</c:v>
                </c:pt>
                <c:pt idx="129">
                  <c:v>46.405441723587387</c:v>
                </c:pt>
                <c:pt idx="130">
                  <c:v>46.561024741913343</c:v>
                </c:pt>
                <c:pt idx="131">
                  <c:v>46.905155858204864</c:v>
                </c:pt>
                <c:pt idx="132">
                  <c:v>47.222061923416902</c:v>
                </c:pt>
                <c:pt idx="133">
                  <c:v>47.458274024244929</c:v>
                </c:pt>
                <c:pt idx="134">
                  <c:v>47.667442442651804</c:v>
                </c:pt>
                <c:pt idx="135">
                  <c:v>48.064994541488204</c:v>
                </c:pt>
                <c:pt idx="136">
                  <c:v>48.381768226507006</c:v>
                </c:pt>
                <c:pt idx="137">
                  <c:v>48.509916072206124</c:v>
                </c:pt>
                <c:pt idx="138">
                  <c:v>48.93421018472219</c:v>
                </c:pt>
                <c:pt idx="139">
                  <c:v>49.035334082557995</c:v>
                </c:pt>
                <c:pt idx="140">
                  <c:v>49.324896578006133</c:v>
                </c:pt>
                <c:pt idx="141">
                  <c:v>49.560467069112804</c:v>
                </c:pt>
                <c:pt idx="142">
                  <c:v>49.822926678466331</c:v>
                </c:pt>
                <c:pt idx="143">
                  <c:v>50.165959117090097</c:v>
                </c:pt>
                <c:pt idx="144">
                  <c:v>50.213156616159608</c:v>
                </c:pt>
                <c:pt idx="145">
                  <c:v>50.529151050570704</c:v>
                </c:pt>
                <c:pt idx="146">
                  <c:v>50.818171388448548</c:v>
                </c:pt>
                <c:pt idx="147">
                  <c:v>51.053449785831958</c:v>
                </c:pt>
                <c:pt idx="148">
                  <c:v>51.342426256766089</c:v>
                </c:pt>
                <c:pt idx="149">
                  <c:v>51.496725053612579</c:v>
                </c:pt>
                <c:pt idx="150">
                  <c:v>51.812382441816737</c:v>
                </c:pt>
                <c:pt idx="151">
                  <c:v>51.805567032944055</c:v>
                </c:pt>
                <c:pt idx="152">
                  <c:v>52.201642046053962</c:v>
                </c:pt>
                <c:pt idx="153">
                  <c:v>52.355951503458471</c:v>
                </c:pt>
                <c:pt idx="154">
                  <c:v>52.563774019454854</c:v>
                </c:pt>
                <c:pt idx="155">
                  <c:v>52.771757418024151</c:v>
                </c:pt>
                <c:pt idx="156">
                  <c:v>52.952612796076096</c:v>
                </c:pt>
                <c:pt idx="157">
                  <c:v>53.267991952065813</c:v>
                </c:pt>
                <c:pt idx="158">
                  <c:v>53.421773141243307</c:v>
                </c:pt>
                <c:pt idx="159">
                  <c:v>53.602685190042394</c:v>
                </c:pt>
                <c:pt idx="160">
                  <c:v>53.756487032311441</c:v>
                </c:pt>
                <c:pt idx="161">
                  <c:v>53.937191715164431</c:v>
                </c:pt>
                <c:pt idx="162">
                  <c:v>54.144733549523096</c:v>
                </c:pt>
                <c:pt idx="163">
                  <c:v>54.325335106090165</c:v>
                </c:pt>
                <c:pt idx="164">
                  <c:v>54.532540784941261</c:v>
                </c:pt>
                <c:pt idx="165">
                  <c:v>54.739972172578575</c:v>
                </c:pt>
                <c:pt idx="166">
                  <c:v>54.813036545366458</c:v>
                </c:pt>
                <c:pt idx="167">
                  <c:v>55.020372349828051</c:v>
                </c:pt>
                <c:pt idx="168">
                  <c:v>55.200670567592283</c:v>
                </c:pt>
                <c:pt idx="169">
                  <c:v>55.488141979272939</c:v>
                </c:pt>
                <c:pt idx="170">
                  <c:v>55.668498732686146</c:v>
                </c:pt>
                <c:pt idx="171">
                  <c:v>55.902229901767953</c:v>
                </c:pt>
                <c:pt idx="172">
                  <c:v>55.975183521656561</c:v>
                </c:pt>
                <c:pt idx="173">
                  <c:v>56.128374065817127</c:v>
                </c:pt>
                <c:pt idx="174">
                  <c:v>56.308601695656591</c:v>
                </c:pt>
                <c:pt idx="175">
                  <c:v>56.408192254534072</c:v>
                </c:pt>
                <c:pt idx="176">
                  <c:v>56.668439645006345</c:v>
                </c:pt>
                <c:pt idx="177">
                  <c:v>56.660841868078137</c:v>
                </c:pt>
                <c:pt idx="178">
                  <c:v>57.081683351508673</c:v>
                </c:pt>
                <c:pt idx="179">
                  <c:v>57.073968781626149</c:v>
                </c:pt>
                <c:pt idx="180">
                  <c:v>57.120024877292678</c:v>
                </c:pt>
                <c:pt idx="181">
                  <c:v>57.326466920609334</c:v>
                </c:pt>
                <c:pt idx="182">
                  <c:v>57.37247374946719</c:v>
                </c:pt>
                <c:pt idx="183">
                  <c:v>57.712542859135112</c:v>
                </c:pt>
                <c:pt idx="184">
                  <c:v>57.865432319075637</c:v>
                </c:pt>
                <c:pt idx="185">
                  <c:v>57.937851909025653</c:v>
                </c:pt>
                <c:pt idx="186">
                  <c:v>57.957121372541167</c:v>
                </c:pt>
                <c:pt idx="187">
                  <c:v>58.029565679398615</c:v>
                </c:pt>
                <c:pt idx="188">
                  <c:v>58.209001616673618</c:v>
                </c:pt>
                <c:pt idx="189">
                  <c:v>58.388266094320727</c:v>
                </c:pt>
                <c:pt idx="190">
                  <c:v>58.460677918485715</c:v>
                </c:pt>
                <c:pt idx="191">
                  <c:v>58.613128569816752</c:v>
                </c:pt>
                <c:pt idx="192">
                  <c:v>58.712332899181717</c:v>
                </c:pt>
                <c:pt idx="193">
                  <c:v>58.811447908100888</c:v>
                </c:pt>
                <c:pt idx="194">
                  <c:v>58.910350513055619</c:v>
                </c:pt>
                <c:pt idx="195">
                  <c:v>59.009285656371617</c:v>
                </c:pt>
                <c:pt idx="196">
                  <c:v>59.215030198581758</c:v>
                </c:pt>
                <c:pt idx="197">
                  <c:v>59.180487189346707</c:v>
                </c:pt>
                <c:pt idx="198">
                  <c:v>59.412975860647521</c:v>
                </c:pt>
                <c:pt idx="199">
                  <c:v>59.404924773410869</c:v>
                </c:pt>
                <c:pt idx="200">
                  <c:v>59.637255067230683</c:v>
                </c:pt>
                <c:pt idx="201">
                  <c:v>59.602790523042927</c:v>
                </c:pt>
                <c:pt idx="202">
                  <c:v>59.674837271805302</c:v>
                </c:pt>
                <c:pt idx="203">
                  <c:v>59.720177857537465</c:v>
                </c:pt>
                <c:pt idx="204">
                  <c:v>59.872165734879218</c:v>
                </c:pt>
                <c:pt idx="205">
                  <c:v>59.917588209284361</c:v>
                </c:pt>
                <c:pt idx="206">
                  <c:v>60.096178065664901</c:v>
                </c:pt>
                <c:pt idx="207">
                  <c:v>60.275094697375266</c:v>
                </c:pt>
                <c:pt idx="208">
                  <c:v>60.24031306421324</c:v>
                </c:pt>
                <c:pt idx="209">
                  <c:v>60.33879169626988</c:v>
                </c:pt>
                <c:pt idx="210">
                  <c:v>60.384048333586804</c:v>
                </c:pt>
                <c:pt idx="211">
                  <c:v>60.45594678090481</c:v>
                </c:pt>
                <c:pt idx="212">
                  <c:v>60.447929484575297</c:v>
                </c:pt>
                <c:pt idx="213">
                  <c:v>60.599679545186405</c:v>
                </c:pt>
                <c:pt idx="214">
                  <c:v>60.618159793394966</c:v>
                </c:pt>
                <c:pt idx="215">
                  <c:v>60.663528129979284</c:v>
                </c:pt>
                <c:pt idx="216">
                  <c:v>60.868394860130024</c:v>
                </c:pt>
                <c:pt idx="217">
                  <c:v>60.940030551135067</c:v>
                </c:pt>
                <c:pt idx="218">
                  <c:v>60.931815185534106</c:v>
                </c:pt>
                <c:pt idx="219">
                  <c:v>60.95048211876292</c:v>
                </c:pt>
                <c:pt idx="220">
                  <c:v>61.048695211071106</c:v>
                </c:pt>
                <c:pt idx="221">
                  <c:v>61.120322941450581</c:v>
                </c:pt>
                <c:pt idx="222">
                  <c:v>61.245482880458212</c:v>
                </c:pt>
                <c:pt idx="223">
                  <c:v>61.370094816680989</c:v>
                </c:pt>
                <c:pt idx="224">
                  <c:v>61.175675367667452</c:v>
                </c:pt>
                <c:pt idx="225">
                  <c:v>61.300515128087397</c:v>
                </c:pt>
                <c:pt idx="226">
                  <c:v>61.292178182023008</c:v>
                </c:pt>
                <c:pt idx="227">
                  <c:v>61.470226437520353</c:v>
                </c:pt>
                <c:pt idx="228">
                  <c:v>61.38220658218961</c:v>
                </c:pt>
                <c:pt idx="229">
                  <c:v>61.560126576978291</c:v>
                </c:pt>
                <c:pt idx="230">
                  <c:v>61.57859591411966</c:v>
                </c:pt>
                <c:pt idx="231">
                  <c:v>61.623384989938245</c:v>
                </c:pt>
                <c:pt idx="232">
                  <c:v>61.562093036269118</c:v>
                </c:pt>
                <c:pt idx="233">
                  <c:v>61.686536045790263</c:v>
                </c:pt>
                <c:pt idx="234">
                  <c:v>61.784627529800673</c:v>
                </c:pt>
                <c:pt idx="235">
                  <c:v>61.776149881070808</c:v>
                </c:pt>
                <c:pt idx="236">
                  <c:v>61.82112956655368</c:v>
                </c:pt>
                <c:pt idx="237">
                  <c:v>61.83940225397572</c:v>
                </c:pt>
                <c:pt idx="238">
                  <c:v>61.910657560682807</c:v>
                </c:pt>
                <c:pt idx="239">
                  <c:v>61.849305234297276</c:v>
                </c:pt>
                <c:pt idx="240">
                  <c:v>62.053493335034318</c:v>
                </c:pt>
                <c:pt idx="241">
                  <c:v>62.071781220014259</c:v>
                </c:pt>
                <c:pt idx="242">
                  <c:v>62.169437959231004</c:v>
                </c:pt>
                <c:pt idx="243">
                  <c:v>62.108140383022089</c:v>
                </c:pt>
                <c:pt idx="244">
                  <c:v>62.0996080397843</c:v>
                </c:pt>
                <c:pt idx="245">
                  <c:v>62.11780582495652</c:v>
                </c:pt>
                <c:pt idx="246">
                  <c:v>62.348376653516539</c:v>
                </c:pt>
                <c:pt idx="247">
                  <c:v>62.233958733633074</c:v>
                </c:pt>
                <c:pt idx="248">
                  <c:v>62.252124537131181</c:v>
                </c:pt>
                <c:pt idx="249">
                  <c:v>62.376169070023593</c:v>
                </c:pt>
                <c:pt idx="250">
                  <c:v>62.26165634632639</c:v>
                </c:pt>
                <c:pt idx="251">
                  <c:v>62.332961754872827</c:v>
                </c:pt>
                <c:pt idx="252">
                  <c:v>62.457069137739211</c:v>
                </c:pt>
                <c:pt idx="253">
                  <c:v>62.501687644629214</c:v>
                </c:pt>
                <c:pt idx="254">
                  <c:v>62.811318560924065</c:v>
                </c:pt>
                <c:pt idx="255">
                  <c:v>62.537752320159257</c:v>
                </c:pt>
                <c:pt idx="256">
                  <c:v>62.661821542124699</c:v>
                </c:pt>
                <c:pt idx="257">
                  <c:v>62.627035204956655</c:v>
                </c:pt>
                <c:pt idx="258">
                  <c:v>62.618546951337464</c:v>
                </c:pt>
                <c:pt idx="259">
                  <c:v>62.663160002693871</c:v>
                </c:pt>
                <c:pt idx="260">
                  <c:v>62.681079945332669</c:v>
                </c:pt>
                <c:pt idx="261">
                  <c:v>62.699190386298312</c:v>
                </c:pt>
                <c:pt idx="262">
                  <c:v>62.796716248377038</c:v>
                </c:pt>
                <c:pt idx="263">
                  <c:v>62.867478775659947</c:v>
                </c:pt>
                <c:pt idx="264">
                  <c:v>62.965017385873352</c:v>
                </c:pt>
                <c:pt idx="265">
                  <c:v>62.956342836914928</c:v>
                </c:pt>
                <c:pt idx="266">
                  <c:v>63.000985364853477</c:v>
                </c:pt>
                <c:pt idx="267">
                  <c:v>62.99230352329397</c:v>
                </c:pt>
                <c:pt idx="268">
                  <c:v>62.984085596932346</c:v>
                </c:pt>
                <c:pt idx="269">
                  <c:v>63.054751177156163</c:v>
                </c:pt>
                <c:pt idx="270">
                  <c:v>63.046323825106128</c:v>
                </c:pt>
                <c:pt idx="271">
                  <c:v>63.407885222060088</c:v>
                </c:pt>
                <c:pt idx="272">
                  <c:v>63.108585406303916</c:v>
                </c:pt>
                <c:pt idx="273">
                  <c:v>63.020776340544955</c:v>
                </c:pt>
                <c:pt idx="274">
                  <c:v>63.065145284606444</c:v>
                </c:pt>
                <c:pt idx="275">
                  <c:v>63.24150558130242</c:v>
                </c:pt>
                <c:pt idx="276">
                  <c:v>63.074501375517343</c:v>
                </c:pt>
                <c:pt idx="277">
                  <c:v>63.330136362826579</c:v>
                </c:pt>
                <c:pt idx="278">
                  <c:v>63.295246008673246</c:v>
                </c:pt>
                <c:pt idx="279">
                  <c:v>63.497950510444639</c:v>
                </c:pt>
                <c:pt idx="280">
                  <c:v>63.41008903259484</c:v>
                </c:pt>
                <c:pt idx="281">
                  <c:v>63.322382592103452</c:v>
                </c:pt>
                <c:pt idx="282">
                  <c:v>63.393114139749059</c:v>
                </c:pt>
                <c:pt idx="283">
                  <c:v>63.463757563826221</c:v>
                </c:pt>
                <c:pt idx="284">
                  <c:v>63.375871925756144</c:v>
                </c:pt>
                <c:pt idx="285">
                  <c:v>63.499210941247725</c:v>
                </c:pt>
                <c:pt idx="286">
                  <c:v>63.622581159051435</c:v>
                </c:pt>
                <c:pt idx="287">
                  <c:v>63.587807597852418</c:v>
                </c:pt>
                <c:pt idx="288">
                  <c:v>63.71112835400703</c:v>
                </c:pt>
                <c:pt idx="289">
                  <c:v>63.649566991613995</c:v>
                </c:pt>
                <c:pt idx="290">
                  <c:v>63.904846951722902</c:v>
                </c:pt>
                <c:pt idx="291">
                  <c:v>63.737788246270384</c:v>
                </c:pt>
                <c:pt idx="292">
                  <c:v>63.808412854323421</c:v>
                </c:pt>
                <c:pt idx="293">
                  <c:v>63.773225340594081</c:v>
                </c:pt>
                <c:pt idx="294">
                  <c:v>63.843754059293474</c:v>
                </c:pt>
                <c:pt idx="295">
                  <c:v>63.861481332525727</c:v>
                </c:pt>
                <c:pt idx="296">
                  <c:v>63.905756780988099</c:v>
                </c:pt>
                <c:pt idx="297">
                  <c:v>63.870632729588579</c:v>
                </c:pt>
                <c:pt idx="298">
                  <c:v>64.019867844871499</c:v>
                </c:pt>
                <c:pt idx="299">
                  <c:v>63.985138623800253</c:v>
                </c:pt>
                <c:pt idx="300">
                  <c:v>63.976281759815379</c:v>
                </c:pt>
                <c:pt idx="301">
                  <c:v>63.967830553722933</c:v>
                </c:pt>
                <c:pt idx="302">
                  <c:v>64.064434736798489</c:v>
                </c:pt>
                <c:pt idx="303">
                  <c:v>64.05569872958381</c:v>
                </c:pt>
                <c:pt idx="304">
                  <c:v>64.17851624059665</c:v>
                </c:pt>
                <c:pt idx="305">
                  <c:v>64.17003372085469</c:v>
                </c:pt>
                <c:pt idx="306">
                  <c:v>64.13489475024079</c:v>
                </c:pt>
                <c:pt idx="307">
                  <c:v>64.178839387391861</c:v>
                </c:pt>
                <c:pt idx="308">
                  <c:v>64.24914776933565</c:v>
                </c:pt>
                <c:pt idx="309">
                  <c:v>64.555920375696701</c:v>
                </c:pt>
                <c:pt idx="310">
                  <c:v>64.231543152038171</c:v>
                </c:pt>
                <c:pt idx="311">
                  <c:v>64.406869597279638</c:v>
                </c:pt>
                <c:pt idx="312">
                  <c:v>64.477304375030315</c:v>
                </c:pt>
                <c:pt idx="313">
                  <c:v>64.494724078637773</c:v>
                </c:pt>
                <c:pt idx="314">
                  <c:v>64.459695916591841</c:v>
                </c:pt>
                <c:pt idx="315">
                  <c:v>64.529815108423463</c:v>
                </c:pt>
                <c:pt idx="316">
                  <c:v>64.468437174431187</c:v>
                </c:pt>
                <c:pt idx="317">
                  <c:v>64.61743349878094</c:v>
                </c:pt>
                <c:pt idx="318">
                  <c:v>64.503506771763398</c:v>
                </c:pt>
                <c:pt idx="319">
                  <c:v>64.626182466736566</c:v>
                </c:pt>
                <c:pt idx="320">
                  <c:v>64.538821422758645</c:v>
                </c:pt>
                <c:pt idx="321">
                  <c:v>64.634848683154303</c:v>
                </c:pt>
                <c:pt idx="322">
                  <c:v>64.599820548942773</c:v>
                </c:pt>
                <c:pt idx="323">
                  <c:v>64.722338701465674</c:v>
                </c:pt>
                <c:pt idx="324">
                  <c:v>64.660913365566444</c:v>
                </c:pt>
                <c:pt idx="325">
                  <c:v>64.730817592672963</c:v>
                </c:pt>
                <c:pt idx="326">
                  <c:v>64.695854590852605</c:v>
                </c:pt>
                <c:pt idx="327">
                  <c:v>64.896941220728991</c:v>
                </c:pt>
                <c:pt idx="328">
                  <c:v>64.809552036217951</c:v>
                </c:pt>
                <c:pt idx="329">
                  <c:v>64.905623553238343</c:v>
                </c:pt>
                <c:pt idx="330">
                  <c:v>64.975434841432957</c:v>
                </c:pt>
                <c:pt idx="331">
                  <c:v>64.992906706621966</c:v>
                </c:pt>
                <c:pt idx="332">
                  <c:v>65.010026495052273</c:v>
                </c:pt>
                <c:pt idx="333">
                  <c:v>65.001539326972988</c:v>
                </c:pt>
                <c:pt idx="334">
                  <c:v>65.123724552773467</c:v>
                </c:pt>
                <c:pt idx="335">
                  <c:v>65.088591733552107</c:v>
                </c:pt>
                <c:pt idx="336">
                  <c:v>65.236936789659353</c:v>
                </c:pt>
                <c:pt idx="337">
                  <c:v>65.123381178099407</c:v>
                </c:pt>
                <c:pt idx="338">
                  <c:v>65.166864460813315</c:v>
                </c:pt>
                <c:pt idx="339">
                  <c:v>65.210264101289852</c:v>
                </c:pt>
                <c:pt idx="340">
                  <c:v>65.306179578915135</c:v>
                </c:pt>
                <c:pt idx="341">
                  <c:v>65.271174630721475</c:v>
                </c:pt>
                <c:pt idx="342">
                  <c:v>65.288276688667565</c:v>
                </c:pt>
                <c:pt idx="343">
                  <c:v>65.174723610033993</c:v>
                </c:pt>
                <c:pt idx="344">
                  <c:v>65.323083947202178</c:v>
                </c:pt>
                <c:pt idx="345">
                  <c:v>65.287947314674113</c:v>
                </c:pt>
                <c:pt idx="346">
                  <c:v>65.436247529635125</c:v>
                </c:pt>
                <c:pt idx="347">
                  <c:v>65.322448367467416</c:v>
                </c:pt>
                <c:pt idx="348">
                  <c:v>65.523033338760342</c:v>
                </c:pt>
                <c:pt idx="349">
                  <c:v>65.409387376883558</c:v>
                </c:pt>
                <c:pt idx="350">
                  <c:v>65.400549969112944</c:v>
                </c:pt>
                <c:pt idx="351">
                  <c:v>65.365416760210564</c:v>
                </c:pt>
                <c:pt idx="352">
                  <c:v>65.487208964915908</c:v>
                </c:pt>
                <c:pt idx="353">
                  <c:v>65.582955432336462</c:v>
                </c:pt>
                <c:pt idx="354">
                  <c:v>65.678463860351542</c:v>
                </c:pt>
                <c:pt idx="355">
                  <c:v>65.931147932827344</c:v>
                </c:pt>
                <c:pt idx="356">
                  <c:v>65.582148086795883</c:v>
                </c:pt>
                <c:pt idx="357">
                  <c:v>65.808355713174819</c:v>
                </c:pt>
                <c:pt idx="358">
                  <c:v>65.799594849880975</c:v>
                </c:pt>
                <c:pt idx="359">
                  <c:v>65.764425539819968</c:v>
                </c:pt>
                <c:pt idx="360">
                  <c:v>65.833621159912241</c:v>
                </c:pt>
                <c:pt idx="361">
                  <c:v>65.850974311576465</c:v>
                </c:pt>
                <c:pt idx="362">
                  <c:v>65.868039711676715</c:v>
                </c:pt>
                <c:pt idx="363">
                  <c:v>65.885168156591533</c:v>
                </c:pt>
                <c:pt idx="364">
                  <c:v>65.7976380189059</c:v>
                </c:pt>
                <c:pt idx="365">
                  <c:v>65.841013387824717</c:v>
                </c:pt>
                <c:pt idx="366">
                  <c:v>65.884374728228522</c:v>
                </c:pt>
                <c:pt idx="367">
                  <c:v>66.031909387084625</c:v>
                </c:pt>
                <c:pt idx="368">
                  <c:v>65.970562766741864</c:v>
                </c:pt>
                <c:pt idx="369">
                  <c:v>66.013740790082466</c:v>
                </c:pt>
                <c:pt idx="370">
                  <c:v>65.952830723766397</c:v>
                </c:pt>
                <c:pt idx="371">
                  <c:v>66.047742605881126</c:v>
                </c:pt>
                <c:pt idx="372">
                  <c:v>66.22150512220793</c:v>
                </c:pt>
                <c:pt idx="373">
                  <c:v>66.160232235072044</c:v>
                </c:pt>
                <c:pt idx="374">
                  <c:v>66.203483908116482</c:v>
                </c:pt>
                <c:pt idx="375">
                  <c:v>66.272509655139061</c:v>
                </c:pt>
                <c:pt idx="376">
                  <c:v>66.21145952634771</c:v>
                </c:pt>
                <c:pt idx="377">
                  <c:v>66.150070208104125</c:v>
                </c:pt>
                <c:pt idx="378">
                  <c:v>66.297602027855987</c:v>
                </c:pt>
                <c:pt idx="379">
                  <c:v>66.340439303020389</c:v>
                </c:pt>
                <c:pt idx="380">
                  <c:v>66.383474758793739</c:v>
                </c:pt>
                <c:pt idx="381">
                  <c:v>66.478524142623087</c:v>
                </c:pt>
                <c:pt idx="382">
                  <c:v>66.495548960233577</c:v>
                </c:pt>
                <c:pt idx="383">
                  <c:v>66.434368176978978</c:v>
                </c:pt>
                <c:pt idx="384">
                  <c:v>66.503182967423641</c:v>
                </c:pt>
                <c:pt idx="385">
                  <c:v>66.494296849531509</c:v>
                </c:pt>
                <c:pt idx="386">
                  <c:v>66.484984197980509</c:v>
                </c:pt>
                <c:pt idx="387">
                  <c:v>66.840493292743474</c:v>
                </c:pt>
                <c:pt idx="388">
                  <c:v>66.571026161797818</c:v>
                </c:pt>
                <c:pt idx="389">
                  <c:v>66.587862373817529</c:v>
                </c:pt>
                <c:pt idx="390">
                  <c:v>66.604548892675098</c:v>
                </c:pt>
                <c:pt idx="391">
                  <c:v>66.543542853502345</c:v>
                </c:pt>
                <c:pt idx="392">
                  <c:v>66.638470545530879</c:v>
                </c:pt>
                <c:pt idx="393">
                  <c:v>66.603407173025687</c:v>
                </c:pt>
                <c:pt idx="394">
                  <c:v>66.750230803278555</c:v>
                </c:pt>
                <c:pt idx="395">
                  <c:v>66.637086527819577</c:v>
                </c:pt>
                <c:pt idx="396">
                  <c:v>66.758006960520561</c:v>
                </c:pt>
                <c:pt idx="397">
                  <c:v>66.774850242466528</c:v>
                </c:pt>
                <c:pt idx="398">
                  <c:v>66.869581730125333</c:v>
                </c:pt>
                <c:pt idx="399">
                  <c:v>66.83442925984923</c:v>
                </c:pt>
                <c:pt idx="400">
                  <c:v>66.773230551269933</c:v>
                </c:pt>
                <c:pt idx="401">
                  <c:v>66.841937260913426</c:v>
                </c:pt>
                <c:pt idx="402">
                  <c:v>66.832985036427658</c:v>
                </c:pt>
                <c:pt idx="403">
                  <c:v>66.979357833629706</c:v>
                </c:pt>
                <c:pt idx="404">
                  <c:v>66.9183061182801</c:v>
                </c:pt>
                <c:pt idx="405">
                  <c:v>67.142728449117612</c:v>
                </c:pt>
                <c:pt idx="406">
                  <c:v>66.977681026336256</c:v>
                </c:pt>
                <c:pt idx="407">
                  <c:v>67.072459971570652</c:v>
                </c:pt>
                <c:pt idx="408">
                  <c:v>67.037300431368294</c:v>
                </c:pt>
                <c:pt idx="409">
                  <c:v>67.131752545604115</c:v>
                </c:pt>
                <c:pt idx="410">
                  <c:v>67.096661477915518</c:v>
                </c:pt>
                <c:pt idx="411">
                  <c:v>67.24303126900719</c:v>
                </c:pt>
                <c:pt idx="412">
                  <c:v>67.182134841525169</c:v>
                </c:pt>
                <c:pt idx="413">
                  <c:v>67.120820119353425</c:v>
                </c:pt>
                <c:pt idx="414">
                  <c:v>67.111959776074173</c:v>
                </c:pt>
                <c:pt idx="415">
                  <c:v>67.206308624852284</c:v>
                </c:pt>
                <c:pt idx="416">
                  <c:v>67.196929560529838</c:v>
                </c:pt>
                <c:pt idx="417">
                  <c:v>67.187478349558717</c:v>
                </c:pt>
                <c:pt idx="418">
                  <c:v>67.30819266885959</c:v>
                </c:pt>
                <c:pt idx="419">
                  <c:v>67.324564937847185</c:v>
                </c:pt>
                <c:pt idx="420">
                  <c:v>67.289615213014145</c:v>
                </c:pt>
                <c:pt idx="421">
                  <c:v>67.409824978958625</c:v>
                </c:pt>
                <c:pt idx="422">
                  <c:v>67.426240586037238</c:v>
                </c:pt>
                <c:pt idx="423">
                  <c:v>67.442938823158329</c:v>
                </c:pt>
                <c:pt idx="424">
                  <c:v>67.459629990353164</c:v>
                </c:pt>
                <c:pt idx="425">
                  <c:v>67.864631276261321</c:v>
                </c:pt>
                <c:pt idx="426">
                  <c:v>67.570440595570744</c:v>
                </c:pt>
                <c:pt idx="427">
                  <c:v>67.535038339791186</c:v>
                </c:pt>
                <c:pt idx="428">
                  <c:v>67.732943475035881</c:v>
                </c:pt>
                <c:pt idx="429">
                  <c:v>67.620178999353357</c:v>
                </c:pt>
                <c:pt idx="430">
                  <c:v>67.688202570417559</c:v>
                </c:pt>
                <c:pt idx="431">
                  <c:v>67.653229520394916</c:v>
                </c:pt>
                <c:pt idx="432">
                  <c:v>67.64384001818928</c:v>
                </c:pt>
                <c:pt idx="433">
                  <c:v>67.686251427719412</c:v>
                </c:pt>
                <c:pt idx="434">
                  <c:v>67.676781901742629</c:v>
                </c:pt>
                <c:pt idx="435">
                  <c:v>67.745174556356574</c:v>
                </c:pt>
                <c:pt idx="436">
                  <c:v>67.709913754770071</c:v>
                </c:pt>
                <c:pt idx="437">
                  <c:v>67.726505497648247</c:v>
                </c:pt>
                <c:pt idx="438">
                  <c:v>67.846256080235264</c:v>
                </c:pt>
                <c:pt idx="439">
                  <c:v>67.811207181594796</c:v>
                </c:pt>
                <c:pt idx="440">
                  <c:v>67.801785363702777</c:v>
                </c:pt>
                <c:pt idx="441">
                  <c:v>67.870016300713132</c:v>
                </c:pt>
                <c:pt idx="442">
                  <c:v>67.989670298087617</c:v>
                </c:pt>
                <c:pt idx="443">
                  <c:v>67.877052648628705</c:v>
                </c:pt>
                <c:pt idx="444">
                  <c:v>68.022492048564004</c:v>
                </c:pt>
                <c:pt idx="445">
                  <c:v>67.909895942896014</c:v>
                </c:pt>
                <c:pt idx="446">
                  <c:v>67.977905568948302</c:v>
                </c:pt>
                <c:pt idx="447">
                  <c:v>68.046113765290443</c:v>
                </c:pt>
                <c:pt idx="448">
                  <c:v>67.933260080499565</c:v>
                </c:pt>
                <c:pt idx="449">
                  <c:v>68.13048533378452</c:v>
                </c:pt>
                <c:pt idx="450">
                  <c:v>68.121079548481077</c:v>
                </c:pt>
                <c:pt idx="451">
                  <c:v>68.163199977662089</c:v>
                </c:pt>
                <c:pt idx="452">
                  <c:v>68.153639990030968</c:v>
                </c:pt>
                <c:pt idx="453">
                  <c:v>68.170166878861551</c:v>
                </c:pt>
                <c:pt idx="454">
                  <c:v>68.212475969302034</c:v>
                </c:pt>
                <c:pt idx="455">
                  <c:v>68.228690723673594</c:v>
                </c:pt>
                <c:pt idx="456">
                  <c:v>68.245192951265494</c:v>
                </c:pt>
                <c:pt idx="457">
                  <c:v>68.235688548841608</c:v>
                </c:pt>
                <c:pt idx="458">
                  <c:v>68.27773396443547</c:v>
                </c:pt>
                <c:pt idx="459">
                  <c:v>68.397005100254489</c:v>
                </c:pt>
                <c:pt idx="460">
                  <c:v>68.336087797006087</c:v>
                </c:pt>
                <c:pt idx="461">
                  <c:v>68.37794602656129</c:v>
                </c:pt>
                <c:pt idx="462">
                  <c:v>68.420233239198637</c:v>
                </c:pt>
                <c:pt idx="463">
                  <c:v>68.384791681309594</c:v>
                </c:pt>
                <c:pt idx="464">
                  <c:v>68.452814667852294</c:v>
                </c:pt>
                <c:pt idx="465">
                  <c:v>68.546492708670542</c:v>
                </c:pt>
                <c:pt idx="466">
                  <c:v>68.562606730510709</c:v>
                </c:pt>
                <c:pt idx="467">
                  <c:v>68.578787666140727</c:v>
                </c:pt>
                <c:pt idx="468">
                  <c:v>68.440600246870645</c:v>
                </c:pt>
                <c:pt idx="469">
                  <c:v>68.559879231977789</c:v>
                </c:pt>
                <c:pt idx="470">
                  <c:v>68.472969355063015</c:v>
                </c:pt>
                <c:pt idx="471">
                  <c:v>68.900947473590861</c:v>
                </c:pt>
                <c:pt idx="472">
                  <c:v>68.736982250539029</c:v>
                </c:pt>
                <c:pt idx="473">
                  <c:v>68.573134321459861</c:v>
                </c:pt>
                <c:pt idx="474">
                  <c:v>68.666507075070456</c:v>
                </c:pt>
                <c:pt idx="475">
                  <c:v>68.734137096186714</c:v>
                </c:pt>
                <c:pt idx="476">
                  <c:v>68.750249976818338</c:v>
                </c:pt>
                <c:pt idx="477">
                  <c:v>68.689234529633552</c:v>
                </c:pt>
                <c:pt idx="478">
                  <c:v>68.731493852247013</c:v>
                </c:pt>
                <c:pt idx="479">
                  <c:v>68.696043665707805</c:v>
                </c:pt>
                <c:pt idx="480">
                  <c:v>68.76346058700085</c:v>
                </c:pt>
                <c:pt idx="481">
                  <c:v>68.831004933971883</c:v>
                </c:pt>
                <c:pt idx="482">
                  <c:v>68.898751859379956</c:v>
                </c:pt>
                <c:pt idx="483">
                  <c:v>68.786453414306266</c:v>
                </c:pt>
                <c:pt idx="484">
                  <c:v>68.956463386370331</c:v>
                </c:pt>
                <c:pt idx="485">
                  <c:v>68.869786984026859</c:v>
                </c:pt>
                <c:pt idx="486">
                  <c:v>68.885981196644252</c:v>
                </c:pt>
                <c:pt idx="487">
                  <c:v>68.927765052802442</c:v>
                </c:pt>
                <c:pt idx="488">
                  <c:v>68.969459866858415</c:v>
                </c:pt>
                <c:pt idx="489">
                  <c:v>68.985700535014644</c:v>
                </c:pt>
                <c:pt idx="490">
                  <c:v>69.052881309638337</c:v>
                </c:pt>
                <c:pt idx="491">
                  <c:v>69.094757965536701</c:v>
                </c:pt>
                <c:pt idx="492">
                  <c:v>69.033781235939955</c:v>
                </c:pt>
                <c:pt idx="493">
                  <c:v>68.972818868870547</c:v>
                </c:pt>
                <c:pt idx="494">
                  <c:v>69.091395648865159</c:v>
                </c:pt>
                <c:pt idx="495">
                  <c:v>69.133308266750419</c:v>
                </c:pt>
                <c:pt idx="496">
                  <c:v>69.072424253390807</c:v>
                </c:pt>
                <c:pt idx="497">
                  <c:v>69.344744507011626</c:v>
                </c:pt>
                <c:pt idx="498">
                  <c:v>69.001963440449515</c:v>
                </c:pt>
                <c:pt idx="499">
                  <c:v>69.351098412206852</c:v>
                </c:pt>
                <c:pt idx="500">
                  <c:v>69.239032383998961</c:v>
                </c:pt>
                <c:pt idx="501">
                  <c:v>69.229180079969638</c:v>
                </c:pt>
                <c:pt idx="502">
                  <c:v>69.296482379388067</c:v>
                </c:pt>
                <c:pt idx="503">
                  <c:v>69.286920304180285</c:v>
                </c:pt>
                <c:pt idx="504">
                  <c:v>69.481942997105193</c:v>
                </c:pt>
                <c:pt idx="505">
                  <c:v>69.293102193060463</c:v>
                </c:pt>
                <c:pt idx="506">
                  <c:v>69.41147948423145</c:v>
                </c:pt>
                <c:pt idx="507">
                  <c:v>69.324945120602479</c:v>
                </c:pt>
                <c:pt idx="508">
                  <c:v>69.340968959131828</c:v>
                </c:pt>
                <c:pt idx="509">
                  <c:v>69.433689164119471</c:v>
                </c:pt>
                <c:pt idx="510">
                  <c:v>69.398509388340926</c:v>
                </c:pt>
                <c:pt idx="511">
                  <c:v>69.491190513893912</c:v>
                </c:pt>
                <c:pt idx="512">
                  <c:v>69.558260841796141</c:v>
                </c:pt>
                <c:pt idx="513">
                  <c:v>69.445956384501756</c:v>
                </c:pt>
                <c:pt idx="514">
                  <c:v>69.564385809420003</c:v>
                </c:pt>
                <c:pt idx="515">
                  <c:v>69.529047739663497</c:v>
                </c:pt>
                <c:pt idx="516">
                  <c:v>69.544852772326806</c:v>
                </c:pt>
                <c:pt idx="517">
                  <c:v>69.586214993672684</c:v>
                </c:pt>
                <c:pt idx="518">
                  <c:v>69.62763867327476</c:v>
                </c:pt>
                <c:pt idx="519">
                  <c:v>69.592603747480553</c:v>
                </c:pt>
                <c:pt idx="520">
                  <c:v>69.684737788782456</c:v>
                </c:pt>
                <c:pt idx="521">
                  <c:v>69.598447671620193</c:v>
                </c:pt>
                <c:pt idx="522">
                  <c:v>69.690928723828051</c:v>
                </c:pt>
                <c:pt idx="523">
                  <c:v>69.681589072952534</c:v>
                </c:pt>
                <c:pt idx="524">
                  <c:v>69.82457431779136</c:v>
                </c:pt>
                <c:pt idx="525">
                  <c:v>69.738606355456</c:v>
                </c:pt>
                <c:pt idx="526">
                  <c:v>69.728496277463364</c:v>
                </c:pt>
                <c:pt idx="527">
                  <c:v>69.718994324462756</c:v>
                </c:pt>
                <c:pt idx="528">
                  <c:v>69.887788157880152</c:v>
                </c:pt>
                <c:pt idx="529">
                  <c:v>69.801696917185666</c:v>
                </c:pt>
                <c:pt idx="530">
                  <c:v>69.893796276880948</c:v>
                </c:pt>
                <c:pt idx="531">
                  <c:v>69.833085087032714</c:v>
                </c:pt>
                <c:pt idx="532">
                  <c:v>69.84869218959625</c:v>
                </c:pt>
                <c:pt idx="533">
                  <c:v>69.915764271062926</c:v>
                </c:pt>
                <c:pt idx="534">
                  <c:v>69.931273508033655</c:v>
                </c:pt>
                <c:pt idx="535">
                  <c:v>69.870732747942156</c:v>
                </c:pt>
                <c:pt idx="536">
                  <c:v>69.937231747869987</c:v>
                </c:pt>
                <c:pt idx="537">
                  <c:v>69.901965936099543</c:v>
                </c:pt>
                <c:pt idx="538">
                  <c:v>70.070699730812862</c:v>
                </c:pt>
                <c:pt idx="539">
                  <c:v>69.984371285743464</c:v>
                </c:pt>
                <c:pt idx="540">
                  <c:v>69.974511410769537</c:v>
                </c:pt>
                <c:pt idx="541">
                  <c:v>70.24484106264515</c:v>
                </c:pt>
                <c:pt idx="542">
                  <c:v>70.082397181944486</c:v>
                </c:pt>
                <c:pt idx="543">
                  <c:v>70.148704347496391</c:v>
                </c:pt>
                <c:pt idx="544">
                  <c:v>70.138969059096326</c:v>
                </c:pt>
                <c:pt idx="545">
                  <c:v>70.12938708232457</c:v>
                </c:pt>
                <c:pt idx="546">
                  <c:v>70.170420412929559</c:v>
                </c:pt>
                <c:pt idx="547">
                  <c:v>70.236819960706271</c:v>
                </c:pt>
                <c:pt idx="548">
                  <c:v>70.17638959166743</c:v>
                </c:pt>
                <c:pt idx="549">
                  <c:v>70.217160444303147</c:v>
                </c:pt>
                <c:pt idx="550">
                  <c:v>70.283747539965077</c:v>
                </c:pt>
                <c:pt idx="551">
                  <c:v>70.273830214882082</c:v>
                </c:pt>
                <c:pt idx="552">
                  <c:v>70.289275488504643</c:v>
                </c:pt>
                <c:pt idx="553">
                  <c:v>70.406688096593712</c:v>
                </c:pt>
                <c:pt idx="554">
                  <c:v>70.269895095015215</c:v>
                </c:pt>
                <c:pt idx="555">
                  <c:v>70.285249183290148</c:v>
                </c:pt>
                <c:pt idx="556">
                  <c:v>70.275324676943569</c:v>
                </c:pt>
                <c:pt idx="557">
                  <c:v>70.443505876203403</c:v>
                </c:pt>
                <c:pt idx="558">
                  <c:v>70.332268922098933</c:v>
                </c:pt>
                <c:pt idx="559">
                  <c:v>70.423606594664648</c:v>
                </c:pt>
                <c:pt idx="560">
                  <c:v>70.490198561338786</c:v>
                </c:pt>
                <c:pt idx="561">
                  <c:v>70.454599154821494</c:v>
                </c:pt>
                <c:pt idx="562">
                  <c:v>70.699144768019664</c:v>
                </c:pt>
                <c:pt idx="563">
                  <c:v>70.485794822268019</c:v>
                </c:pt>
                <c:pt idx="564">
                  <c:v>70.653452819153472</c:v>
                </c:pt>
                <c:pt idx="565">
                  <c:v>70.592909720976195</c:v>
                </c:pt>
                <c:pt idx="566">
                  <c:v>70.608626936248868</c:v>
                </c:pt>
                <c:pt idx="567">
                  <c:v>70.598641389161287</c:v>
                </c:pt>
                <c:pt idx="568">
                  <c:v>70.690185731814267</c:v>
                </c:pt>
                <c:pt idx="569">
                  <c:v>70.629582984613762</c:v>
                </c:pt>
                <c:pt idx="570">
                  <c:v>70.720936494927571</c:v>
                </c:pt>
                <c:pt idx="571">
                  <c:v>70.685712796536563</c:v>
                </c:pt>
                <c:pt idx="572">
                  <c:v>70.75196905305279</c:v>
                </c:pt>
                <c:pt idx="573">
                  <c:v>70.513673105389671</c:v>
                </c:pt>
                <c:pt idx="574">
                  <c:v>70.706734673151459</c:v>
                </c:pt>
                <c:pt idx="575">
                  <c:v>70.671521635318413</c:v>
                </c:pt>
                <c:pt idx="576">
                  <c:v>70.711989594501006</c:v>
                </c:pt>
                <c:pt idx="577">
                  <c:v>70.82896010952669</c:v>
                </c:pt>
                <c:pt idx="578">
                  <c:v>70.692038680233395</c:v>
                </c:pt>
                <c:pt idx="579">
                  <c:v>70.78370794347245</c:v>
                </c:pt>
                <c:pt idx="580">
                  <c:v>70.849776123250706</c:v>
                </c:pt>
                <c:pt idx="581">
                  <c:v>70.789220054263865</c:v>
                </c:pt>
                <c:pt idx="582">
                  <c:v>70.905694839423745</c:v>
                </c:pt>
                <c:pt idx="583">
                  <c:v>70.76923337284984</c:v>
                </c:pt>
                <c:pt idx="584">
                  <c:v>70.809851971562694</c:v>
                </c:pt>
                <c:pt idx="585">
                  <c:v>70.90102191430401</c:v>
                </c:pt>
                <c:pt idx="586">
                  <c:v>70.941682542893147</c:v>
                </c:pt>
                <c:pt idx="587">
                  <c:v>71.058272924130165</c:v>
                </c:pt>
                <c:pt idx="588">
                  <c:v>70.997728016719748</c:v>
                </c:pt>
                <c:pt idx="589">
                  <c:v>70.96219265705372</c:v>
                </c:pt>
                <c:pt idx="590">
                  <c:v>70.952358668030115</c:v>
                </c:pt>
                <c:pt idx="591">
                  <c:v>71.04341393322818</c:v>
                </c:pt>
                <c:pt idx="592">
                  <c:v>71.008112799660978</c:v>
                </c:pt>
                <c:pt idx="593">
                  <c:v>71.200457911120395</c:v>
                </c:pt>
                <c:pt idx="594">
                  <c:v>71.013791721743019</c:v>
                </c:pt>
                <c:pt idx="595">
                  <c:v>71.079254921811412</c:v>
                </c:pt>
                <c:pt idx="596">
                  <c:v>71.170448440251619</c:v>
                </c:pt>
                <c:pt idx="597">
                  <c:v>71.135061827379673</c:v>
                </c:pt>
                <c:pt idx="598">
                  <c:v>70.973305427417756</c:v>
                </c:pt>
                <c:pt idx="599">
                  <c:v>71.190904388756962</c:v>
                </c:pt>
                <c:pt idx="600">
                  <c:v>71.205979437621181</c:v>
                </c:pt>
                <c:pt idx="601">
                  <c:v>71.145566826901018</c:v>
                </c:pt>
                <c:pt idx="602">
                  <c:v>71.236657274723939</c:v>
                </c:pt>
                <c:pt idx="603">
                  <c:v>71.301990293513143</c:v>
                </c:pt>
                <c:pt idx="604">
                  <c:v>71.165976459039314</c:v>
                </c:pt>
                <c:pt idx="605">
                  <c:v>71.130529167273096</c:v>
                </c:pt>
                <c:pt idx="606">
                  <c:v>71.246805771824029</c:v>
                </c:pt>
                <c:pt idx="607">
                  <c:v>71.413140078114452</c:v>
                </c:pt>
                <c:pt idx="608">
                  <c:v>71.32757785717456</c:v>
                </c:pt>
                <c:pt idx="609">
                  <c:v>71.292351820697718</c:v>
                </c:pt>
                <c:pt idx="610">
                  <c:v>71.357827490557156</c:v>
                </c:pt>
                <c:pt idx="611">
                  <c:v>71.322522849861286</c:v>
                </c:pt>
                <c:pt idx="612">
                  <c:v>71.463724886735292</c:v>
                </c:pt>
                <c:pt idx="613">
                  <c:v>71.403187689441268</c:v>
                </c:pt>
                <c:pt idx="614">
                  <c:v>71.418477396852666</c:v>
                </c:pt>
                <c:pt idx="615">
                  <c:v>71.433523525821897</c:v>
                </c:pt>
                <c:pt idx="616">
                  <c:v>71.549486298018167</c:v>
                </c:pt>
                <c:pt idx="617">
                  <c:v>71.514009474001114</c:v>
                </c:pt>
                <c:pt idx="618">
                  <c:v>71.377881546505364</c:v>
                </c:pt>
                <c:pt idx="619">
                  <c:v>71.468672608003999</c:v>
                </c:pt>
                <c:pt idx="620">
                  <c:v>71.559356340229044</c:v>
                </c:pt>
                <c:pt idx="621">
                  <c:v>71.524202645241246</c:v>
                </c:pt>
                <c:pt idx="622">
                  <c:v>71.589420207125158</c:v>
                </c:pt>
                <c:pt idx="623">
                  <c:v>71.478628769709758</c:v>
                </c:pt>
                <c:pt idx="624">
                  <c:v>71.64447973242244</c:v>
                </c:pt>
                <c:pt idx="625">
                  <c:v>71.65983947107145</c:v>
                </c:pt>
                <c:pt idx="626">
                  <c:v>71.599190268332165</c:v>
                </c:pt>
                <c:pt idx="627">
                  <c:v>71.564123110354672</c:v>
                </c:pt>
                <c:pt idx="628">
                  <c:v>71.604251852250627</c:v>
                </c:pt>
                <c:pt idx="629">
                  <c:v>71.594036504726716</c:v>
                </c:pt>
                <c:pt idx="630">
                  <c:v>71.633985214013308</c:v>
                </c:pt>
                <c:pt idx="631">
                  <c:v>71.67431583848736</c:v>
                </c:pt>
                <c:pt idx="632">
                  <c:v>71.613777889665812</c:v>
                </c:pt>
                <c:pt idx="633">
                  <c:v>71.729228621064124</c:v>
                </c:pt>
                <c:pt idx="634">
                  <c:v>71.744373283650702</c:v>
                </c:pt>
                <c:pt idx="635">
                  <c:v>71.884830473179989</c:v>
                </c:pt>
                <c:pt idx="636">
                  <c:v>71.724043961324412</c:v>
                </c:pt>
                <c:pt idx="637">
                  <c:v>71.839481276563561</c:v>
                </c:pt>
                <c:pt idx="638">
                  <c:v>71.8042456093998</c:v>
                </c:pt>
                <c:pt idx="639">
                  <c:v>71.869374630199843</c:v>
                </c:pt>
                <c:pt idx="640">
                  <c:v>71.984653484454952</c:v>
                </c:pt>
                <c:pt idx="641">
                  <c:v>71.874276723263051</c:v>
                </c:pt>
                <c:pt idx="642">
                  <c:v>71.914320598210054</c:v>
                </c:pt>
                <c:pt idx="643">
                  <c:v>71.85373112799698</c:v>
                </c:pt>
                <c:pt idx="644">
                  <c:v>71.893601260898947</c:v>
                </c:pt>
                <c:pt idx="645">
                  <c:v>71.933696156218957</c:v>
                </c:pt>
                <c:pt idx="646">
                  <c:v>71.898464274527498</c:v>
                </c:pt>
                <c:pt idx="647">
                  <c:v>72.063964969714505</c:v>
                </c:pt>
                <c:pt idx="648">
                  <c:v>71.978365088892076</c:v>
                </c:pt>
                <c:pt idx="649">
                  <c:v>72.068520970405416</c:v>
                </c:pt>
                <c:pt idx="650">
                  <c:v>72.083618453759925</c:v>
                </c:pt>
                <c:pt idx="651">
                  <c:v>72.047896381239298</c:v>
                </c:pt>
                <c:pt idx="652">
                  <c:v>71.937492676391685</c:v>
                </c:pt>
                <c:pt idx="653">
                  <c:v>72.052590830012946</c:v>
                </c:pt>
                <c:pt idx="654">
                  <c:v>72.067830546922437</c:v>
                </c:pt>
                <c:pt idx="655">
                  <c:v>72.157399346216266</c:v>
                </c:pt>
                <c:pt idx="656">
                  <c:v>72.147305829664958</c:v>
                </c:pt>
                <c:pt idx="657">
                  <c:v>72.087002162610929</c:v>
                </c:pt>
                <c:pt idx="658">
                  <c:v>72.12655804564281</c:v>
                </c:pt>
                <c:pt idx="659">
                  <c:v>72.16641988390694</c:v>
                </c:pt>
                <c:pt idx="660">
                  <c:v>72.43167499882037</c:v>
                </c:pt>
                <c:pt idx="661">
                  <c:v>72.246020532585192</c:v>
                </c:pt>
                <c:pt idx="662">
                  <c:v>72.235745424700667</c:v>
                </c:pt>
                <c:pt idx="663">
                  <c:v>72.075449604692608</c:v>
                </c:pt>
                <c:pt idx="664">
                  <c:v>72.265435754550253</c:v>
                </c:pt>
                <c:pt idx="665">
                  <c:v>72.154927559533235</c:v>
                </c:pt>
                <c:pt idx="666">
                  <c:v>72.294776262223877</c:v>
                </c:pt>
                <c:pt idx="667">
                  <c:v>72.259457648681632</c:v>
                </c:pt>
                <c:pt idx="668">
                  <c:v>72.224146160734392</c:v>
                </c:pt>
                <c:pt idx="669">
                  <c:v>72.238966413911271</c:v>
                </c:pt>
                <c:pt idx="670">
                  <c:v>72.278476565097606</c:v>
                </c:pt>
                <c:pt idx="671">
                  <c:v>72.368485008031541</c:v>
                </c:pt>
                <c:pt idx="672">
                  <c:v>72.433212239914553</c:v>
                </c:pt>
                <c:pt idx="673">
                  <c:v>72.347790137118636</c:v>
                </c:pt>
                <c:pt idx="674">
                  <c:v>72.487347469779252</c:v>
                </c:pt>
                <c:pt idx="675">
                  <c:v>72.377177295171577</c:v>
                </c:pt>
                <c:pt idx="676">
                  <c:v>72.491929662598409</c:v>
                </c:pt>
                <c:pt idx="677">
                  <c:v>72.506348961888875</c:v>
                </c:pt>
                <c:pt idx="678">
                  <c:v>72.521003294474497</c:v>
                </c:pt>
                <c:pt idx="679">
                  <c:v>72.660825554527719</c:v>
                </c:pt>
                <c:pt idx="680">
                  <c:v>72.500324817996784</c:v>
                </c:pt>
                <c:pt idx="681">
                  <c:v>72.639780555260984</c:v>
                </c:pt>
                <c:pt idx="682">
                  <c:v>72.479807892116582</c:v>
                </c:pt>
                <c:pt idx="683">
                  <c:v>72.544142826597636</c:v>
                </c:pt>
                <c:pt idx="684">
                  <c:v>72.583649192311611</c:v>
                </c:pt>
                <c:pt idx="685">
                  <c:v>72.623222165637628</c:v>
                </c:pt>
                <c:pt idx="686">
                  <c:v>72.488050737923402</c:v>
                </c:pt>
                <c:pt idx="687">
                  <c:v>72.627289701229415</c:v>
                </c:pt>
                <c:pt idx="688">
                  <c:v>72.816962213572879</c:v>
                </c:pt>
                <c:pt idx="689">
                  <c:v>72.731470023870656</c:v>
                </c:pt>
                <c:pt idx="690">
                  <c:v>72.62129567410966</c:v>
                </c:pt>
                <c:pt idx="691">
                  <c:v>72.685755278667557</c:v>
                </c:pt>
                <c:pt idx="692">
                  <c:v>72.675454396170153</c:v>
                </c:pt>
                <c:pt idx="693">
                  <c:v>72.739719633425807</c:v>
                </c:pt>
                <c:pt idx="694">
                  <c:v>72.654528193931299</c:v>
                </c:pt>
                <c:pt idx="695">
                  <c:v>72.818651700892588</c:v>
                </c:pt>
                <c:pt idx="696">
                  <c:v>72.683778128613199</c:v>
                </c:pt>
                <c:pt idx="697">
                  <c:v>72.822760069483422</c:v>
                </c:pt>
                <c:pt idx="698">
                  <c:v>72.712756121644929</c:v>
                </c:pt>
                <c:pt idx="699">
                  <c:v>72.801939081107207</c:v>
                </c:pt>
                <c:pt idx="700">
                  <c:v>72.816358770078637</c:v>
                </c:pt>
                <c:pt idx="701">
                  <c:v>72.830934053095575</c:v>
                </c:pt>
                <c:pt idx="702">
                  <c:v>72.820516433312491</c:v>
                </c:pt>
                <c:pt idx="703">
                  <c:v>72.859900522704265</c:v>
                </c:pt>
                <c:pt idx="704">
                  <c:v>72.799518418437287</c:v>
                </c:pt>
                <c:pt idx="705">
                  <c:v>72.888919988925181</c:v>
                </c:pt>
                <c:pt idx="706">
                  <c:v>72.903133731502635</c:v>
                </c:pt>
                <c:pt idx="707">
                  <c:v>73.191255009639576</c:v>
                </c:pt>
                <c:pt idx="708">
                  <c:v>73.106046173673121</c:v>
                </c:pt>
                <c:pt idx="709">
                  <c:v>72.971426756890878</c:v>
                </c:pt>
                <c:pt idx="710">
                  <c:v>73.010565458607289</c:v>
                </c:pt>
                <c:pt idx="711">
                  <c:v>73.224041010735391</c:v>
                </c:pt>
                <c:pt idx="712">
                  <c:v>73.064339732554004</c:v>
                </c:pt>
                <c:pt idx="713">
                  <c:v>72.954248217834049</c:v>
                </c:pt>
                <c:pt idx="714">
                  <c:v>73.043322957323426</c:v>
                </c:pt>
                <c:pt idx="715">
                  <c:v>73.057631670720752</c:v>
                </c:pt>
                <c:pt idx="716">
                  <c:v>73.097033184418819</c:v>
                </c:pt>
                <c:pt idx="717">
                  <c:v>73.086554997078906</c:v>
                </c:pt>
                <c:pt idx="718">
                  <c:v>73.125771523652418</c:v>
                </c:pt>
                <c:pt idx="719">
                  <c:v>73.2144973316652</c:v>
                </c:pt>
                <c:pt idx="720">
                  <c:v>73.129313351777853</c:v>
                </c:pt>
                <c:pt idx="721">
                  <c:v>73.094233668340564</c:v>
                </c:pt>
                <c:pt idx="722">
                  <c:v>73.133414511270757</c:v>
                </c:pt>
                <c:pt idx="723">
                  <c:v>73.122758128388909</c:v>
                </c:pt>
                <c:pt idx="724">
                  <c:v>73.16191748319693</c:v>
                </c:pt>
                <c:pt idx="725">
                  <c:v>73.201144670328461</c:v>
                </c:pt>
                <c:pt idx="726">
                  <c:v>73.16573712602144</c:v>
                </c:pt>
                <c:pt idx="727">
                  <c:v>73.25457699922174</c:v>
                </c:pt>
                <c:pt idx="728">
                  <c:v>73.194272051787379</c:v>
                </c:pt>
                <c:pt idx="729">
                  <c:v>73.481623348156859</c:v>
                </c:pt>
                <c:pt idx="730">
                  <c:v>73.173333658100944</c:v>
                </c:pt>
                <c:pt idx="731">
                  <c:v>73.361313396299579</c:v>
                </c:pt>
                <c:pt idx="732">
                  <c:v>73.276217873993062</c:v>
                </c:pt>
                <c:pt idx="733">
                  <c:v>73.340153552483343</c:v>
                </c:pt>
                <c:pt idx="734">
                  <c:v>73.279951981844135</c:v>
                </c:pt>
                <c:pt idx="735">
                  <c:v>73.368402285409275</c:v>
                </c:pt>
                <c:pt idx="736">
                  <c:v>73.333155707178264</c:v>
                </c:pt>
                <c:pt idx="737">
                  <c:v>73.471373066145986</c:v>
                </c:pt>
                <c:pt idx="738">
                  <c:v>73.337094202699404</c:v>
                </c:pt>
                <c:pt idx="739">
                  <c:v>73.375845951210124</c:v>
                </c:pt>
                <c:pt idx="740">
                  <c:v>73.414913118633706</c:v>
                </c:pt>
                <c:pt idx="741">
                  <c:v>73.354822384396869</c:v>
                </c:pt>
                <c:pt idx="742">
                  <c:v>73.393710354241762</c:v>
                </c:pt>
                <c:pt idx="743">
                  <c:v>73.432583961559487</c:v>
                </c:pt>
                <c:pt idx="744">
                  <c:v>73.397179618203268</c:v>
                </c:pt>
                <c:pt idx="745">
                  <c:v>73.460786211112236</c:v>
                </c:pt>
                <c:pt idx="746">
                  <c:v>73.599109980819833</c:v>
                </c:pt>
                <c:pt idx="747">
                  <c:v>73.464629179126405</c:v>
                </c:pt>
                <c:pt idx="748">
                  <c:v>73.429145674864117</c:v>
                </c:pt>
                <c:pt idx="749">
                  <c:v>73.567074363734207</c:v>
                </c:pt>
                <c:pt idx="750">
                  <c:v>73.581046170096442</c:v>
                </c:pt>
                <c:pt idx="751">
                  <c:v>73.620071697324704</c:v>
                </c:pt>
                <c:pt idx="752">
                  <c:v>73.584739194439237</c:v>
                </c:pt>
                <c:pt idx="753">
                  <c:v>73.574053474147036</c:v>
                </c:pt>
                <c:pt idx="754">
                  <c:v>73.637607293118606</c:v>
                </c:pt>
                <c:pt idx="755">
                  <c:v>73.602278380864959</c:v>
                </c:pt>
                <c:pt idx="756">
                  <c:v>73.789445689904483</c:v>
                </c:pt>
                <c:pt idx="757">
                  <c:v>73.605683653643894</c:v>
                </c:pt>
                <c:pt idx="758">
                  <c:v>73.693888569533783</c:v>
                </c:pt>
                <c:pt idx="759">
                  <c:v>73.609323458699578</c:v>
                </c:pt>
                <c:pt idx="760">
                  <c:v>73.647935423078536</c:v>
                </c:pt>
                <c:pt idx="761">
                  <c:v>73.637145156948293</c:v>
                </c:pt>
                <c:pt idx="762">
                  <c:v>73.70075801258713</c:v>
                </c:pt>
                <c:pt idx="763">
                  <c:v>73.640583385603748</c:v>
                </c:pt>
                <c:pt idx="764">
                  <c:v>73.704005130559949</c:v>
                </c:pt>
                <c:pt idx="765">
                  <c:v>73.718046244466564</c:v>
                </c:pt>
                <c:pt idx="766">
                  <c:v>73.831117611680838</c:v>
                </c:pt>
                <c:pt idx="767">
                  <c:v>73.721517763010809</c:v>
                </c:pt>
                <c:pt idx="768">
                  <c:v>73.760293282060843</c:v>
                </c:pt>
                <c:pt idx="769">
                  <c:v>73.873134403488962</c:v>
                </c:pt>
                <c:pt idx="770">
                  <c:v>73.788144930075703</c:v>
                </c:pt>
                <c:pt idx="771">
                  <c:v>73.826801540760357</c:v>
                </c:pt>
                <c:pt idx="772">
                  <c:v>73.840622484917503</c:v>
                </c:pt>
                <c:pt idx="773">
                  <c:v>73.830118634302039</c:v>
                </c:pt>
                <c:pt idx="774">
                  <c:v>73.770152931988662</c:v>
                </c:pt>
                <c:pt idx="775">
                  <c:v>73.981034795397704</c:v>
                </c:pt>
                <c:pt idx="776">
                  <c:v>73.921142074763566</c:v>
                </c:pt>
                <c:pt idx="777">
                  <c:v>73.836459809128485</c:v>
                </c:pt>
                <c:pt idx="778">
                  <c:v>73.924565606879526</c:v>
                </c:pt>
                <c:pt idx="779">
                  <c:v>73.963133147627616</c:v>
                </c:pt>
                <c:pt idx="780">
                  <c:v>73.878555511333616</c:v>
                </c:pt>
                <c:pt idx="781">
                  <c:v>73.916861687486517</c:v>
                </c:pt>
                <c:pt idx="782">
                  <c:v>73.906249728235593</c:v>
                </c:pt>
                <c:pt idx="783">
                  <c:v>74.09239395771607</c:v>
                </c:pt>
                <c:pt idx="784">
                  <c:v>73.983473545656068</c:v>
                </c:pt>
                <c:pt idx="785">
                  <c:v>74.021813067366509</c:v>
                </c:pt>
                <c:pt idx="786">
                  <c:v>73.961886667162617</c:v>
                </c:pt>
                <c:pt idx="787">
                  <c:v>74.074266656828513</c:v>
                </c:pt>
                <c:pt idx="788">
                  <c:v>74.137332038535249</c:v>
                </c:pt>
                <c:pt idx="789">
                  <c:v>74.077321745584868</c:v>
                </c:pt>
                <c:pt idx="790">
                  <c:v>74.115687709932672</c:v>
                </c:pt>
                <c:pt idx="791">
                  <c:v>74.006518013387677</c:v>
                </c:pt>
                <c:pt idx="792">
                  <c:v>73.995877774431847</c:v>
                </c:pt>
                <c:pt idx="793">
                  <c:v>74.083305109775324</c:v>
                </c:pt>
                <c:pt idx="794">
                  <c:v>74.023498341630045</c:v>
                </c:pt>
                <c:pt idx="795">
                  <c:v>74.1354624025264</c:v>
                </c:pt>
                <c:pt idx="796">
                  <c:v>74.222989496198863</c:v>
                </c:pt>
                <c:pt idx="797">
                  <c:v>74.187744894207071</c:v>
                </c:pt>
                <c:pt idx="798">
                  <c:v>74.226193192577568</c:v>
                </c:pt>
                <c:pt idx="799">
                  <c:v>74.190783950374851</c:v>
                </c:pt>
                <c:pt idx="800">
                  <c:v>74.30254200920848</c:v>
                </c:pt>
                <c:pt idx="801">
                  <c:v>74.169257528100843</c:v>
                </c:pt>
                <c:pt idx="802">
                  <c:v>74.330159403290168</c:v>
                </c:pt>
                <c:pt idx="803">
                  <c:v>74.246075910303716</c:v>
                </c:pt>
                <c:pt idx="804">
                  <c:v>74.185880685897473</c:v>
                </c:pt>
                <c:pt idx="805">
                  <c:v>74.273510794518472</c:v>
                </c:pt>
                <c:pt idx="806">
                  <c:v>74.287006800413167</c:v>
                </c:pt>
                <c:pt idx="807">
                  <c:v>74.276218649693931</c:v>
                </c:pt>
                <c:pt idx="808">
                  <c:v>74.41250344154696</c:v>
                </c:pt>
                <c:pt idx="809">
                  <c:v>74.254810913110418</c:v>
                </c:pt>
                <c:pt idx="810">
                  <c:v>74.341930623160408</c:v>
                </c:pt>
                <c:pt idx="811">
                  <c:v>74.35589702965774</c:v>
                </c:pt>
                <c:pt idx="812">
                  <c:v>74.590042308207444</c:v>
                </c:pt>
                <c:pt idx="813">
                  <c:v>74.285099365349993</c:v>
                </c:pt>
                <c:pt idx="814">
                  <c:v>74.421414357478398</c:v>
                </c:pt>
                <c:pt idx="815">
                  <c:v>74.50868417820584</c:v>
                </c:pt>
                <c:pt idx="816">
                  <c:v>74.399351261002096</c:v>
                </c:pt>
                <c:pt idx="817">
                  <c:v>74.462351760826948</c:v>
                </c:pt>
                <c:pt idx="818">
                  <c:v>74.524653952348956</c:v>
                </c:pt>
                <c:pt idx="819">
                  <c:v>74.513981759553417</c:v>
                </c:pt>
                <c:pt idx="820">
                  <c:v>74.454088621403969</c:v>
                </c:pt>
                <c:pt idx="821">
                  <c:v>74.541258349790212</c:v>
                </c:pt>
                <c:pt idx="822">
                  <c:v>74.505763850957578</c:v>
                </c:pt>
                <c:pt idx="823">
                  <c:v>74.470361289000152</c:v>
                </c:pt>
                <c:pt idx="824">
                  <c:v>74.704295833646768</c:v>
                </c:pt>
                <c:pt idx="825">
                  <c:v>74.620191659734473</c:v>
                </c:pt>
                <c:pt idx="826">
                  <c:v>74.658164324643565</c:v>
                </c:pt>
                <c:pt idx="827">
                  <c:v>74.622577415751721</c:v>
                </c:pt>
                <c:pt idx="828">
                  <c:v>74.58767695772741</c:v>
                </c:pt>
                <c:pt idx="829">
                  <c:v>74.674446066239511</c:v>
                </c:pt>
                <c:pt idx="830">
                  <c:v>74.63920246628453</c:v>
                </c:pt>
                <c:pt idx="831">
                  <c:v>74.579181958125787</c:v>
                </c:pt>
                <c:pt idx="832">
                  <c:v>74.641633703638149</c:v>
                </c:pt>
                <c:pt idx="833">
                  <c:v>74.875379280847483</c:v>
                </c:pt>
                <c:pt idx="834">
                  <c:v>74.668824174380063</c:v>
                </c:pt>
                <c:pt idx="835">
                  <c:v>74.682366218298284</c:v>
                </c:pt>
                <c:pt idx="836">
                  <c:v>74.842544762099408</c:v>
                </c:pt>
                <c:pt idx="837">
                  <c:v>74.782526953873116</c:v>
                </c:pt>
                <c:pt idx="838">
                  <c:v>74.869721204326254</c:v>
                </c:pt>
                <c:pt idx="839">
                  <c:v>74.760708382207099</c:v>
                </c:pt>
                <c:pt idx="840">
                  <c:v>75.043000784522121</c:v>
                </c:pt>
                <c:pt idx="841">
                  <c:v>74.787792136031214</c:v>
                </c:pt>
                <c:pt idx="842">
                  <c:v>74.80111008555582</c:v>
                </c:pt>
                <c:pt idx="843">
                  <c:v>74.912196946748566</c:v>
                </c:pt>
                <c:pt idx="844">
                  <c:v>74.901173707065482</c:v>
                </c:pt>
                <c:pt idx="845">
                  <c:v>74.817053277889727</c:v>
                </c:pt>
                <c:pt idx="846">
                  <c:v>74.903859740106441</c:v>
                </c:pt>
                <c:pt idx="847">
                  <c:v>75.161091184623047</c:v>
                </c:pt>
                <c:pt idx="848">
                  <c:v>74.857422554214622</c:v>
                </c:pt>
                <c:pt idx="849">
                  <c:v>74.919710188368867</c:v>
                </c:pt>
                <c:pt idx="850">
                  <c:v>74.981634138838274</c:v>
                </c:pt>
                <c:pt idx="851">
                  <c:v>74.946644555208707</c:v>
                </c:pt>
                <c:pt idx="852">
                  <c:v>74.984341966179386</c:v>
                </c:pt>
                <c:pt idx="853">
                  <c:v>74.900196458249638</c:v>
                </c:pt>
                <c:pt idx="854">
                  <c:v>74.986950035191512</c:v>
                </c:pt>
                <c:pt idx="855">
                  <c:v>75.072989493916907</c:v>
                </c:pt>
                <c:pt idx="856">
                  <c:v>74.891438590997609</c:v>
                </c:pt>
                <c:pt idx="857">
                  <c:v>75.075379814768382</c:v>
                </c:pt>
                <c:pt idx="858">
                  <c:v>75.015785784599757</c:v>
                </c:pt>
                <c:pt idx="859">
                  <c:v>75.126788029352724</c:v>
                </c:pt>
                <c:pt idx="860">
                  <c:v>75.042599127663266</c:v>
                </c:pt>
                <c:pt idx="861">
                  <c:v>75.080117702901873</c:v>
                </c:pt>
                <c:pt idx="862">
                  <c:v>75.11787957823924</c:v>
                </c:pt>
                <c:pt idx="863">
                  <c:v>75.106967147124067</c:v>
                </c:pt>
                <c:pt idx="864">
                  <c:v>75.071642270851953</c:v>
                </c:pt>
                <c:pt idx="865">
                  <c:v>75.157681284227579</c:v>
                </c:pt>
                <c:pt idx="866">
                  <c:v>75.244121724673676</c:v>
                </c:pt>
                <c:pt idx="867">
                  <c:v>75.257241938939046</c:v>
                </c:pt>
                <c:pt idx="868">
                  <c:v>75.173278523360864</c:v>
                </c:pt>
                <c:pt idx="869">
                  <c:v>75.235188222640488</c:v>
                </c:pt>
                <c:pt idx="870">
                  <c:v>75.175723427382934</c:v>
                </c:pt>
                <c:pt idx="871">
                  <c:v>75.188660769934756</c:v>
                </c:pt>
                <c:pt idx="872">
                  <c:v>75.323683607792532</c:v>
                </c:pt>
                <c:pt idx="873">
                  <c:v>75.288258277332488</c:v>
                </c:pt>
                <c:pt idx="874">
                  <c:v>75.301249117514999</c:v>
                </c:pt>
                <c:pt idx="875">
                  <c:v>75.144567588527423</c:v>
                </c:pt>
                <c:pt idx="876">
                  <c:v>75.30352968750401</c:v>
                </c:pt>
                <c:pt idx="877">
                  <c:v>75.268201387606211</c:v>
                </c:pt>
                <c:pt idx="878">
                  <c:v>75.402988635481677</c:v>
                </c:pt>
                <c:pt idx="879">
                  <c:v>75.367476740177096</c:v>
                </c:pt>
                <c:pt idx="880">
                  <c:v>75.28369246650891</c:v>
                </c:pt>
                <c:pt idx="881">
                  <c:v>75.296820140381442</c:v>
                </c:pt>
                <c:pt idx="882">
                  <c:v>75.358465079274538</c:v>
                </c:pt>
                <c:pt idx="883">
                  <c:v>75.250364388974731</c:v>
                </c:pt>
                <c:pt idx="884">
                  <c:v>75.263826798802711</c:v>
                </c:pt>
                <c:pt idx="885">
                  <c:v>75.276763863011013</c:v>
                </c:pt>
                <c:pt idx="886">
                  <c:v>75.435527336028997</c:v>
                </c:pt>
                <c:pt idx="887">
                  <c:v>75.327552206505402</c:v>
                </c:pt>
                <c:pt idx="888">
                  <c:v>75.534477249319025</c:v>
                </c:pt>
                <c:pt idx="889">
                  <c:v>75.571936927062154</c:v>
                </c:pt>
                <c:pt idx="890">
                  <c:v>75.439746029935293</c:v>
                </c:pt>
                <c:pt idx="891">
                  <c:v>75.380108021485398</c:v>
                </c:pt>
                <c:pt idx="892">
                  <c:v>75.368764380539801</c:v>
                </c:pt>
                <c:pt idx="893">
                  <c:v>75.406386416076657</c:v>
                </c:pt>
                <c:pt idx="894">
                  <c:v>75.588877664782899</c:v>
                </c:pt>
                <c:pt idx="895">
                  <c:v>75.432636308288181</c:v>
                </c:pt>
                <c:pt idx="896">
                  <c:v>75.469702658758195</c:v>
                </c:pt>
                <c:pt idx="897">
                  <c:v>75.458510659379613</c:v>
                </c:pt>
                <c:pt idx="898">
                  <c:v>75.471784129604657</c:v>
                </c:pt>
                <c:pt idx="899">
                  <c:v>75.605885093618724</c:v>
                </c:pt>
                <c:pt idx="900">
                  <c:v>75.449392949583796</c:v>
                </c:pt>
                <c:pt idx="901">
                  <c:v>75.583798644118417</c:v>
                </c:pt>
                <c:pt idx="902">
                  <c:v>75.475470268793174</c:v>
                </c:pt>
                <c:pt idx="903">
                  <c:v>75.537263926646006</c:v>
                </c:pt>
                <c:pt idx="904">
                  <c:v>75.767714111042153</c:v>
                </c:pt>
                <c:pt idx="905">
                  <c:v>75.563371251290278</c:v>
                </c:pt>
                <c:pt idx="906">
                  <c:v>75.648595998439419</c:v>
                </c:pt>
                <c:pt idx="907">
                  <c:v>75.58910192144026</c:v>
                </c:pt>
                <c:pt idx="908">
                  <c:v>75.723152338265322</c:v>
                </c:pt>
                <c:pt idx="909">
                  <c:v>75.856898553422582</c:v>
                </c:pt>
                <c:pt idx="910">
                  <c:v>75.555592280407211</c:v>
                </c:pt>
                <c:pt idx="911">
                  <c:v>75.76196756687159</c:v>
                </c:pt>
                <c:pt idx="912">
                  <c:v>75.630018494622618</c:v>
                </c:pt>
                <c:pt idx="913">
                  <c:v>75.787837687141064</c:v>
                </c:pt>
                <c:pt idx="914">
                  <c:v>75.849276707474473</c:v>
                </c:pt>
                <c:pt idx="915">
                  <c:v>75.741245742234355</c:v>
                </c:pt>
                <c:pt idx="916">
                  <c:v>75.658082647870799</c:v>
                </c:pt>
                <c:pt idx="917">
                  <c:v>75.863541933540489</c:v>
                </c:pt>
                <c:pt idx="918">
                  <c:v>75.611268278631883</c:v>
                </c:pt>
                <c:pt idx="919">
                  <c:v>75.768930457552756</c:v>
                </c:pt>
                <c:pt idx="920">
                  <c:v>75.757830673392846</c:v>
                </c:pt>
                <c:pt idx="921">
                  <c:v>75.79480230355216</c:v>
                </c:pt>
                <c:pt idx="922">
                  <c:v>75.783695449466109</c:v>
                </c:pt>
                <c:pt idx="923">
                  <c:v>75.9652538575927</c:v>
                </c:pt>
                <c:pt idx="924">
                  <c:v>75.712819737626432</c:v>
                </c:pt>
                <c:pt idx="925">
                  <c:v>75.894415332451558</c:v>
                </c:pt>
                <c:pt idx="926">
                  <c:v>75.786953830284176</c:v>
                </c:pt>
                <c:pt idx="927">
                  <c:v>75.896611508675733</c:v>
                </c:pt>
                <c:pt idx="928">
                  <c:v>76.005620145573062</c:v>
                </c:pt>
                <c:pt idx="929">
                  <c:v>75.801538678250722</c:v>
                </c:pt>
                <c:pt idx="930">
                  <c:v>75.886781851743024</c:v>
                </c:pt>
                <c:pt idx="931">
                  <c:v>76.21278374657652</c:v>
                </c:pt>
                <c:pt idx="932">
                  <c:v>75.936324691346044</c:v>
                </c:pt>
                <c:pt idx="933">
                  <c:v>76.021500143852165</c:v>
                </c:pt>
                <c:pt idx="934">
                  <c:v>76.010164519200885</c:v>
                </c:pt>
                <c:pt idx="935">
                  <c:v>76.023253614657165</c:v>
                </c:pt>
                <c:pt idx="936">
                  <c:v>76.252698950996773</c:v>
                </c:pt>
                <c:pt idx="937">
                  <c:v>76.000399382303442</c:v>
                </c:pt>
                <c:pt idx="938">
                  <c:v>76.061423336732389</c:v>
                </c:pt>
                <c:pt idx="939">
                  <c:v>75.954013634299997</c:v>
                </c:pt>
                <c:pt idx="940">
                  <c:v>76.135032556954457</c:v>
                </c:pt>
                <c:pt idx="941">
                  <c:v>76.147896166299461</c:v>
                </c:pt>
                <c:pt idx="942">
                  <c:v>76.088255736260692</c:v>
                </c:pt>
                <c:pt idx="943">
                  <c:v>76.125336532761025</c:v>
                </c:pt>
                <c:pt idx="944">
                  <c:v>76.089927541067539</c:v>
                </c:pt>
                <c:pt idx="945">
                  <c:v>76.054701866437313</c:v>
                </c:pt>
                <c:pt idx="946">
                  <c:v>76.187632896834316</c:v>
                </c:pt>
                <c:pt idx="947">
                  <c:v>76.12836622651696</c:v>
                </c:pt>
                <c:pt idx="948">
                  <c:v>76.188806800695602</c:v>
                </c:pt>
                <c:pt idx="949">
                  <c:v>76.27404376712667</c:v>
                </c:pt>
                <c:pt idx="950">
                  <c:v>76.190231158084885</c:v>
                </c:pt>
                <c:pt idx="951">
                  <c:v>76.179283126829432</c:v>
                </c:pt>
                <c:pt idx="952">
                  <c:v>76.431854794110563</c:v>
                </c:pt>
                <c:pt idx="953">
                  <c:v>76.228442743030371</c:v>
                </c:pt>
                <c:pt idx="954">
                  <c:v>76.313063957856059</c:v>
                </c:pt>
                <c:pt idx="955">
                  <c:v>76.253822644636273</c:v>
                </c:pt>
                <c:pt idx="956">
                  <c:v>76.290500176998762</c:v>
                </c:pt>
                <c:pt idx="957">
                  <c:v>76.374975678975034</c:v>
                </c:pt>
                <c:pt idx="958">
                  <c:v>76.268024881556585</c:v>
                </c:pt>
                <c:pt idx="959">
                  <c:v>76.424612209017653</c:v>
                </c:pt>
                <c:pt idx="960">
                  <c:v>76.389188409447229</c:v>
                </c:pt>
                <c:pt idx="961">
                  <c:v>76.473319015928439</c:v>
                </c:pt>
                <c:pt idx="962">
                  <c:v>76.318273757344684</c:v>
                </c:pt>
                <c:pt idx="963">
                  <c:v>76.450684257465412</c:v>
                </c:pt>
                <c:pt idx="964">
                  <c:v>76.343532412499428</c:v>
                </c:pt>
                <c:pt idx="965">
                  <c:v>76.500036793582069</c:v>
                </c:pt>
                <c:pt idx="966">
                  <c:v>76.416510210374156</c:v>
                </c:pt>
                <c:pt idx="967">
                  <c:v>76.429107417105683</c:v>
                </c:pt>
                <c:pt idx="968">
                  <c:v>76.513830422168269</c:v>
                </c:pt>
                <c:pt idx="969">
                  <c:v>76.478410046223473</c:v>
                </c:pt>
                <c:pt idx="970">
                  <c:v>76.491071271971919</c:v>
                </c:pt>
                <c:pt idx="971">
                  <c:v>76.838506417424071</c:v>
                </c:pt>
                <c:pt idx="972">
                  <c:v>76.420429647059336</c:v>
                </c:pt>
                <c:pt idx="973">
                  <c:v>76.624228975288986</c:v>
                </c:pt>
                <c:pt idx="974">
                  <c:v>76.493332236506376</c:v>
                </c:pt>
                <c:pt idx="975">
                  <c:v>76.529450521004492</c:v>
                </c:pt>
                <c:pt idx="976">
                  <c:v>76.637958390017729</c:v>
                </c:pt>
                <c:pt idx="977">
                  <c:v>76.554598506763</c:v>
                </c:pt>
                <c:pt idx="978">
                  <c:v>76.471438307172377</c:v>
                </c:pt>
                <c:pt idx="979">
                  <c:v>76.746863640051515</c:v>
                </c:pt>
                <c:pt idx="980">
                  <c:v>76.663782156017305</c:v>
                </c:pt>
                <c:pt idx="981">
                  <c:v>76.676268860358675</c:v>
                </c:pt>
                <c:pt idx="982">
                  <c:v>76.784370319951961</c:v>
                </c:pt>
                <c:pt idx="983">
                  <c:v>76.557720294331716</c:v>
                </c:pt>
                <c:pt idx="984">
                  <c:v>76.856807741655189</c:v>
                </c:pt>
                <c:pt idx="985">
                  <c:v>76.654460076317207</c:v>
                </c:pt>
                <c:pt idx="986">
                  <c:v>76.76239728538053</c:v>
                </c:pt>
                <c:pt idx="987">
                  <c:v>77.109354292279363</c:v>
                </c:pt>
                <c:pt idx="988">
                  <c:v>76.715618683287971</c:v>
                </c:pt>
                <c:pt idx="989">
                  <c:v>76.871428096190471</c:v>
                </c:pt>
                <c:pt idx="990">
                  <c:v>76.74066407161331</c:v>
                </c:pt>
                <c:pt idx="991">
                  <c:v>76.729123780948328</c:v>
                </c:pt>
                <c:pt idx="992">
                  <c:v>77.075630706323864</c:v>
                </c:pt>
                <c:pt idx="993">
                  <c:v>76.706490497706113</c:v>
                </c:pt>
                <c:pt idx="994">
                  <c:v>76.885673020943045</c:v>
                </c:pt>
                <c:pt idx="995">
                  <c:v>76.993758921131757</c:v>
                </c:pt>
                <c:pt idx="996">
                  <c:v>76.838858763041571</c:v>
                </c:pt>
                <c:pt idx="997">
                  <c:v>76.875087048911325</c:v>
                </c:pt>
                <c:pt idx="998">
                  <c:v>76.934790374524255</c:v>
                </c:pt>
                <c:pt idx="999">
                  <c:v>76.971076221840576</c:v>
                </c:pt>
                <c:pt idx="1000">
                  <c:v>76.935824076738527</c:v>
                </c:pt>
                <c:pt idx="1001">
                  <c:v>76.972182126372161</c:v>
                </c:pt>
                <c:pt idx="1002">
                  <c:v>76.98442216265795</c:v>
                </c:pt>
                <c:pt idx="1003">
                  <c:v>77.282351366793534</c:v>
                </c:pt>
                <c:pt idx="1004">
                  <c:v>77.008880691438605</c:v>
                </c:pt>
                <c:pt idx="1005">
                  <c:v>77.188043452283353</c:v>
                </c:pt>
                <c:pt idx="1006">
                  <c:v>76.962030889065545</c:v>
                </c:pt>
                <c:pt idx="1007">
                  <c:v>77.069511002348065</c:v>
                </c:pt>
                <c:pt idx="1008">
                  <c:v>77.081884615704325</c:v>
                </c:pt>
                <c:pt idx="1009">
                  <c:v>77.117970222669499</c:v>
                </c:pt>
                <c:pt idx="1010">
                  <c:v>77.058728965118405</c:v>
                </c:pt>
                <c:pt idx="1011">
                  <c:v>77.261504879776737</c:v>
                </c:pt>
                <c:pt idx="1012">
                  <c:v>77.05946188929056</c:v>
                </c:pt>
                <c:pt idx="1013">
                  <c:v>77.167170912310098</c:v>
                </c:pt>
                <c:pt idx="1014">
                  <c:v>77.512306884355439</c:v>
                </c:pt>
                <c:pt idx="1015">
                  <c:v>77.120094259942334</c:v>
                </c:pt>
                <c:pt idx="1016">
                  <c:v>77.179806102867929</c:v>
                </c:pt>
                <c:pt idx="1017">
                  <c:v>77.167973857651418</c:v>
                </c:pt>
                <c:pt idx="1018">
                  <c:v>77.20414736551021</c:v>
                </c:pt>
                <c:pt idx="1019">
                  <c:v>77.263809023093415</c:v>
                </c:pt>
                <c:pt idx="1020">
                  <c:v>77.252139469682902</c:v>
                </c:pt>
                <c:pt idx="1021">
                  <c:v>77.31194990189465</c:v>
                </c:pt>
                <c:pt idx="1022">
                  <c:v>77.395501943469014</c:v>
                </c:pt>
                <c:pt idx="1023">
                  <c:v>77.336288798616692</c:v>
                </c:pt>
                <c:pt idx="1024">
                  <c:v>77.396140258667913</c:v>
                </c:pt>
                <c:pt idx="1025">
                  <c:v>77.669285512507827</c:v>
                </c:pt>
                <c:pt idx="1026">
                  <c:v>77.325246621503538</c:v>
                </c:pt>
                <c:pt idx="1027">
                  <c:v>77.456116016880856</c:v>
                </c:pt>
                <c:pt idx="1028">
                  <c:v>77.468235586077412</c:v>
                </c:pt>
                <c:pt idx="1029">
                  <c:v>77.408862171007968</c:v>
                </c:pt>
                <c:pt idx="1030">
                  <c:v>77.682145455415252</c:v>
                </c:pt>
                <c:pt idx="1031">
                  <c:v>77.290975004928896</c:v>
                </c:pt>
                <c:pt idx="1032">
                  <c:v>77.445279414246556</c:v>
                </c:pt>
                <c:pt idx="1033">
                  <c:v>77.338756263861114</c:v>
                </c:pt>
                <c:pt idx="1034">
                  <c:v>77.516719475334867</c:v>
                </c:pt>
                <c:pt idx="1035">
                  <c:v>77.52924756936244</c:v>
                </c:pt>
                <c:pt idx="1036">
                  <c:v>77.517327812933218</c:v>
                </c:pt>
                <c:pt idx="1037">
                  <c:v>77.481880771676174</c:v>
                </c:pt>
                <c:pt idx="1038">
                  <c:v>77.68358887696661</c:v>
                </c:pt>
                <c:pt idx="1039">
                  <c:v>77.506089626290873</c:v>
                </c:pt>
                <c:pt idx="1040">
                  <c:v>77.612658832465627</c:v>
                </c:pt>
                <c:pt idx="1041">
                  <c:v>77.885604653150722</c:v>
                </c:pt>
                <c:pt idx="1042">
                  <c:v>77.637161367361841</c:v>
                </c:pt>
                <c:pt idx="1043">
                  <c:v>77.720146645796035</c:v>
                </c:pt>
                <c:pt idx="1044">
                  <c:v>77.542484174461492</c:v>
                </c:pt>
                <c:pt idx="1045">
                  <c:v>77.577998731795674</c:v>
                </c:pt>
                <c:pt idx="1046">
                  <c:v>77.755926983319341</c:v>
                </c:pt>
                <c:pt idx="1047">
                  <c:v>77.862503398592139</c:v>
                </c:pt>
                <c:pt idx="1048">
                  <c:v>77.637846229299953</c:v>
                </c:pt>
                <c:pt idx="1049">
                  <c:v>77.791642856476017</c:v>
                </c:pt>
                <c:pt idx="1050">
                  <c:v>78.016560879276483</c:v>
                </c:pt>
                <c:pt idx="1051">
                  <c:v>77.64983301855375</c:v>
                </c:pt>
                <c:pt idx="1052">
                  <c:v>77.73276287878673</c:v>
                </c:pt>
                <c:pt idx="1053">
                  <c:v>77.886804086441828</c:v>
                </c:pt>
                <c:pt idx="1054">
                  <c:v>77.662233760337813</c:v>
                </c:pt>
                <c:pt idx="1055">
                  <c:v>77.839602763997163</c:v>
                </c:pt>
                <c:pt idx="1056">
                  <c:v>77.875065382424623</c:v>
                </c:pt>
                <c:pt idx="1057">
                  <c:v>78.123254725322568</c:v>
                </c:pt>
                <c:pt idx="1058">
                  <c:v>77.733604949162896</c:v>
                </c:pt>
                <c:pt idx="1059">
                  <c:v>77.934289223366591</c:v>
                </c:pt>
                <c:pt idx="1060">
                  <c:v>78.111648819013908</c:v>
                </c:pt>
                <c:pt idx="1061">
                  <c:v>77.745423479739657</c:v>
                </c:pt>
                <c:pt idx="1062">
                  <c:v>77.875510590564545</c:v>
                </c:pt>
                <c:pt idx="1063">
                  <c:v>78.052880429254515</c:v>
                </c:pt>
                <c:pt idx="1064">
                  <c:v>78.182783638494755</c:v>
                </c:pt>
                <c:pt idx="1065">
                  <c:v>77.84017919098477</c:v>
                </c:pt>
                <c:pt idx="1066">
                  <c:v>78.040977168529423</c:v>
                </c:pt>
                <c:pt idx="1067">
                  <c:v>78.147302211740566</c:v>
                </c:pt>
                <c:pt idx="1068">
                  <c:v>77.875919391367916</c:v>
                </c:pt>
                <c:pt idx="1069">
                  <c:v>77.981678200291526</c:v>
                </c:pt>
                <c:pt idx="1070">
                  <c:v>78.111912944536357</c:v>
                </c:pt>
                <c:pt idx="1071">
                  <c:v>77.958404086689939</c:v>
                </c:pt>
                <c:pt idx="1072">
                  <c:v>77.946721033617223</c:v>
                </c:pt>
                <c:pt idx="1073">
                  <c:v>78.028993362877713</c:v>
                </c:pt>
                <c:pt idx="1074">
                  <c:v>78.417925169611294</c:v>
                </c:pt>
                <c:pt idx="1075">
                  <c:v>78.123283331926132</c:v>
                </c:pt>
                <c:pt idx="1076">
                  <c:v>78.134954099979723</c:v>
                </c:pt>
                <c:pt idx="1077">
                  <c:v>78.335520022505193</c:v>
                </c:pt>
                <c:pt idx="1078">
                  <c:v>78.064206760186153</c:v>
                </c:pt>
                <c:pt idx="1079">
                  <c:v>78.193944577687887</c:v>
                </c:pt>
                <c:pt idx="1080">
                  <c:v>78.205398349108464</c:v>
                </c:pt>
                <c:pt idx="1081">
                  <c:v>78.028703900978485</c:v>
                </c:pt>
                <c:pt idx="1082">
                  <c:v>78.229023739969762</c:v>
                </c:pt>
                <c:pt idx="1083">
                  <c:v>78.193550478750183</c:v>
                </c:pt>
                <c:pt idx="1084">
                  <c:v>78.558198574219489</c:v>
                </c:pt>
                <c:pt idx="1085">
                  <c:v>78.099456916609256</c:v>
                </c:pt>
                <c:pt idx="1086">
                  <c:v>78.275634220185793</c:v>
                </c:pt>
                <c:pt idx="1087">
                  <c:v>78.381902453478006</c:v>
                </c:pt>
                <c:pt idx="1088">
                  <c:v>78.181167482844955</c:v>
                </c:pt>
                <c:pt idx="1089">
                  <c:v>78.287224815227944</c:v>
                </c:pt>
                <c:pt idx="1090">
                  <c:v>78.322593687547112</c:v>
                </c:pt>
                <c:pt idx="1091">
                  <c:v>78.616167984139452</c:v>
                </c:pt>
                <c:pt idx="1092">
                  <c:v>78.274796320220503</c:v>
                </c:pt>
                <c:pt idx="1093">
                  <c:v>78.357344627112695</c:v>
                </c:pt>
                <c:pt idx="1094">
                  <c:v>78.651047713266451</c:v>
                </c:pt>
                <c:pt idx="1095">
                  <c:v>78.239307322521711</c:v>
                </c:pt>
                <c:pt idx="1096">
                  <c:v>78.391938246902782</c:v>
                </c:pt>
                <c:pt idx="1097">
                  <c:v>78.521117094883721</c:v>
                </c:pt>
                <c:pt idx="1098">
                  <c:v>78.344489950224556</c:v>
                </c:pt>
                <c:pt idx="1099">
                  <c:v>78.473536251006067</c:v>
                </c:pt>
                <c:pt idx="1100">
                  <c:v>78.462097917584117</c:v>
                </c:pt>
                <c:pt idx="1101">
                  <c:v>78.684818585049015</c:v>
                </c:pt>
                <c:pt idx="1102">
                  <c:v>78.226622926150071</c:v>
                </c:pt>
                <c:pt idx="1103">
                  <c:v>78.519911280411634</c:v>
                </c:pt>
                <c:pt idx="1104">
                  <c:v>78.531463975130521</c:v>
                </c:pt>
                <c:pt idx="1105">
                  <c:v>78.754303161279779</c:v>
                </c:pt>
                <c:pt idx="1106">
                  <c:v>78.461067793561995</c:v>
                </c:pt>
                <c:pt idx="1107">
                  <c:v>78.495793747945129</c:v>
                </c:pt>
                <c:pt idx="1108">
                  <c:v>78.694790119016147</c:v>
                </c:pt>
                <c:pt idx="1109">
                  <c:v>78.448312829402596</c:v>
                </c:pt>
                <c:pt idx="1110">
                  <c:v>78.530190662347138</c:v>
                </c:pt>
                <c:pt idx="1111">
                  <c:v>78.565056150352802</c:v>
                </c:pt>
                <c:pt idx="1112">
                  <c:v>78.764092463723557</c:v>
                </c:pt>
                <c:pt idx="1113">
                  <c:v>78.423801357307184</c:v>
                </c:pt>
                <c:pt idx="1114">
                  <c:v>78.622977621815835</c:v>
                </c:pt>
                <c:pt idx="1115">
                  <c:v>78.775041476878755</c:v>
                </c:pt>
                <c:pt idx="1116">
                  <c:v>78.458786244628072</c:v>
                </c:pt>
                <c:pt idx="1117">
                  <c:v>78.51684642475152</c:v>
                </c:pt>
                <c:pt idx="1118">
                  <c:v>78.575258264118304</c:v>
                </c:pt>
                <c:pt idx="1119">
                  <c:v>78.844025313059717</c:v>
                </c:pt>
                <c:pt idx="1120">
                  <c:v>78.527658604216583</c:v>
                </c:pt>
                <c:pt idx="1121">
                  <c:v>78.726675962391482</c:v>
                </c:pt>
                <c:pt idx="1122">
                  <c:v>78.925161406038796</c:v>
                </c:pt>
                <c:pt idx="1123">
                  <c:v>78.515398952407736</c:v>
                </c:pt>
                <c:pt idx="1124">
                  <c:v>78.667144772128324</c:v>
                </c:pt>
                <c:pt idx="1125">
                  <c:v>78.772143396977526</c:v>
                </c:pt>
                <c:pt idx="1126">
                  <c:v>79.040660799587329</c:v>
                </c:pt>
                <c:pt idx="1127">
                  <c:v>78.607635069987396</c:v>
                </c:pt>
                <c:pt idx="1128">
                  <c:v>78.712583537328555</c:v>
                </c:pt>
                <c:pt idx="1129">
                  <c:v>78.887545592957792</c:v>
                </c:pt>
                <c:pt idx="1130">
                  <c:v>78.618466343820103</c:v>
                </c:pt>
                <c:pt idx="1131">
                  <c:v>78.629764938710537</c:v>
                </c:pt>
                <c:pt idx="1132">
                  <c:v>78.85138904391863</c:v>
                </c:pt>
                <c:pt idx="1133">
                  <c:v>79.050045446175488</c:v>
                </c:pt>
                <c:pt idx="1134">
                  <c:v>78.71071896717234</c:v>
                </c:pt>
                <c:pt idx="1135">
                  <c:v>78.83915572340976</c:v>
                </c:pt>
                <c:pt idx="1136">
                  <c:v>78.99034218392859</c:v>
                </c:pt>
                <c:pt idx="1137">
                  <c:v>78.698343719286413</c:v>
                </c:pt>
                <c:pt idx="1138">
                  <c:v>78.802706635297625</c:v>
                </c:pt>
                <c:pt idx="1139">
                  <c:v>78.860812380260484</c:v>
                </c:pt>
                <c:pt idx="1140">
                  <c:v>79.222246888086488</c:v>
                </c:pt>
                <c:pt idx="1141">
                  <c:v>78.766727251929183</c:v>
                </c:pt>
                <c:pt idx="1142">
                  <c:v>78.98823851666134</c:v>
                </c:pt>
                <c:pt idx="1143">
                  <c:v>79.162355994451275</c:v>
                </c:pt>
                <c:pt idx="1144">
                  <c:v>78.73037210476582</c:v>
                </c:pt>
                <c:pt idx="1145">
                  <c:v>78.951775650543425</c:v>
                </c:pt>
                <c:pt idx="1146">
                  <c:v>78.986167926676615</c:v>
                </c:pt>
                <c:pt idx="1147">
                  <c:v>79.254091900833942</c:v>
                </c:pt>
                <c:pt idx="1148">
                  <c:v>78.892187928704857</c:v>
                </c:pt>
                <c:pt idx="1149">
                  <c:v>79.043299542642615</c:v>
                </c:pt>
                <c:pt idx="1150">
                  <c:v>79.170866002096489</c:v>
                </c:pt>
                <c:pt idx="1151">
                  <c:v>78.855830025940293</c:v>
                </c:pt>
                <c:pt idx="1152">
                  <c:v>78.913953306546887</c:v>
                </c:pt>
                <c:pt idx="1153">
                  <c:v>79.158042120073731</c:v>
                </c:pt>
                <c:pt idx="1154">
                  <c:v>79.122832923381736</c:v>
                </c:pt>
                <c:pt idx="1155">
                  <c:v>79.017387574897668</c:v>
                </c:pt>
                <c:pt idx="1156">
                  <c:v>79.121722962731553</c:v>
                </c:pt>
                <c:pt idx="1157">
                  <c:v>79.225643841348131</c:v>
                </c:pt>
                <c:pt idx="1158">
                  <c:v>78.957749779054154</c:v>
                </c:pt>
                <c:pt idx="1159">
                  <c:v>79.015298001882684</c:v>
                </c:pt>
                <c:pt idx="1160">
                  <c:v>79.282542622933022</c:v>
                </c:pt>
                <c:pt idx="1161">
                  <c:v>78.991106607106019</c:v>
                </c:pt>
                <c:pt idx="1162">
                  <c:v>78.955842047881561</c:v>
                </c:pt>
                <c:pt idx="1163">
                  <c:v>79.199797228669127</c:v>
                </c:pt>
                <c:pt idx="1164">
                  <c:v>79.327108697595179</c:v>
                </c:pt>
                <c:pt idx="1165">
                  <c:v>79.035639781560349</c:v>
                </c:pt>
                <c:pt idx="1166">
                  <c:v>79.116715484057181</c:v>
                </c:pt>
                <c:pt idx="1167">
                  <c:v>79.220534433265072</c:v>
                </c:pt>
                <c:pt idx="1168">
                  <c:v>79.115803815353388</c:v>
                </c:pt>
                <c:pt idx="1169">
                  <c:v>79.080248164442423</c:v>
                </c:pt>
                <c:pt idx="1170">
                  <c:v>79.370176745027265</c:v>
                </c:pt>
                <c:pt idx="1171">
                  <c:v>79.265176133870284</c:v>
                </c:pt>
                <c:pt idx="1172">
                  <c:v>79.113369068499765</c:v>
                </c:pt>
                <c:pt idx="1173">
                  <c:v>79.217829321251088</c:v>
                </c:pt>
                <c:pt idx="1174">
                  <c:v>79.391061249030827</c:v>
                </c:pt>
                <c:pt idx="1175">
                  <c:v>79.541398956557032</c:v>
                </c:pt>
                <c:pt idx="1176">
                  <c:v>79.134469706271375</c:v>
                </c:pt>
                <c:pt idx="1177">
                  <c:v>79.261773242406207</c:v>
                </c:pt>
                <c:pt idx="1178">
                  <c:v>79.435066350098623</c:v>
                </c:pt>
                <c:pt idx="1179">
                  <c:v>79.098032976612899</c:v>
                </c:pt>
                <c:pt idx="1180">
                  <c:v>79.317783690545411</c:v>
                </c:pt>
                <c:pt idx="1181">
                  <c:v>79.328988427990168</c:v>
                </c:pt>
                <c:pt idx="1182">
                  <c:v>79.478861830637584</c:v>
                </c:pt>
                <c:pt idx="1183">
                  <c:v>79.2348632181874</c:v>
                </c:pt>
                <c:pt idx="1184">
                  <c:v>79.222594029263234</c:v>
                </c:pt>
                <c:pt idx="1185">
                  <c:v>79.37278418687265</c:v>
                </c:pt>
                <c:pt idx="1186">
                  <c:v>79.638718060303063</c:v>
                </c:pt>
                <c:pt idx="1187">
                  <c:v>79.278863615249236</c:v>
                </c:pt>
                <c:pt idx="1188">
                  <c:v>79.451753876319117</c:v>
                </c:pt>
                <c:pt idx="1189">
                  <c:v>79.694277953734968</c:v>
                </c:pt>
                <c:pt idx="1190">
                  <c:v>79.288339773499899</c:v>
                </c:pt>
                <c:pt idx="1191">
                  <c:v>79.345719208798585</c:v>
                </c:pt>
                <c:pt idx="1192">
                  <c:v>79.542015452576379</c:v>
                </c:pt>
                <c:pt idx="1193">
                  <c:v>79.714807764550415</c:v>
                </c:pt>
                <c:pt idx="1194">
                  <c:v>79.285951593522498</c:v>
                </c:pt>
                <c:pt idx="1195">
                  <c:v>79.482250759907629</c:v>
                </c:pt>
                <c:pt idx="1196">
                  <c:v>79.632010904563799</c:v>
                </c:pt>
                <c:pt idx="1197">
                  <c:v>79.272386983639592</c:v>
                </c:pt>
                <c:pt idx="1198">
                  <c:v>79.422029611648213</c:v>
                </c:pt>
                <c:pt idx="1199">
                  <c:v>79.525550788924306</c:v>
                </c:pt>
                <c:pt idx="1200">
                  <c:v>79.675484007601028</c:v>
                </c:pt>
                <c:pt idx="1201">
                  <c:v>79.408460548268408</c:v>
                </c:pt>
                <c:pt idx="1202">
                  <c:v>79.419442137687724</c:v>
                </c:pt>
                <c:pt idx="1203">
                  <c:v>79.569119363799814</c:v>
                </c:pt>
                <c:pt idx="1204">
                  <c:v>79.741764654709755</c:v>
                </c:pt>
                <c:pt idx="1205">
                  <c:v>79.521387295870511</c:v>
                </c:pt>
                <c:pt idx="1206">
                  <c:v>79.532329917192499</c:v>
                </c:pt>
                <c:pt idx="1207">
                  <c:v>79.72789651118353</c:v>
                </c:pt>
                <c:pt idx="1208">
                  <c:v>79.415119320784811</c:v>
                </c:pt>
                <c:pt idx="1209">
                  <c:v>79.495253053033537</c:v>
                </c:pt>
                <c:pt idx="1210">
                  <c:v>79.506177832533922</c:v>
                </c:pt>
                <c:pt idx="1211">
                  <c:v>79.771262340615863</c:v>
                </c:pt>
                <c:pt idx="1212">
                  <c:v>79.481452741830935</c:v>
                </c:pt>
                <c:pt idx="1213">
                  <c:v>79.446200457557097</c:v>
                </c:pt>
                <c:pt idx="1214">
                  <c:v>79.710679150898613</c:v>
                </c:pt>
                <c:pt idx="1215">
                  <c:v>79.790766399774157</c:v>
                </c:pt>
                <c:pt idx="1216">
                  <c:v>79.570906036248061</c:v>
                </c:pt>
                <c:pt idx="1217">
                  <c:v>79.604656201641546</c:v>
                </c:pt>
                <c:pt idx="1218">
                  <c:v>79.892090907505064</c:v>
                </c:pt>
                <c:pt idx="1219">
                  <c:v>79.510885768529988</c:v>
                </c:pt>
                <c:pt idx="1220">
                  <c:v>79.521561681060632</c:v>
                </c:pt>
                <c:pt idx="1221">
                  <c:v>79.647686849768775</c:v>
                </c:pt>
                <c:pt idx="1222">
                  <c:v>79.865870517338863</c:v>
                </c:pt>
                <c:pt idx="1223">
                  <c:v>79.646113669779709</c:v>
                </c:pt>
                <c:pt idx="1224">
                  <c:v>79.656842829431753</c:v>
                </c:pt>
                <c:pt idx="1225">
                  <c:v>79.713738420134348</c:v>
                </c:pt>
                <c:pt idx="1226">
                  <c:v>80.023612310212854</c:v>
                </c:pt>
                <c:pt idx="1227">
                  <c:v>79.61998928030448</c:v>
                </c:pt>
                <c:pt idx="1228">
                  <c:v>79.76857918516572</c:v>
                </c:pt>
                <c:pt idx="1229">
                  <c:v>79.894673318567868</c:v>
                </c:pt>
                <c:pt idx="1230">
                  <c:v>79.605579090545461</c:v>
                </c:pt>
                <c:pt idx="1231">
                  <c:v>79.731747430338487</c:v>
                </c:pt>
                <c:pt idx="1232">
                  <c:v>79.788157450714891</c:v>
                </c:pt>
                <c:pt idx="1233">
                  <c:v>79.845318274988017</c:v>
                </c:pt>
                <c:pt idx="1234">
                  <c:v>79.740446536895547</c:v>
                </c:pt>
                <c:pt idx="1235">
                  <c:v>79.751004292588391</c:v>
                </c:pt>
                <c:pt idx="1236">
                  <c:v>79.922646656012375</c:v>
                </c:pt>
                <c:pt idx="1237">
                  <c:v>79.657312575033302</c:v>
                </c:pt>
                <c:pt idx="1238">
                  <c:v>79.690955438987544</c:v>
                </c:pt>
                <c:pt idx="1239">
                  <c:v>79.977362194279749</c:v>
                </c:pt>
                <c:pt idx="1240">
                  <c:v>80.103168492614998</c:v>
                </c:pt>
                <c:pt idx="1241">
                  <c:v>79.699775959001897</c:v>
                </c:pt>
                <c:pt idx="1242">
                  <c:v>79.802503105627693</c:v>
                </c:pt>
                <c:pt idx="1243">
                  <c:v>80.111577147675632</c:v>
                </c:pt>
                <c:pt idx="1244">
                  <c:v>79.731814217980059</c:v>
                </c:pt>
                <c:pt idx="1245">
                  <c:v>79.903089195749999</c:v>
                </c:pt>
                <c:pt idx="1246">
                  <c:v>79.844670053713571</c:v>
                </c:pt>
                <c:pt idx="1247">
                  <c:v>80.153723665344842</c:v>
                </c:pt>
                <c:pt idx="1248">
                  <c:v>79.659198570529384</c:v>
                </c:pt>
                <c:pt idx="1249">
                  <c:v>79.784650287013903</c:v>
                </c:pt>
                <c:pt idx="1250">
                  <c:v>79.91005958394112</c:v>
                </c:pt>
                <c:pt idx="1251">
                  <c:v>80.127015812116269</c:v>
                </c:pt>
                <c:pt idx="1252">
                  <c:v>79.770342973031632</c:v>
                </c:pt>
                <c:pt idx="1253">
                  <c:v>79.872454924739202</c:v>
                </c:pt>
                <c:pt idx="1254">
                  <c:v>79.883469108188365</c:v>
                </c:pt>
                <c:pt idx="1255">
                  <c:v>80.099987835968761</c:v>
                </c:pt>
                <c:pt idx="1256">
                  <c:v>79.85826287282174</c:v>
                </c:pt>
                <c:pt idx="1257">
                  <c:v>79.937454384313185</c:v>
                </c:pt>
                <c:pt idx="1258">
                  <c:v>80.10820320926706</c:v>
                </c:pt>
                <c:pt idx="1259">
                  <c:v>80.233547011956546</c:v>
                </c:pt>
                <c:pt idx="1260">
                  <c:v>79.900183960048309</c:v>
                </c:pt>
                <c:pt idx="1261">
                  <c:v>80.002311331988608</c:v>
                </c:pt>
                <c:pt idx="1262">
                  <c:v>80.218741156838576</c:v>
                </c:pt>
                <c:pt idx="1263">
                  <c:v>79.74830139783802</c:v>
                </c:pt>
                <c:pt idx="1264">
                  <c:v>79.964793070625205</c:v>
                </c:pt>
                <c:pt idx="1265">
                  <c:v>80.1585119922849</c:v>
                </c:pt>
                <c:pt idx="1266">
                  <c:v>80.214618089337023</c:v>
                </c:pt>
                <c:pt idx="1267">
                  <c:v>79.858900107806903</c:v>
                </c:pt>
                <c:pt idx="1268">
                  <c:v>79.983488875777709</c:v>
                </c:pt>
                <c:pt idx="1269">
                  <c:v>80.040071023806547</c:v>
                </c:pt>
                <c:pt idx="1270">
                  <c:v>80.210438017076001</c:v>
                </c:pt>
                <c:pt idx="1271">
                  <c:v>79.877704049429269</c:v>
                </c:pt>
                <c:pt idx="1272">
                  <c:v>80.093777037845769</c:v>
                </c:pt>
                <c:pt idx="1273">
                  <c:v>80.127229793154129</c:v>
                </c:pt>
                <c:pt idx="1274">
                  <c:v>80.251733137488884</c:v>
                </c:pt>
                <c:pt idx="1275">
                  <c:v>79.96510030149534</c:v>
                </c:pt>
                <c:pt idx="1276">
                  <c:v>80.066920994510269</c:v>
                </c:pt>
                <c:pt idx="1277">
                  <c:v>80.237363112704372</c:v>
                </c:pt>
                <c:pt idx="1278">
                  <c:v>80.384507384660481</c:v>
                </c:pt>
                <c:pt idx="1279">
                  <c:v>80.006536096739239</c:v>
                </c:pt>
                <c:pt idx="1280">
                  <c:v>80.153858258059358</c:v>
                </c:pt>
                <c:pt idx="1281">
                  <c:v>80.369744422283816</c:v>
                </c:pt>
                <c:pt idx="1282">
                  <c:v>80.01487341234764</c:v>
                </c:pt>
                <c:pt idx="1283">
                  <c:v>80.0935210127044</c:v>
                </c:pt>
                <c:pt idx="1284">
                  <c:v>80.149311607340564</c:v>
                </c:pt>
                <c:pt idx="1285">
                  <c:v>80.410598507338818</c:v>
                </c:pt>
                <c:pt idx="1286">
                  <c:v>79.91900272789718</c:v>
                </c:pt>
                <c:pt idx="1287">
                  <c:v>80.134602031257202</c:v>
                </c:pt>
                <c:pt idx="1288">
                  <c:v>80.167814910092602</c:v>
                </c:pt>
                <c:pt idx="1289">
                  <c:v>80.451926945474838</c:v>
                </c:pt>
                <c:pt idx="1290">
                  <c:v>80.02874202431542</c:v>
                </c:pt>
                <c:pt idx="1291">
                  <c:v>80.107159406720541</c:v>
                </c:pt>
                <c:pt idx="1292">
                  <c:v>80.117834038870853</c:v>
                </c:pt>
                <c:pt idx="1293">
                  <c:v>80.424360847738569</c:v>
                </c:pt>
                <c:pt idx="1294">
                  <c:v>80.09269688837378</c:v>
                </c:pt>
                <c:pt idx="1295">
                  <c:v>80.125755008194346</c:v>
                </c:pt>
                <c:pt idx="1296">
                  <c:v>80.272725538105362</c:v>
                </c:pt>
                <c:pt idx="1297">
                  <c:v>80.283053660368012</c:v>
                </c:pt>
                <c:pt idx="1298">
                  <c:v>80.065298576130544</c:v>
                </c:pt>
                <c:pt idx="1299">
                  <c:v>80.189325034457909</c:v>
                </c:pt>
                <c:pt idx="1300">
                  <c:v>80.313799264057138</c:v>
                </c:pt>
                <c:pt idx="1301">
                  <c:v>80.323804452130901</c:v>
                </c:pt>
                <c:pt idx="1302">
                  <c:v>80.151691204851772</c:v>
                </c:pt>
                <c:pt idx="1303">
                  <c:v>80.298370754413725</c:v>
                </c:pt>
                <c:pt idx="1304">
                  <c:v>80.422440049813702</c:v>
                </c:pt>
                <c:pt idx="1305">
                  <c:v>80.113959370481041</c:v>
                </c:pt>
                <c:pt idx="1306">
                  <c:v>80.260563906455786</c:v>
                </c:pt>
                <c:pt idx="1307">
                  <c:v>80.339175099475995</c:v>
                </c:pt>
                <c:pt idx="1308">
                  <c:v>80.599304285139112</c:v>
                </c:pt>
                <c:pt idx="1309">
                  <c:v>80.109160735344801</c:v>
                </c:pt>
                <c:pt idx="1310">
                  <c:v>80.232922822966657</c:v>
                </c:pt>
                <c:pt idx="1311">
                  <c:v>80.379767235414306</c:v>
                </c:pt>
                <c:pt idx="1312">
                  <c:v>80.594353201239528</c:v>
                </c:pt>
                <c:pt idx="1313">
                  <c:v>80.240751020384323</c:v>
                </c:pt>
                <c:pt idx="1314">
                  <c:v>80.273317947339024</c:v>
                </c:pt>
                <c:pt idx="1315">
                  <c:v>80.329276605811742</c:v>
                </c:pt>
                <c:pt idx="1316">
                  <c:v>80.634476829311438</c:v>
                </c:pt>
                <c:pt idx="1317">
                  <c:v>80.190331785902799</c:v>
                </c:pt>
                <c:pt idx="1318">
                  <c:v>80.245773616068504</c:v>
                </c:pt>
                <c:pt idx="1319">
                  <c:v>80.369599082517084</c:v>
                </c:pt>
                <c:pt idx="1320">
                  <c:v>80.674782772409799</c:v>
                </c:pt>
                <c:pt idx="1321">
                  <c:v>80.276187573415598</c:v>
                </c:pt>
                <c:pt idx="1322">
                  <c:v>80.39964270376845</c:v>
                </c:pt>
                <c:pt idx="1323">
                  <c:v>80.523252314792614</c:v>
                </c:pt>
                <c:pt idx="1324">
                  <c:v>80.26096968633783</c:v>
                </c:pt>
                <c:pt idx="1325">
                  <c:v>80.225682664788792</c:v>
                </c:pt>
                <c:pt idx="1326">
                  <c:v>80.417284282718356</c:v>
                </c:pt>
                <c:pt idx="1327">
                  <c:v>80.450098851931102</c:v>
                </c:pt>
                <c:pt idx="1328">
                  <c:v>80.618629779795299</c:v>
                </c:pt>
                <c:pt idx="1329">
                  <c:v>80.469658478530846</c:v>
                </c:pt>
                <c:pt idx="1330">
                  <c:v>80.411880166853848</c:v>
                </c:pt>
                <c:pt idx="1331">
                  <c:v>80.716386368541407</c:v>
                </c:pt>
                <c:pt idx="1332">
                  <c:v>80.296168339135363</c:v>
                </c:pt>
                <c:pt idx="1333">
                  <c:v>80.464373271031661</c:v>
                </c:pt>
                <c:pt idx="1334">
                  <c:v>80.474466805348811</c:v>
                </c:pt>
                <c:pt idx="1335">
                  <c:v>80.688170616955233</c:v>
                </c:pt>
                <c:pt idx="1336">
                  <c:v>80.268206130690487</c:v>
                </c:pt>
                <c:pt idx="1337">
                  <c:v>80.368277406647849</c:v>
                </c:pt>
                <c:pt idx="1338">
                  <c:v>80.537108722873143</c:v>
                </c:pt>
                <c:pt idx="1339">
                  <c:v>80.705487786495496</c:v>
                </c:pt>
                <c:pt idx="1340">
                  <c:v>80.307804134799085</c:v>
                </c:pt>
                <c:pt idx="1341">
                  <c:v>80.340409222654728</c:v>
                </c:pt>
                <c:pt idx="1342">
                  <c:v>80.531645486838215</c:v>
                </c:pt>
                <c:pt idx="1343">
                  <c:v>80.83541057098472</c:v>
                </c:pt>
                <c:pt idx="1344">
                  <c:v>80.393108802079269</c:v>
                </c:pt>
                <c:pt idx="1345">
                  <c:v>80.516106252129873</c:v>
                </c:pt>
                <c:pt idx="1346">
                  <c:v>80.616354721592302</c:v>
                </c:pt>
                <c:pt idx="1347">
                  <c:v>80.694162670790661</c:v>
                </c:pt>
                <c:pt idx="1348">
                  <c:v>80.47774753241174</c:v>
                </c:pt>
                <c:pt idx="1349">
                  <c:v>80.487656608457087</c:v>
                </c:pt>
                <c:pt idx="1350">
                  <c:v>80.633511732252828</c:v>
                </c:pt>
                <c:pt idx="1351">
                  <c:v>80.665775682251365</c:v>
                </c:pt>
                <c:pt idx="1352">
                  <c:v>80.539827335133168</c:v>
                </c:pt>
                <c:pt idx="1353">
                  <c:v>80.504540480590208</c:v>
                </c:pt>
                <c:pt idx="1354">
                  <c:v>80.83051444749691</c:v>
                </c:pt>
                <c:pt idx="1355">
                  <c:v>80.434087322096616</c:v>
                </c:pt>
                <c:pt idx="1356">
                  <c:v>80.556721283302863</c:v>
                </c:pt>
                <c:pt idx="1357">
                  <c:v>80.52153730453665</c:v>
                </c:pt>
                <c:pt idx="1358">
                  <c:v>80.734566160864233</c:v>
                </c:pt>
                <c:pt idx="1359">
                  <c:v>80.405870902485844</c:v>
                </c:pt>
                <c:pt idx="1360">
                  <c:v>80.528217028625136</c:v>
                </c:pt>
                <c:pt idx="1361">
                  <c:v>80.628264645380568</c:v>
                </c:pt>
                <c:pt idx="1362">
                  <c:v>80.841025623873861</c:v>
                </c:pt>
                <c:pt idx="1363">
                  <c:v>80.467513232646866</c:v>
                </c:pt>
                <c:pt idx="1364">
                  <c:v>80.544968297890193</c:v>
                </c:pt>
                <c:pt idx="1365">
                  <c:v>80.599955286857835</c:v>
                </c:pt>
                <c:pt idx="1366">
                  <c:v>80.745163206226948</c:v>
                </c:pt>
                <c:pt idx="1367">
                  <c:v>80.484445536557985</c:v>
                </c:pt>
                <c:pt idx="1368">
                  <c:v>80.606690902331536</c:v>
                </c:pt>
                <c:pt idx="1369">
                  <c:v>80.68424205176899</c:v>
                </c:pt>
                <c:pt idx="1370">
                  <c:v>80.918914948287011</c:v>
                </c:pt>
                <c:pt idx="1371">
                  <c:v>80.546029665082301</c:v>
                </c:pt>
                <c:pt idx="1372">
                  <c:v>80.623342329764569</c:v>
                </c:pt>
                <c:pt idx="1373">
                  <c:v>80.745947287572733</c:v>
                </c:pt>
                <c:pt idx="1374">
                  <c:v>80.86791044081906</c:v>
                </c:pt>
                <c:pt idx="1375">
                  <c:v>80.629775023950742</c:v>
                </c:pt>
                <c:pt idx="1376">
                  <c:v>80.617109251133911</c:v>
                </c:pt>
                <c:pt idx="1377">
                  <c:v>80.96438517400594</c:v>
                </c:pt>
                <c:pt idx="1378">
                  <c:v>80.546592713813595</c:v>
                </c:pt>
                <c:pt idx="1379">
                  <c:v>80.668769551404694</c:v>
                </c:pt>
                <c:pt idx="1380">
                  <c:v>80.701060973911751</c:v>
                </c:pt>
                <c:pt idx="1381">
                  <c:v>80.957758656764895</c:v>
                </c:pt>
                <c:pt idx="1382">
                  <c:v>80.540416500770675</c:v>
                </c:pt>
                <c:pt idx="1383">
                  <c:v>80.662400641120826</c:v>
                </c:pt>
                <c:pt idx="1384">
                  <c:v>80.717327702721775</c:v>
                </c:pt>
                <c:pt idx="1385">
                  <c:v>80.861504581906161</c:v>
                </c:pt>
                <c:pt idx="1386">
                  <c:v>80.511718964330498</c:v>
                </c:pt>
                <c:pt idx="1387">
                  <c:v>80.67873503524828</c:v>
                </c:pt>
                <c:pt idx="1388">
                  <c:v>80.778122894282774</c:v>
                </c:pt>
                <c:pt idx="1389">
                  <c:v>80.900028625254436</c:v>
                </c:pt>
                <c:pt idx="1390">
                  <c:v>80.573092275448687</c:v>
                </c:pt>
                <c:pt idx="1391">
                  <c:v>80.672037456898352</c:v>
                </c:pt>
                <c:pt idx="1392">
                  <c:v>80.727061604730238</c:v>
                </c:pt>
                <c:pt idx="1393">
                  <c:v>80.983116286144252</c:v>
                </c:pt>
                <c:pt idx="1394">
                  <c:v>80.701030359075958</c:v>
                </c:pt>
                <c:pt idx="1395">
                  <c:v>80.73307914950891</c:v>
                </c:pt>
                <c:pt idx="1396">
                  <c:v>80.765213920265012</c:v>
                </c:pt>
                <c:pt idx="1397">
                  <c:v>80.954008220799551</c:v>
                </c:pt>
                <c:pt idx="1398">
                  <c:v>80.604825968541263</c:v>
                </c:pt>
                <c:pt idx="1399">
                  <c:v>80.70420695249004</c:v>
                </c:pt>
                <c:pt idx="1400">
                  <c:v>80.870695061358674</c:v>
                </c:pt>
                <c:pt idx="1401">
                  <c:v>80.992304746128525</c:v>
                </c:pt>
                <c:pt idx="1402">
                  <c:v>80.665628536206441</c:v>
                </c:pt>
                <c:pt idx="1403">
                  <c:v>80.72011342124091</c:v>
                </c:pt>
                <c:pt idx="1404">
                  <c:v>80.7968767470893</c:v>
                </c:pt>
                <c:pt idx="1405">
                  <c:v>81.030487484613559</c:v>
                </c:pt>
                <c:pt idx="1406">
                  <c:v>80.681402569095326</c:v>
                </c:pt>
                <c:pt idx="1407">
                  <c:v>80.691256032098977</c:v>
                </c:pt>
                <c:pt idx="1408">
                  <c:v>80.879787325811435</c:v>
                </c:pt>
                <c:pt idx="1409">
                  <c:v>81.023388868874179</c:v>
                </c:pt>
                <c:pt idx="1410">
                  <c:v>80.630055532052438</c:v>
                </c:pt>
                <c:pt idx="1411">
                  <c:v>80.773743472953697</c:v>
                </c:pt>
                <c:pt idx="1412">
                  <c:v>80.85026692232907</c:v>
                </c:pt>
                <c:pt idx="1413">
                  <c:v>80.949532393703805</c:v>
                </c:pt>
                <c:pt idx="1414">
                  <c:v>80.668065447026152</c:v>
                </c:pt>
                <c:pt idx="1415">
                  <c:v>80.722196195559661</c:v>
                </c:pt>
                <c:pt idx="1416">
                  <c:v>80.865834591308669</c:v>
                </c:pt>
                <c:pt idx="1417">
                  <c:v>80.964917552816473</c:v>
                </c:pt>
                <c:pt idx="1418">
                  <c:v>80.728512235963308</c:v>
                </c:pt>
                <c:pt idx="1419">
                  <c:v>80.805230804168502</c:v>
                </c:pt>
                <c:pt idx="1420">
                  <c:v>80.926204195578919</c:v>
                </c:pt>
                <c:pt idx="1421">
                  <c:v>81.158729755097681</c:v>
                </c:pt>
                <c:pt idx="1422">
                  <c:v>80.766178981171947</c:v>
                </c:pt>
                <c:pt idx="1423">
                  <c:v>80.842624772696354</c:v>
                </c:pt>
                <c:pt idx="1424">
                  <c:v>80.896612563981648</c:v>
                </c:pt>
                <c:pt idx="1425">
                  <c:v>81.263230625870506</c:v>
                </c:pt>
                <c:pt idx="1426">
                  <c:v>80.759491144846379</c:v>
                </c:pt>
                <c:pt idx="1427">
                  <c:v>80.835368948518919</c:v>
                </c:pt>
                <c:pt idx="1428">
                  <c:v>80.95675434405473</c:v>
                </c:pt>
                <c:pt idx="1429">
                  <c:v>81.233768451859191</c:v>
                </c:pt>
                <c:pt idx="1430">
                  <c:v>80.819164472721695</c:v>
                </c:pt>
                <c:pt idx="1431">
                  <c:v>80.806357301380558</c:v>
                </c:pt>
                <c:pt idx="1432">
                  <c:v>80.882548937407819</c:v>
                </c:pt>
                <c:pt idx="1433">
                  <c:v>81.226168845560892</c:v>
                </c:pt>
                <c:pt idx="1434">
                  <c:v>80.834411406426511</c:v>
                </c:pt>
                <c:pt idx="1435">
                  <c:v>80.95492603199483</c:v>
                </c:pt>
                <c:pt idx="1436">
                  <c:v>81.165147960608351</c:v>
                </c:pt>
                <c:pt idx="1437">
                  <c:v>81.129889942457339</c:v>
                </c:pt>
                <c:pt idx="1438">
                  <c:v>80.760356945487786</c:v>
                </c:pt>
                <c:pt idx="1439">
                  <c:v>80.947817061875298</c:v>
                </c:pt>
                <c:pt idx="1440">
                  <c:v>81.09107485065158</c:v>
                </c:pt>
                <c:pt idx="1441">
                  <c:v>80.832850638188631</c:v>
                </c:pt>
                <c:pt idx="1442">
                  <c:v>80.819917683396397</c:v>
                </c:pt>
                <c:pt idx="1443">
                  <c:v>80.829245605939889</c:v>
                </c:pt>
                <c:pt idx="1444">
                  <c:v>80.994165026219093</c:v>
                </c:pt>
                <c:pt idx="1445">
                  <c:v>81.226295449231714</c:v>
                </c:pt>
                <c:pt idx="1446">
                  <c:v>80.90148458645649</c:v>
                </c:pt>
                <c:pt idx="1447">
                  <c:v>80.843935963878437</c:v>
                </c:pt>
                <c:pt idx="1448">
                  <c:v>80.942203657123002</c:v>
                </c:pt>
                <c:pt idx="1449">
                  <c:v>81.040740007563727</c:v>
                </c:pt>
                <c:pt idx="1450">
                  <c:v>80.894037762933806</c:v>
                </c:pt>
                <c:pt idx="1451">
                  <c:v>80.90340988643328</c:v>
                </c:pt>
                <c:pt idx="1452">
                  <c:v>80.957029763211835</c:v>
                </c:pt>
                <c:pt idx="1453">
                  <c:v>81.211061165347587</c:v>
                </c:pt>
                <c:pt idx="1454">
                  <c:v>80.842394457014393</c:v>
                </c:pt>
                <c:pt idx="1455">
                  <c:v>80.807113670360877</c:v>
                </c:pt>
                <c:pt idx="1456">
                  <c:v>81.060425136899823</c:v>
                </c:pt>
                <c:pt idx="1457">
                  <c:v>81.181096581225177</c:v>
                </c:pt>
                <c:pt idx="1458">
                  <c:v>80.834760809299723</c:v>
                </c:pt>
                <c:pt idx="1459">
                  <c:v>80.955014960972164</c:v>
                </c:pt>
                <c:pt idx="1460">
                  <c:v>81.008930382933954</c:v>
                </c:pt>
                <c:pt idx="1461">
                  <c:v>81.062215022738656</c:v>
                </c:pt>
                <c:pt idx="1462">
                  <c:v>81.093589887763869</c:v>
                </c:pt>
                <c:pt idx="1463">
                  <c:v>80.747525779144951</c:v>
                </c:pt>
                <c:pt idx="1464">
                  <c:v>80.978809063557549</c:v>
                </c:pt>
                <c:pt idx="1465">
                  <c:v>81.010169677392923</c:v>
                </c:pt>
                <c:pt idx="1466">
                  <c:v>81.152308441587763</c:v>
                </c:pt>
                <c:pt idx="1467">
                  <c:v>81.02809075117176</c:v>
                </c:pt>
                <c:pt idx="1468">
                  <c:v>80.948963944487673</c:v>
                </c:pt>
                <c:pt idx="1469">
                  <c:v>81.112894076114912</c:v>
                </c:pt>
                <c:pt idx="1470">
                  <c:v>81.255315331180498</c:v>
                </c:pt>
                <c:pt idx="1471">
                  <c:v>81.375015746190968</c:v>
                </c:pt>
                <c:pt idx="1472">
                  <c:v>80.874470591436307</c:v>
                </c:pt>
                <c:pt idx="1473">
                  <c:v>81.127414226971609</c:v>
                </c:pt>
                <c:pt idx="1474">
                  <c:v>81.114265333251865</c:v>
                </c:pt>
                <c:pt idx="1475">
                  <c:v>81.38902318822511</c:v>
                </c:pt>
                <c:pt idx="1476">
                  <c:v>81.02194568240111</c:v>
                </c:pt>
                <c:pt idx="1477">
                  <c:v>81.119301605672888</c:v>
                </c:pt>
                <c:pt idx="1478">
                  <c:v>81.172553400938455</c:v>
                </c:pt>
                <c:pt idx="1479">
                  <c:v>81.314722170568132</c:v>
                </c:pt>
                <c:pt idx="1480">
                  <c:v>80.969596886915156</c:v>
                </c:pt>
                <c:pt idx="1481">
                  <c:v>81.067391201281112</c:v>
                </c:pt>
                <c:pt idx="1482">
                  <c:v>81.275350753505336</c:v>
                </c:pt>
                <c:pt idx="1483">
                  <c:v>81.30670207066612</c:v>
                </c:pt>
                <c:pt idx="1484">
                  <c:v>80.895133511464451</c:v>
                </c:pt>
                <c:pt idx="1485">
                  <c:v>81.059193017174607</c:v>
                </c:pt>
                <c:pt idx="1486">
                  <c:v>81.045927720181453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E8-450C-91E8-1412CB440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6540816"/>
        <c:axId val="1006538192"/>
      </c:scatterChart>
      <c:valAx>
        <c:axId val="100654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q'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538192"/>
        <c:crosses val="autoZero"/>
        <c:crossBetween val="midCat"/>
      </c:valAx>
      <c:valAx>
        <c:axId val="10065381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P'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54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0"/>
          <c:order val="0"/>
          <c:tx>
            <c:v>PWP BASE</c:v>
          </c:tx>
          <c:marker>
            <c:symbol val="none"/>
          </c:marker>
          <c:xVal>
            <c:numRef>
              <c:f>'Shear '!$G$2:$G$1488</c:f>
              <c:numCache>
                <c:formatCode>0.00</c:formatCode>
                <c:ptCount val="1487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</c:numCache>
            </c:numRef>
          </c:xVal>
          <c:yVal>
            <c:numRef>
              <c:f>'Shear '!$S$2:$S$1488</c:f>
              <c:numCache>
                <c:formatCode>General</c:formatCode>
                <c:ptCount val="1487"/>
                <c:pt idx="0">
                  <c:v>0</c:v>
                </c:pt>
                <c:pt idx="1">
                  <c:v>1.1999999999999318</c:v>
                </c:pt>
                <c:pt idx="2">
                  <c:v>2.3999999999999773</c:v>
                </c:pt>
                <c:pt idx="3">
                  <c:v>3.1999999999999318</c:v>
                </c:pt>
                <c:pt idx="4">
                  <c:v>3.6999999999999318</c:v>
                </c:pt>
                <c:pt idx="5">
                  <c:v>4.7999999999999545</c:v>
                </c:pt>
                <c:pt idx="6">
                  <c:v>5.3999999999999773</c:v>
                </c:pt>
                <c:pt idx="7">
                  <c:v>6</c:v>
                </c:pt>
                <c:pt idx="8">
                  <c:v>6.2999999999999545</c:v>
                </c:pt>
                <c:pt idx="9">
                  <c:v>6.3999999999999773</c:v>
                </c:pt>
                <c:pt idx="10">
                  <c:v>6.6000000000000227</c:v>
                </c:pt>
                <c:pt idx="11">
                  <c:v>7.5</c:v>
                </c:pt>
                <c:pt idx="12">
                  <c:v>7.6000000000000227</c:v>
                </c:pt>
                <c:pt idx="13">
                  <c:v>7.1000000000000227</c:v>
                </c:pt>
                <c:pt idx="14">
                  <c:v>7.5</c:v>
                </c:pt>
                <c:pt idx="15">
                  <c:v>7.8999999999999773</c:v>
                </c:pt>
                <c:pt idx="16">
                  <c:v>8.1999999999999318</c:v>
                </c:pt>
                <c:pt idx="17">
                  <c:v>8.6000000000000227</c:v>
                </c:pt>
                <c:pt idx="18">
                  <c:v>8.7999999999999545</c:v>
                </c:pt>
                <c:pt idx="19">
                  <c:v>8.8999999999999773</c:v>
                </c:pt>
                <c:pt idx="20">
                  <c:v>9.2999999999999545</c:v>
                </c:pt>
                <c:pt idx="21">
                  <c:v>9.2999999999999545</c:v>
                </c:pt>
                <c:pt idx="22">
                  <c:v>9.5</c:v>
                </c:pt>
                <c:pt idx="23">
                  <c:v>10</c:v>
                </c:pt>
                <c:pt idx="24">
                  <c:v>9.8999999999999773</c:v>
                </c:pt>
                <c:pt idx="25">
                  <c:v>10</c:v>
                </c:pt>
                <c:pt idx="26">
                  <c:v>10.100000000000023</c:v>
                </c:pt>
                <c:pt idx="27">
                  <c:v>10.299999999999955</c:v>
                </c:pt>
                <c:pt idx="28">
                  <c:v>10.5</c:v>
                </c:pt>
                <c:pt idx="29">
                  <c:v>10.600000000000023</c:v>
                </c:pt>
                <c:pt idx="30">
                  <c:v>10.899999999999977</c:v>
                </c:pt>
                <c:pt idx="31">
                  <c:v>10.899999999999977</c:v>
                </c:pt>
                <c:pt idx="32">
                  <c:v>11.100000000000023</c:v>
                </c:pt>
                <c:pt idx="33">
                  <c:v>11.299999999999955</c:v>
                </c:pt>
                <c:pt idx="34">
                  <c:v>11.299999999999955</c:v>
                </c:pt>
                <c:pt idx="35">
                  <c:v>11.600000000000023</c:v>
                </c:pt>
                <c:pt idx="36">
                  <c:v>11.600000000000023</c:v>
                </c:pt>
                <c:pt idx="37">
                  <c:v>11.5</c:v>
                </c:pt>
                <c:pt idx="38">
                  <c:v>12</c:v>
                </c:pt>
                <c:pt idx="39">
                  <c:v>11.799999999999955</c:v>
                </c:pt>
                <c:pt idx="40">
                  <c:v>11.799999999999955</c:v>
                </c:pt>
                <c:pt idx="41">
                  <c:v>12.100000000000023</c:v>
                </c:pt>
                <c:pt idx="42">
                  <c:v>12</c:v>
                </c:pt>
                <c:pt idx="43">
                  <c:v>11.899999999999977</c:v>
                </c:pt>
                <c:pt idx="44">
                  <c:v>11.799999999999955</c:v>
                </c:pt>
                <c:pt idx="45">
                  <c:v>12.100000000000023</c:v>
                </c:pt>
                <c:pt idx="46">
                  <c:v>12.100000000000023</c:v>
                </c:pt>
                <c:pt idx="47">
                  <c:v>12.100000000000023</c:v>
                </c:pt>
                <c:pt idx="48">
                  <c:v>12.199999999999932</c:v>
                </c:pt>
                <c:pt idx="49">
                  <c:v>12.399999999999977</c:v>
                </c:pt>
                <c:pt idx="50">
                  <c:v>12.199999999999932</c:v>
                </c:pt>
                <c:pt idx="51">
                  <c:v>12</c:v>
                </c:pt>
                <c:pt idx="52">
                  <c:v>12.100000000000023</c:v>
                </c:pt>
                <c:pt idx="53">
                  <c:v>12.399999999999977</c:v>
                </c:pt>
                <c:pt idx="54">
                  <c:v>12.199999999999932</c:v>
                </c:pt>
                <c:pt idx="55">
                  <c:v>12.600000000000023</c:v>
                </c:pt>
                <c:pt idx="56">
                  <c:v>12.600000000000023</c:v>
                </c:pt>
                <c:pt idx="57">
                  <c:v>12.600000000000023</c:v>
                </c:pt>
                <c:pt idx="58">
                  <c:v>12.600000000000023</c:v>
                </c:pt>
                <c:pt idx="59">
                  <c:v>12.799999999999955</c:v>
                </c:pt>
                <c:pt idx="60">
                  <c:v>12.799999999999955</c:v>
                </c:pt>
                <c:pt idx="61">
                  <c:v>12.799999999999955</c:v>
                </c:pt>
                <c:pt idx="62">
                  <c:v>12.799999999999955</c:v>
                </c:pt>
                <c:pt idx="63">
                  <c:v>13</c:v>
                </c:pt>
                <c:pt idx="64">
                  <c:v>12.699999999999932</c:v>
                </c:pt>
                <c:pt idx="65">
                  <c:v>12.600000000000023</c:v>
                </c:pt>
                <c:pt idx="66">
                  <c:v>12.799999999999955</c:v>
                </c:pt>
                <c:pt idx="67">
                  <c:v>12.899999999999977</c:v>
                </c:pt>
                <c:pt idx="68">
                  <c:v>12.600000000000023</c:v>
                </c:pt>
                <c:pt idx="69">
                  <c:v>12.600000000000023</c:v>
                </c:pt>
                <c:pt idx="70">
                  <c:v>12.799999999999955</c:v>
                </c:pt>
                <c:pt idx="71">
                  <c:v>12.600000000000023</c:v>
                </c:pt>
                <c:pt idx="72">
                  <c:v>12.799999999999955</c:v>
                </c:pt>
                <c:pt idx="73">
                  <c:v>12.799999999999955</c:v>
                </c:pt>
                <c:pt idx="74">
                  <c:v>12.799999999999955</c:v>
                </c:pt>
                <c:pt idx="75">
                  <c:v>13</c:v>
                </c:pt>
                <c:pt idx="76">
                  <c:v>12.899999999999977</c:v>
                </c:pt>
                <c:pt idx="77">
                  <c:v>13.100000000000023</c:v>
                </c:pt>
                <c:pt idx="78">
                  <c:v>13.199999999999932</c:v>
                </c:pt>
                <c:pt idx="79">
                  <c:v>13.100000000000023</c:v>
                </c:pt>
                <c:pt idx="80">
                  <c:v>13.299999999999955</c:v>
                </c:pt>
                <c:pt idx="81">
                  <c:v>13.600000000000023</c:v>
                </c:pt>
                <c:pt idx="82">
                  <c:v>13.299999999999955</c:v>
                </c:pt>
                <c:pt idx="83">
                  <c:v>13.299999999999955</c:v>
                </c:pt>
                <c:pt idx="84">
                  <c:v>13.299999999999955</c:v>
                </c:pt>
                <c:pt idx="85">
                  <c:v>13.299999999999955</c:v>
                </c:pt>
                <c:pt idx="86">
                  <c:v>13.399999999999977</c:v>
                </c:pt>
                <c:pt idx="87">
                  <c:v>13.199999999999932</c:v>
                </c:pt>
                <c:pt idx="88">
                  <c:v>13.600000000000023</c:v>
                </c:pt>
                <c:pt idx="89">
                  <c:v>13.399999999999977</c:v>
                </c:pt>
                <c:pt idx="90">
                  <c:v>13.399999999999977</c:v>
                </c:pt>
                <c:pt idx="91">
                  <c:v>13.399999999999977</c:v>
                </c:pt>
                <c:pt idx="92">
                  <c:v>13.600000000000023</c:v>
                </c:pt>
                <c:pt idx="93">
                  <c:v>13.399999999999977</c:v>
                </c:pt>
                <c:pt idx="94">
                  <c:v>13.100000000000023</c:v>
                </c:pt>
                <c:pt idx="95">
                  <c:v>13.699999999999932</c:v>
                </c:pt>
                <c:pt idx="96">
                  <c:v>13.5</c:v>
                </c:pt>
                <c:pt idx="97">
                  <c:v>13.5</c:v>
                </c:pt>
                <c:pt idx="98">
                  <c:v>13.299999999999955</c:v>
                </c:pt>
                <c:pt idx="99">
                  <c:v>13.299999999999955</c:v>
                </c:pt>
                <c:pt idx="100">
                  <c:v>13.600000000000023</c:v>
                </c:pt>
                <c:pt idx="101">
                  <c:v>13.100000000000023</c:v>
                </c:pt>
                <c:pt idx="102">
                  <c:v>13.199999999999932</c:v>
                </c:pt>
                <c:pt idx="103">
                  <c:v>12.799999999999955</c:v>
                </c:pt>
                <c:pt idx="104">
                  <c:v>12.899999999999977</c:v>
                </c:pt>
                <c:pt idx="105">
                  <c:v>13.100000000000023</c:v>
                </c:pt>
                <c:pt idx="106">
                  <c:v>13</c:v>
                </c:pt>
                <c:pt idx="107">
                  <c:v>12.799999999999955</c:v>
                </c:pt>
                <c:pt idx="108">
                  <c:v>12.899999999999977</c:v>
                </c:pt>
                <c:pt idx="109">
                  <c:v>12.799999999999955</c:v>
                </c:pt>
                <c:pt idx="110">
                  <c:v>13</c:v>
                </c:pt>
                <c:pt idx="111">
                  <c:v>12.699999999999932</c:v>
                </c:pt>
                <c:pt idx="112">
                  <c:v>12.600000000000023</c:v>
                </c:pt>
                <c:pt idx="113">
                  <c:v>12.699999999999932</c:v>
                </c:pt>
                <c:pt idx="114">
                  <c:v>12.399999999999977</c:v>
                </c:pt>
                <c:pt idx="115">
                  <c:v>12.699999999999932</c:v>
                </c:pt>
                <c:pt idx="116">
                  <c:v>12.5</c:v>
                </c:pt>
                <c:pt idx="117">
                  <c:v>12.399999999999977</c:v>
                </c:pt>
                <c:pt idx="118">
                  <c:v>12.5</c:v>
                </c:pt>
                <c:pt idx="119">
                  <c:v>12.100000000000023</c:v>
                </c:pt>
                <c:pt idx="120">
                  <c:v>12.100000000000023</c:v>
                </c:pt>
                <c:pt idx="121">
                  <c:v>12</c:v>
                </c:pt>
                <c:pt idx="122">
                  <c:v>11.899999999999977</c:v>
                </c:pt>
                <c:pt idx="123">
                  <c:v>11.899999999999977</c:v>
                </c:pt>
                <c:pt idx="124">
                  <c:v>11.399999999999977</c:v>
                </c:pt>
                <c:pt idx="125">
                  <c:v>11.600000000000023</c:v>
                </c:pt>
                <c:pt idx="126">
                  <c:v>11.5</c:v>
                </c:pt>
                <c:pt idx="127">
                  <c:v>11.399999999999977</c:v>
                </c:pt>
                <c:pt idx="128">
                  <c:v>10.699999999999932</c:v>
                </c:pt>
                <c:pt idx="129">
                  <c:v>10.899999999999977</c:v>
                </c:pt>
                <c:pt idx="130">
                  <c:v>10.799999999999955</c:v>
                </c:pt>
                <c:pt idx="131">
                  <c:v>10.600000000000023</c:v>
                </c:pt>
                <c:pt idx="132">
                  <c:v>10.5</c:v>
                </c:pt>
                <c:pt idx="133">
                  <c:v>10.5</c:v>
                </c:pt>
                <c:pt idx="134">
                  <c:v>10.5</c:v>
                </c:pt>
                <c:pt idx="135">
                  <c:v>10.399999999999977</c:v>
                </c:pt>
                <c:pt idx="136">
                  <c:v>10.5</c:v>
                </c:pt>
                <c:pt idx="137">
                  <c:v>10.299999999999955</c:v>
                </c:pt>
                <c:pt idx="138">
                  <c:v>10.100000000000023</c:v>
                </c:pt>
                <c:pt idx="139">
                  <c:v>9.8999999999999773</c:v>
                </c:pt>
                <c:pt idx="140">
                  <c:v>9.6000000000000227</c:v>
                </c:pt>
                <c:pt idx="141">
                  <c:v>9.6999999999999318</c:v>
                </c:pt>
                <c:pt idx="142">
                  <c:v>9.5</c:v>
                </c:pt>
                <c:pt idx="143">
                  <c:v>9.1999999999999318</c:v>
                </c:pt>
                <c:pt idx="144">
                  <c:v>8.8999999999999773</c:v>
                </c:pt>
                <c:pt idx="145">
                  <c:v>9</c:v>
                </c:pt>
                <c:pt idx="146">
                  <c:v>9.1000000000000227</c:v>
                </c:pt>
                <c:pt idx="147">
                  <c:v>8.6999999999999318</c:v>
                </c:pt>
                <c:pt idx="148">
                  <c:v>8.6999999999999318</c:v>
                </c:pt>
                <c:pt idx="149">
                  <c:v>8.5</c:v>
                </c:pt>
                <c:pt idx="150">
                  <c:v>8.3999999999999773</c:v>
                </c:pt>
                <c:pt idx="151">
                  <c:v>8.1000000000000227</c:v>
                </c:pt>
                <c:pt idx="152">
                  <c:v>8</c:v>
                </c:pt>
                <c:pt idx="153">
                  <c:v>7.8999999999999773</c:v>
                </c:pt>
                <c:pt idx="154">
                  <c:v>7.6999999999999318</c:v>
                </c:pt>
                <c:pt idx="155">
                  <c:v>7.6000000000000227</c:v>
                </c:pt>
                <c:pt idx="156">
                  <c:v>7.3999999999999773</c:v>
                </c:pt>
                <c:pt idx="157">
                  <c:v>7.3999999999999773</c:v>
                </c:pt>
                <c:pt idx="158">
                  <c:v>7.2999999999999545</c:v>
                </c:pt>
                <c:pt idx="159">
                  <c:v>7.3999999999999773</c:v>
                </c:pt>
                <c:pt idx="160">
                  <c:v>7</c:v>
                </c:pt>
                <c:pt idx="161">
                  <c:v>6.8999999999999773</c:v>
                </c:pt>
                <c:pt idx="162">
                  <c:v>6.6999999999999318</c:v>
                </c:pt>
                <c:pt idx="163">
                  <c:v>6.5</c:v>
                </c:pt>
                <c:pt idx="164">
                  <c:v>6.6000000000000227</c:v>
                </c:pt>
                <c:pt idx="165">
                  <c:v>6.2999999999999545</c:v>
                </c:pt>
                <c:pt idx="166">
                  <c:v>6.1000000000000227</c:v>
                </c:pt>
                <c:pt idx="167">
                  <c:v>6.1000000000000227</c:v>
                </c:pt>
                <c:pt idx="168">
                  <c:v>6.1999999999999318</c:v>
                </c:pt>
                <c:pt idx="169">
                  <c:v>6</c:v>
                </c:pt>
                <c:pt idx="170">
                  <c:v>6</c:v>
                </c:pt>
                <c:pt idx="171">
                  <c:v>5.8999999999999773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4.8999999999999773</c:v>
                </c:pt>
                <c:pt idx="176">
                  <c:v>5.1000000000000227</c:v>
                </c:pt>
                <c:pt idx="177">
                  <c:v>5</c:v>
                </c:pt>
                <c:pt idx="178">
                  <c:v>4.8999999999999773</c:v>
                </c:pt>
                <c:pt idx="179">
                  <c:v>4.7999999999999545</c:v>
                </c:pt>
                <c:pt idx="180">
                  <c:v>4.7999999999999545</c:v>
                </c:pt>
                <c:pt idx="181">
                  <c:v>4.6000000000000227</c:v>
                </c:pt>
                <c:pt idx="182">
                  <c:v>4.1000000000000227</c:v>
                </c:pt>
                <c:pt idx="183">
                  <c:v>3.8999999999999773</c:v>
                </c:pt>
                <c:pt idx="184">
                  <c:v>3.6999999999999318</c:v>
                </c:pt>
                <c:pt idx="185">
                  <c:v>3.6000000000000227</c:v>
                </c:pt>
                <c:pt idx="186">
                  <c:v>3.5</c:v>
                </c:pt>
                <c:pt idx="187">
                  <c:v>3.3999999999999773</c:v>
                </c:pt>
                <c:pt idx="188">
                  <c:v>3.1999999999999318</c:v>
                </c:pt>
                <c:pt idx="189">
                  <c:v>3.1000000000000227</c:v>
                </c:pt>
                <c:pt idx="190">
                  <c:v>2.8999999999999773</c:v>
                </c:pt>
                <c:pt idx="191">
                  <c:v>2.6999999999999318</c:v>
                </c:pt>
                <c:pt idx="192">
                  <c:v>2.6000000000000227</c:v>
                </c:pt>
                <c:pt idx="193">
                  <c:v>2.2999999999999545</c:v>
                </c:pt>
                <c:pt idx="194">
                  <c:v>2.1999999999999318</c:v>
                </c:pt>
                <c:pt idx="195">
                  <c:v>2.1000000000000227</c:v>
                </c:pt>
                <c:pt idx="196">
                  <c:v>2</c:v>
                </c:pt>
                <c:pt idx="197">
                  <c:v>2.1000000000000227</c:v>
                </c:pt>
                <c:pt idx="198">
                  <c:v>1.6999999999999318</c:v>
                </c:pt>
                <c:pt idx="199">
                  <c:v>1.5</c:v>
                </c:pt>
                <c:pt idx="200">
                  <c:v>1.2999999999999545</c:v>
                </c:pt>
                <c:pt idx="201">
                  <c:v>1.3999999999999773</c:v>
                </c:pt>
                <c:pt idx="202">
                  <c:v>1.2999999999999545</c:v>
                </c:pt>
                <c:pt idx="203">
                  <c:v>1.1999999999999318</c:v>
                </c:pt>
                <c:pt idx="204">
                  <c:v>1.1999999999999318</c:v>
                </c:pt>
                <c:pt idx="205">
                  <c:v>0.89999999999997726</c:v>
                </c:pt>
                <c:pt idx="206">
                  <c:v>0.60000000000002274</c:v>
                </c:pt>
                <c:pt idx="207">
                  <c:v>0.29999999999995453</c:v>
                </c:pt>
                <c:pt idx="208">
                  <c:v>0.5</c:v>
                </c:pt>
                <c:pt idx="209">
                  <c:v>0.5</c:v>
                </c:pt>
                <c:pt idx="210">
                  <c:v>0.19999999999993179</c:v>
                </c:pt>
                <c:pt idx="211">
                  <c:v>-0.10000000000002274</c:v>
                </c:pt>
                <c:pt idx="212">
                  <c:v>0</c:v>
                </c:pt>
                <c:pt idx="213">
                  <c:v>-0.20000000000004547</c:v>
                </c:pt>
                <c:pt idx="214">
                  <c:v>-0.39999999999997726</c:v>
                </c:pt>
                <c:pt idx="215">
                  <c:v>-0.39999999999997726</c:v>
                </c:pt>
                <c:pt idx="216">
                  <c:v>-0.39999999999997726</c:v>
                </c:pt>
                <c:pt idx="217">
                  <c:v>-0.70000000000004547</c:v>
                </c:pt>
                <c:pt idx="218">
                  <c:v>-0.89999999999997726</c:v>
                </c:pt>
                <c:pt idx="219">
                  <c:v>-1.2000000000000455</c:v>
                </c:pt>
                <c:pt idx="220">
                  <c:v>-1.3999999999999773</c:v>
                </c:pt>
                <c:pt idx="221">
                  <c:v>-1.6000000000000227</c:v>
                </c:pt>
                <c:pt idx="222">
                  <c:v>-1.3000000000000682</c:v>
                </c:pt>
                <c:pt idx="223">
                  <c:v>-1.6000000000000227</c:v>
                </c:pt>
                <c:pt idx="224">
                  <c:v>-2.2000000000000455</c:v>
                </c:pt>
                <c:pt idx="225">
                  <c:v>-1.8999999999999773</c:v>
                </c:pt>
                <c:pt idx="226">
                  <c:v>-2.1000000000000227</c:v>
                </c:pt>
                <c:pt idx="227">
                  <c:v>-2.2000000000000455</c:v>
                </c:pt>
                <c:pt idx="228">
                  <c:v>-2.3000000000000682</c:v>
                </c:pt>
                <c:pt idx="229">
                  <c:v>-2.3000000000000682</c:v>
                </c:pt>
                <c:pt idx="230">
                  <c:v>-2.3999999999999773</c:v>
                </c:pt>
                <c:pt idx="231">
                  <c:v>-2.6000000000000227</c:v>
                </c:pt>
                <c:pt idx="232">
                  <c:v>-2.7000000000000455</c:v>
                </c:pt>
                <c:pt idx="233">
                  <c:v>-2.7000000000000455</c:v>
                </c:pt>
                <c:pt idx="234">
                  <c:v>-3.1000000000000227</c:v>
                </c:pt>
                <c:pt idx="235">
                  <c:v>-3</c:v>
                </c:pt>
                <c:pt idx="236">
                  <c:v>-3.1000000000000227</c:v>
                </c:pt>
                <c:pt idx="237">
                  <c:v>-3.5</c:v>
                </c:pt>
                <c:pt idx="238">
                  <c:v>-3.3000000000000682</c:v>
                </c:pt>
                <c:pt idx="239">
                  <c:v>-3.2000000000000455</c:v>
                </c:pt>
                <c:pt idx="240">
                  <c:v>-3.5</c:v>
                </c:pt>
                <c:pt idx="241">
                  <c:v>-4</c:v>
                </c:pt>
                <c:pt idx="242">
                  <c:v>-4</c:v>
                </c:pt>
                <c:pt idx="243">
                  <c:v>-4.1000000000000227</c:v>
                </c:pt>
                <c:pt idx="244">
                  <c:v>-3.8999999999999773</c:v>
                </c:pt>
                <c:pt idx="245">
                  <c:v>-4.1000000000000227</c:v>
                </c:pt>
                <c:pt idx="246">
                  <c:v>-4.2000000000000455</c:v>
                </c:pt>
                <c:pt idx="247">
                  <c:v>-4.3999999999999773</c:v>
                </c:pt>
                <c:pt idx="248">
                  <c:v>-4.5</c:v>
                </c:pt>
                <c:pt idx="249">
                  <c:v>-4.6000000000000227</c:v>
                </c:pt>
                <c:pt idx="250">
                  <c:v>-4.8999999999999773</c:v>
                </c:pt>
                <c:pt idx="251">
                  <c:v>-4.5</c:v>
                </c:pt>
                <c:pt idx="252">
                  <c:v>-4.8000000000000682</c:v>
                </c:pt>
                <c:pt idx="253">
                  <c:v>-5.1000000000000227</c:v>
                </c:pt>
                <c:pt idx="254">
                  <c:v>-5.1000000000000227</c:v>
                </c:pt>
                <c:pt idx="255">
                  <c:v>-5.1000000000000227</c:v>
                </c:pt>
                <c:pt idx="256">
                  <c:v>-5.3000000000000682</c:v>
                </c:pt>
                <c:pt idx="257">
                  <c:v>-5.1000000000000227</c:v>
                </c:pt>
                <c:pt idx="258">
                  <c:v>-5.2000000000000455</c:v>
                </c:pt>
                <c:pt idx="259">
                  <c:v>-5.3000000000000682</c:v>
                </c:pt>
                <c:pt idx="260">
                  <c:v>-5.3999999999999773</c:v>
                </c:pt>
                <c:pt idx="261">
                  <c:v>-5.7000000000000455</c:v>
                </c:pt>
                <c:pt idx="262">
                  <c:v>-5.8000000000000682</c:v>
                </c:pt>
                <c:pt idx="263">
                  <c:v>-5.6000000000000227</c:v>
                </c:pt>
                <c:pt idx="264">
                  <c:v>-5.8000000000000682</c:v>
                </c:pt>
                <c:pt idx="265">
                  <c:v>-5.8999999999999773</c:v>
                </c:pt>
                <c:pt idx="266">
                  <c:v>-5.8999999999999773</c:v>
                </c:pt>
                <c:pt idx="267">
                  <c:v>-6</c:v>
                </c:pt>
                <c:pt idx="268">
                  <c:v>-6.1000000000000227</c:v>
                </c:pt>
                <c:pt idx="269">
                  <c:v>-6</c:v>
                </c:pt>
                <c:pt idx="270">
                  <c:v>-6.5</c:v>
                </c:pt>
                <c:pt idx="271">
                  <c:v>-6</c:v>
                </c:pt>
                <c:pt idx="272">
                  <c:v>-6.3999999999999773</c:v>
                </c:pt>
                <c:pt idx="273">
                  <c:v>-6.6000000000000227</c:v>
                </c:pt>
                <c:pt idx="274">
                  <c:v>-6.7000000000000455</c:v>
                </c:pt>
                <c:pt idx="275">
                  <c:v>-6.6000000000000227</c:v>
                </c:pt>
                <c:pt idx="276">
                  <c:v>-6.7000000000000455</c:v>
                </c:pt>
                <c:pt idx="277">
                  <c:v>-6.5</c:v>
                </c:pt>
                <c:pt idx="278">
                  <c:v>-6.3999999999999773</c:v>
                </c:pt>
                <c:pt idx="279">
                  <c:v>-6.3000000000000682</c:v>
                </c:pt>
                <c:pt idx="280">
                  <c:v>-6.8000000000000682</c:v>
                </c:pt>
                <c:pt idx="281">
                  <c:v>-7</c:v>
                </c:pt>
                <c:pt idx="282">
                  <c:v>-7.2000000000000455</c:v>
                </c:pt>
                <c:pt idx="283">
                  <c:v>-6.7000000000000455</c:v>
                </c:pt>
                <c:pt idx="284">
                  <c:v>-7.2000000000000455</c:v>
                </c:pt>
                <c:pt idx="285">
                  <c:v>-6.8999999999999773</c:v>
                </c:pt>
                <c:pt idx="286">
                  <c:v>-7.2000000000000455</c:v>
                </c:pt>
                <c:pt idx="287">
                  <c:v>-7.5</c:v>
                </c:pt>
                <c:pt idx="288">
                  <c:v>-7.1000000000000227</c:v>
                </c:pt>
                <c:pt idx="289">
                  <c:v>-7.6000000000000227</c:v>
                </c:pt>
                <c:pt idx="290">
                  <c:v>-7.7000000000000455</c:v>
                </c:pt>
                <c:pt idx="291">
                  <c:v>-7.6000000000000227</c:v>
                </c:pt>
                <c:pt idx="292">
                  <c:v>-7.8000000000000682</c:v>
                </c:pt>
                <c:pt idx="293">
                  <c:v>-7.7000000000000455</c:v>
                </c:pt>
                <c:pt idx="294">
                  <c:v>-7.7000000000000455</c:v>
                </c:pt>
                <c:pt idx="295">
                  <c:v>-7.8999999999999773</c:v>
                </c:pt>
                <c:pt idx="296">
                  <c:v>-7.7000000000000455</c:v>
                </c:pt>
                <c:pt idx="297">
                  <c:v>-8.2000000000000455</c:v>
                </c:pt>
                <c:pt idx="298">
                  <c:v>-8</c:v>
                </c:pt>
                <c:pt idx="299">
                  <c:v>-7.8999999999999773</c:v>
                </c:pt>
                <c:pt idx="300">
                  <c:v>-7.8999999999999773</c:v>
                </c:pt>
                <c:pt idx="301">
                  <c:v>-8.1000000000000227</c:v>
                </c:pt>
                <c:pt idx="302">
                  <c:v>-8.2000000000000455</c:v>
                </c:pt>
                <c:pt idx="303">
                  <c:v>-8.3000000000000682</c:v>
                </c:pt>
                <c:pt idx="304">
                  <c:v>-8.1000000000000227</c:v>
                </c:pt>
                <c:pt idx="305">
                  <c:v>-8.6000000000000227</c:v>
                </c:pt>
                <c:pt idx="306">
                  <c:v>-8.6000000000000227</c:v>
                </c:pt>
                <c:pt idx="307">
                  <c:v>-8.3999999999999773</c:v>
                </c:pt>
                <c:pt idx="308">
                  <c:v>-8.8000000000000682</c:v>
                </c:pt>
                <c:pt idx="309">
                  <c:v>-8.8999999999999773</c:v>
                </c:pt>
                <c:pt idx="310">
                  <c:v>-8.8000000000000682</c:v>
                </c:pt>
                <c:pt idx="311">
                  <c:v>-9</c:v>
                </c:pt>
                <c:pt idx="312">
                  <c:v>-8.8999999999999773</c:v>
                </c:pt>
                <c:pt idx="313">
                  <c:v>-8.8000000000000682</c:v>
                </c:pt>
                <c:pt idx="314">
                  <c:v>-9.3000000000000682</c:v>
                </c:pt>
                <c:pt idx="315">
                  <c:v>-9.3000000000000682</c:v>
                </c:pt>
                <c:pt idx="316">
                  <c:v>-9.3999999999999773</c:v>
                </c:pt>
                <c:pt idx="317">
                  <c:v>-9</c:v>
                </c:pt>
                <c:pt idx="318">
                  <c:v>-9.5</c:v>
                </c:pt>
                <c:pt idx="319">
                  <c:v>-9.3999999999999773</c:v>
                </c:pt>
                <c:pt idx="320">
                  <c:v>-9.3000000000000682</c:v>
                </c:pt>
                <c:pt idx="321">
                  <c:v>-9.7000000000000455</c:v>
                </c:pt>
                <c:pt idx="322">
                  <c:v>-9.7000000000000455</c:v>
                </c:pt>
                <c:pt idx="323">
                  <c:v>-9.5</c:v>
                </c:pt>
                <c:pt idx="324">
                  <c:v>-9.8000000000000682</c:v>
                </c:pt>
                <c:pt idx="325">
                  <c:v>-9.7000000000000455</c:v>
                </c:pt>
                <c:pt idx="326">
                  <c:v>-9.7000000000000455</c:v>
                </c:pt>
                <c:pt idx="327">
                  <c:v>-9.8000000000000682</c:v>
                </c:pt>
                <c:pt idx="328">
                  <c:v>-10</c:v>
                </c:pt>
                <c:pt idx="329">
                  <c:v>-9.8999999999999773</c:v>
                </c:pt>
                <c:pt idx="330">
                  <c:v>-10</c:v>
                </c:pt>
                <c:pt idx="331">
                  <c:v>-10</c:v>
                </c:pt>
                <c:pt idx="332">
                  <c:v>-10.300000000000068</c:v>
                </c:pt>
                <c:pt idx="333">
                  <c:v>-10.200000000000045</c:v>
                </c:pt>
                <c:pt idx="334">
                  <c:v>-10.200000000000045</c:v>
                </c:pt>
                <c:pt idx="335">
                  <c:v>-9.8999999999999773</c:v>
                </c:pt>
                <c:pt idx="336">
                  <c:v>-10.200000000000045</c:v>
                </c:pt>
                <c:pt idx="337">
                  <c:v>-10.200000000000045</c:v>
                </c:pt>
                <c:pt idx="338">
                  <c:v>-10.399999999999977</c:v>
                </c:pt>
                <c:pt idx="339">
                  <c:v>-10.399999999999977</c:v>
                </c:pt>
                <c:pt idx="340">
                  <c:v>-10.100000000000023</c:v>
                </c:pt>
                <c:pt idx="341">
                  <c:v>-10.300000000000068</c:v>
                </c:pt>
                <c:pt idx="342">
                  <c:v>-10.399999999999977</c:v>
                </c:pt>
                <c:pt idx="343">
                  <c:v>-10.200000000000045</c:v>
                </c:pt>
                <c:pt idx="344">
                  <c:v>-10.399999999999977</c:v>
                </c:pt>
                <c:pt idx="345">
                  <c:v>-10.5</c:v>
                </c:pt>
                <c:pt idx="346">
                  <c:v>-10.700000000000045</c:v>
                </c:pt>
                <c:pt idx="347">
                  <c:v>-10.700000000000045</c:v>
                </c:pt>
                <c:pt idx="348">
                  <c:v>-10.600000000000023</c:v>
                </c:pt>
                <c:pt idx="349">
                  <c:v>-10.700000000000045</c:v>
                </c:pt>
                <c:pt idx="350">
                  <c:v>-10.800000000000068</c:v>
                </c:pt>
                <c:pt idx="351">
                  <c:v>-11.200000000000045</c:v>
                </c:pt>
                <c:pt idx="352">
                  <c:v>-10.700000000000045</c:v>
                </c:pt>
                <c:pt idx="353">
                  <c:v>-10.800000000000068</c:v>
                </c:pt>
                <c:pt idx="354">
                  <c:v>-10.600000000000023</c:v>
                </c:pt>
                <c:pt idx="355">
                  <c:v>-10.700000000000045</c:v>
                </c:pt>
                <c:pt idx="356">
                  <c:v>-10.800000000000068</c:v>
                </c:pt>
                <c:pt idx="357">
                  <c:v>-10.800000000000068</c:v>
                </c:pt>
                <c:pt idx="358">
                  <c:v>-11</c:v>
                </c:pt>
                <c:pt idx="359">
                  <c:v>-11.200000000000045</c:v>
                </c:pt>
                <c:pt idx="360">
                  <c:v>-11</c:v>
                </c:pt>
                <c:pt idx="361">
                  <c:v>-10.700000000000045</c:v>
                </c:pt>
                <c:pt idx="362">
                  <c:v>-10.5</c:v>
                </c:pt>
                <c:pt idx="363">
                  <c:v>-11</c:v>
                </c:pt>
                <c:pt idx="364">
                  <c:v>-11.300000000000068</c:v>
                </c:pt>
                <c:pt idx="365">
                  <c:v>-11.5</c:v>
                </c:pt>
                <c:pt idx="366">
                  <c:v>-11.100000000000023</c:v>
                </c:pt>
                <c:pt idx="367">
                  <c:v>-11.200000000000045</c:v>
                </c:pt>
                <c:pt idx="368">
                  <c:v>-11.5</c:v>
                </c:pt>
                <c:pt idx="369">
                  <c:v>-11.399999999999977</c:v>
                </c:pt>
                <c:pt idx="370">
                  <c:v>-11.700000000000045</c:v>
                </c:pt>
                <c:pt idx="371">
                  <c:v>-11.5</c:v>
                </c:pt>
                <c:pt idx="372">
                  <c:v>-11.600000000000023</c:v>
                </c:pt>
                <c:pt idx="373">
                  <c:v>-11.300000000000068</c:v>
                </c:pt>
                <c:pt idx="374">
                  <c:v>-11.300000000000068</c:v>
                </c:pt>
                <c:pt idx="375">
                  <c:v>-11.5</c:v>
                </c:pt>
                <c:pt idx="376">
                  <c:v>-11.700000000000045</c:v>
                </c:pt>
                <c:pt idx="377">
                  <c:v>-11.5</c:v>
                </c:pt>
                <c:pt idx="378">
                  <c:v>-11.600000000000023</c:v>
                </c:pt>
                <c:pt idx="379">
                  <c:v>-11.700000000000045</c:v>
                </c:pt>
                <c:pt idx="380">
                  <c:v>-11.5</c:v>
                </c:pt>
                <c:pt idx="381">
                  <c:v>-11.5</c:v>
                </c:pt>
                <c:pt idx="382">
                  <c:v>-11.5</c:v>
                </c:pt>
                <c:pt idx="383">
                  <c:v>-11.600000000000023</c:v>
                </c:pt>
                <c:pt idx="384">
                  <c:v>-11.300000000000068</c:v>
                </c:pt>
                <c:pt idx="385">
                  <c:v>-11.600000000000023</c:v>
                </c:pt>
                <c:pt idx="386">
                  <c:v>-11.800000000000068</c:v>
                </c:pt>
                <c:pt idx="387">
                  <c:v>-12</c:v>
                </c:pt>
                <c:pt idx="388">
                  <c:v>-11.800000000000068</c:v>
                </c:pt>
                <c:pt idx="389">
                  <c:v>-11.600000000000023</c:v>
                </c:pt>
                <c:pt idx="390">
                  <c:v>-11.700000000000045</c:v>
                </c:pt>
                <c:pt idx="391">
                  <c:v>-12.100000000000023</c:v>
                </c:pt>
                <c:pt idx="392">
                  <c:v>-12</c:v>
                </c:pt>
                <c:pt idx="393">
                  <c:v>-11.800000000000068</c:v>
                </c:pt>
                <c:pt idx="394">
                  <c:v>-12.200000000000045</c:v>
                </c:pt>
                <c:pt idx="395">
                  <c:v>-12.200000000000045</c:v>
                </c:pt>
                <c:pt idx="396">
                  <c:v>-12.200000000000045</c:v>
                </c:pt>
                <c:pt idx="397">
                  <c:v>-12.300000000000068</c:v>
                </c:pt>
                <c:pt idx="398">
                  <c:v>-11.899999999999977</c:v>
                </c:pt>
                <c:pt idx="399">
                  <c:v>-12.399999999999977</c:v>
                </c:pt>
                <c:pt idx="400">
                  <c:v>-12.399999999999977</c:v>
                </c:pt>
                <c:pt idx="401">
                  <c:v>-12.100000000000023</c:v>
                </c:pt>
                <c:pt idx="402">
                  <c:v>-12.100000000000023</c:v>
                </c:pt>
                <c:pt idx="403">
                  <c:v>-12.100000000000023</c:v>
                </c:pt>
                <c:pt idx="404">
                  <c:v>-12</c:v>
                </c:pt>
                <c:pt idx="405">
                  <c:v>-11.800000000000068</c:v>
                </c:pt>
                <c:pt idx="406">
                  <c:v>-11.899999999999977</c:v>
                </c:pt>
                <c:pt idx="407">
                  <c:v>-12.200000000000045</c:v>
                </c:pt>
                <c:pt idx="408">
                  <c:v>-11.899999999999977</c:v>
                </c:pt>
                <c:pt idx="409">
                  <c:v>-12.100000000000023</c:v>
                </c:pt>
                <c:pt idx="410">
                  <c:v>-12.399999999999977</c:v>
                </c:pt>
                <c:pt idx="411">
                  <c:v>-12.200000000000045</c:v>
                </c:pt>
                <c:pt idx="412">
                  <c:v>-12.399999999999977</c:v>
                </c:pt>
                <c:pt idx="413">
                  <c:v>-12.5</c:v>
                </c:pt>
                <c:pt idx="414">
                  <c:v>-12.399999999999977</c:v>
                </c:pt>
                <c:pt idx="415">
                  <c:v>-12.5</c:v>
                </c:pt>
                <c:pt idx="416">
                  <c:v>-12.5</c:v>
                </c:pt>
                <c:pt idx="417">
                  <c:v>-12.5</c:v>
                </c:pt>
                <c:pt idx="418">
                  <c:v>-12.399999999999977</c:v>
                </c:pt>
                <c:pt idx="419">
                  <c:v>-12.600000000000023</c:v>
                </c:pt>
                <c:pt idx="420">
                  <c:v>-12.5</c:v>
                </c:pt>
                <c:pt idx="421">
                  <c:v>-12.600000000000023</c:v>
                </c:pt>
                <c:pt idx="422">
                  <c:v>-12.899999999999977</c:v>
                </c:pt>
                <c:pt idx="423">
                  <c:v>-12.800000000000068</c:v>
                </c:pt>
                <c:pt idx="424">
                  <c:v>-13.100000000000023</c:v>
                </c:pt>
                <c:pt idx="425">
                  <c:v>-13</c:v>
                </c:pt>
                <c:pt idx="426">
                  <c:v>-12.899999999999977</c:v>
                </c:pt>
                <c:pt idx="427">
                  <c:v>-13</c:v>
                </c:pt>
                <c:pt idx="428">
                  <c:v>-13.200000000000045</c:v>
                </c:pt>
                <c:pt idx="429">
                  <c:v>-13.300000000000068</c:v>
                </c:pt>
                <c:pt idx="430">
                  <c:v>-12.899999999999977</c:v>
                </c:pt>
                <c:pt idx="431">
                  <c:v>-13.100000000000023</c:v>
                </c:pt>
                <c:pt idx="432">
                  <c:v>-13.200000000000045</c:v>
                </c:pt>
                <c:pt idx="433">
                  <c:v>-13.200000000000045</c:v>
                </c:pt>
                <c:pt idx="434">
                  <c:v>-13.600000000000023</c:v>
                </c:pt>
                <c:pt idx="435">
                  <c:v>-13.399999999999977</c:v>
                </c:pt>
                <c:pt idx="436">
                  <c:v>-13.200000000000045</c:v>
                </c:pt>
                <c:pt idx="437">
                  <c:v>-13.200000000000045</c:v>
                </c:pt>
                <c:pt idx="438">
                  <c:v>-12.800000000000068</c:v>
                </c:pt>
                <c:pt idx="439">
                  <c:v>-13.200000000000045</c:v>
                </c:pt>
                <c:pt idx="440">
                  <c:v>-13.399999999999977</c:v>
                </c:pt>
                <c:pt idx="441">
                  <c:v>-13.300000000000068</c:v>
                </c:pt>
                <c:pt idx="442">
                  <c:v>-13.300000000000068</c:v>
                </c:pt>
                <c:pt idx="443">
                  <c:v>-13.399999999999977</c:v>
                </c:pt>
                <c:pt idx="444">
                  <c:v>-13.100000000000023</c:v>
                </c:pt>
                <c:pt idx="445">
                  <c:v>-13.200000000000045</c:v>
                </c:pt>
                <c:pt idx="446">
                  <c:v>-13</c:v>
                </c:pt>
                <c:pt idx="447">
                  <c:v>-13.100000000000023</c:v>
                </c:pt>
                <c:pt idx="448">
                  <c:v>-13.399999999999977</c:v>
                </c:pt>
                <c:pt idx="449">
                  <c:v>-13.200000000000045</c:v>
                </c:pt>
                <c:pt idx="450">
                  <c:v>-13.300000000000068</c:v>
                </c:pt>
                <c:pt idx="451">
                  <c:v>-13.200000000000045</c:v>
                </c:pt>
                <c:pt idx="452">
                  <c:v>-13.399999999999977</c:v>
                </c:pt>
                <c:pt idx="453">
                  <c:v>-13.100000000000023</c:v>
                </c:pt>
                <c:pt idx="454">
                  <c:v>-13.100000000000023</c:v>
                </c:pt>
                <c:pt idx="455">
                  <c:v>-13.5</c:v>
                </c:pt>
                <c:pt idx="456">
                  <c:v>-13.300000000000068</c:v>
                </c:pt>
                <c:pt idx="457">
                  <c:v>-13.300000000000068</c:v>
                </c:pt>
                <c:pt idx="458">
                  <c:v>-13.399999999999977</c:v>
                </c:pt>
                <c:pt idx="459">
                  <c:v>-13.300000000000068</c:v>
                </c:pt>
                <c:pt idx="460">
                  <c:v>-13.5</c:v>
                </c:pt>
                <c:pt idx="461">
                  <c:v>-13.300000000000068</c:v>
                </c:pt>
                <c:pt idx="462">
                  <c:v>-13.200000000000045</c:v>
                </c:pt>
                <c:pt idx="463">
                  <c:v>-13.399999999999977</c:v>
                </c:pt>
                <c:pt idx="464">
                  <c:v>-13.399999999999977</c:v>
                </c:pt>
                <c:pt idx="465">
                  <c:v>-13.5</c:v>
                </c:pt>
                <c:pt idx="466">
                  <c:v>-13.399999999999977</c:v>
                </c:pt>
                <c:pt idx="467">
                  <c:v>-13.700000000000045</c:v>
                </c:pt>
                <c:pt idx="468">
                  <c:v>-13.600000000000023</c:v>
                </c:pt>
                <c:pt idx="469">
                  <c:v>-13.800000000000068</c:v>
                </c:pt>
                <c:pt idx="470">
                  <c:v>-13.399999999999977</c:v>
                </c:pt>
                <c:pt idx="471">
                  <c:v>-13.600000000000023</c:v>
                </c:pt>
                <c:pt idx="472">
                  <c:v>-13.600000000000023</c:v>
                </c:pt>
                <c:pt idx="473">
                  <c:v>-13.600000000000023</c:v>
                </c:pt>
                <c:pt idx="474">
                  <c:v>-13.700000000000045</c:v>
                </c:pt>
                <c:pt idx="475">
                  <c:v>-13.700000000000045</c:v>
                </c:pt>
                <c:pt idx="476">
                  <c:v>-13.300000000000068</c:v>
                </c:pt>
                <c:pt idx="477">
                  <c:v>-13.800000000000068</c:v>
                </c:pt>
                <c:pt idx="478">
                  <c:v>-13.899999999999977</c:v>
                </c:pt>
                <c:pt idx="479">
                  <c:v>-14.200000000000045</c:v>
                </c:pt>
                <c:pt idx="480">
                  <c:v>-14</c:v>
                </c:pt>
                <c:pt idx="481">
                  <c:v>-14.100000000000023</c:v>
                </c:pt>
                <c:pt idx="482">
                  <c:v>-13.899999999999977</c:v>
                </c:pt>
                <c:pt idx="483">
                  <c:v>-13.899999999999977</c:v>
                </c:pt>
                <c:pt idx="484">
                  <c:v>-14.100000000000023</c:v>
                </c:pt>
                <c:pt idx="485">
                  <c:v>-13.800000000000068</c:v>
                </c:pt>
                <c:pt idx="486">
                  <c:v>-13.800000000000068</c:v>
                </c:pt>
                <c:pt idx="487">
                  <c:v>-14</c:v>
                </c:pt>
                <c:pt idx="488">
                  <c:v>-13.899999999999977</c:v>
                </c:pt>
                <c:pt idx="489">
                  <c:v>-13.899999999999977</c:v>
                </c:pt>
                <c:pt idx="490">
                  <c:v>-13.800000000000068</c:v>
                </c:pt>
                <c:pt idx="491">
                  <c:v>-13.5</c:v>
                </c:pt>
                <c:pt idx="492">
                  <c:v>-13.700000000000045</c:v>
                </c:pt>
                <c:pt idx="493">
                  <c:v>-13.899999999999977</c:v>
                </c:pt>
                <c:pt idx="494">
                  <c:v>-13.700000000000045</c:v>
                </c:pt>
                <c:pt idx="495">
                  <c:v>-13.899999999999977</c:v>
                </c:pt>
                <c:pt idx="496">
                  <c:v>-13.899999999999977</c:v>
                </c:pt>
                <c:pt idx="497">
                  <c:v>-13.700000000000045</c:v>
                </c:pt>
                <c:pt idx="498">
                  <c:v>-13.800000000000068</c:v>
                </c:pt>
                <c:pt idx="499">
                  <c:v>-13.700000000000045</c:v>
                </c:pt>
                <c:pt idx="500">
                  <c:v>-13.899999999999977</c:v>
                </c:pt>
                <c:pt idx="501">
                  <c:v>-13.899999999999977</c:v>
                </c:pt>
                <c:pt idx="502">
                  <c:v>-13.800000000000068</c:v>
                </c:pt>
                <c:pt idx="503">
                  <c:v>-14.100000000000023</c:v>
                </c:pt>
                <c:pt idx="504">
                  <c:v>-14.100000000000023</c:v>
                </c:pt>
                <c:pt idx="505">
                  <c:v>-14.399999999999977</c:v>
                </c:pt>
                <c:pt idx="506">
                  <c:v>-14</c:v>
                </c:pt>
                <c:pt idx="507">
                  <c:v>-14.200000000000045</c:v>
                </c:pt>
                <c:pt idx="508">
                  <c:v>-14.100000000000023</c:v>
                </c:pt>
                <c:pt idx="509">
                  <c:v>-14.100000000000023</c:v>
                </c:pt>
                <c:pt idx="510">
                  <c:v>-14.300000000000068</c:v>
                </c:pt>
                <c:pt idx="511">
                  <c:v>-14.399999999999977</c:v>
                </c:pt>
                <c:pt idx="512">
                  <c:v>-14.200000000000045</c:v>
                </c:pt>
                <c:pt idx="513">
                  <c:v>-13.899999999999977</c:v>
                </c:pt>
                <c:pt idx="514">
                  <c:v>-14</c:v>
                </c:pt>
                <c:pt idx="515">
                  <c:v>-14.399999999999977</c:v>
                </c:pt>
                <c:pt idx="516">
                  <c:v>-14.200000000000045</c:v>
                </c:pt>
                <c:pt idx="517">
                  <c:v>-14</c:v>
                </c:pt>
                <c:pt idx="518">
                  <c:v>-14.200000000000045</c:v>
                </c:pt>
                <c:pt idx="519">
                  <c:v>-14.700000000000045</c:v>
                </c:pt>
                <c:pt idx="520">
                  <c:v>-14.700000000000045</c:v>
                </c:pt>
                <c:pt idx="521">
                  <c:v>-14.899999999999977</c:v>
                </c:pt>
                <c:pt idx="522">
                  <c:v>-14.899999999999977</c:v>
                </c:pt>
                <c:pt idx="523">
                  <c:v>-14.399999999999977</c:v>
                </c:pt>
                <c:pt idx="524">
                  <c:v>-14.800000000000068</c:v>
                </c:pt>
                <c:pt idx="525">
                  <c:v>-14.700000000000045</c:v>
                </c:pt>
                <c:pt idx="526">
                  <c:v>-14.600000000000023</c:v>
                </c:pt>
                <c:pt idx="527">
                  <c:v>-14.600000000000023</c:v>
                </c:pt>
                <c:pt idx="528">
                  <c:v>-14.600000000000023</c:v>
                </c:pt>
                <c:pt idx="529">
                  <c:v>-14.899999999999977</c:v>
                </c:pt>
                <c:pt idx="530">
                  <c:v>-14.700000000000045</c:v>
                </c:pt>
                <c:pt idx="531">
                  <c:v>-15.100000000000023</c:v>
                </c:pt>
                <c:pt idx="532">
                  <c:v>-15.100000000000023</c:v>
                </c:pt>
                <c:pt idx="533">
                  <c:v>-14.800000000000068</c:v>
                </c:pt>
                <c:pt idx="534">
                  <c:v>-14.899999999999977</c:v>
                </c:pt>
                <c:pt idx="535">
                  <c:v>-15.100000000000023</c:v>
                </c:pt>
                <c:pt idx="536">
                  <c:v>-14.800000000000068</c:v>
                </c:pt>
                <c:pt idx="537">
                  <c:v>-14.800000000000068</c:v>
                </c:pt>
                <c:pt idx="538">
                  <c:v>-15</c:v>
                </c:pt>
                <c:pt idx="539">
                  <c:v>-14.800000000000068</c:v>
                </c:pt>
                <c:pt idx="540">
                  <c:v>-15</c:v>
                </c:pt>
                <c:pt idx="541">
                  <c:v>-14.899999999999977</c:v>
                </c:pt>
                <c:pt idx="542">
                  <c:v>-15.100000000000023</c:v>
                </c:pt>
                <c:pt idx="543">
                  <c:v>-14.899999999999977</c:v>
                </c:pt>
                <c:pt idx="544">
                  <c:v>-15</c:v>
                </c:pt>
                <c:pt idx="545">
                  <c:v>-15.300000000000068</c:v>
                </c:pt>
                <c:pt idx="546">
                  <c:v>-15</c:v>
                </c:pt>
                <c:pt idx="547">
                  <c:v>-15.300000000000068</c:v>
                </c:pt>
                <c:pt idx="548">
                  <c:v>-15.200000000000045</c:v>
                </c:pt>
                <c:pt idx="549">
                  <c:v>-15.200000000000045</c:v>
                </c:pt>
                <c:pt idx="550">
                  <c:v>-15.100000000000023</c:v>
                </c:pt>
                <c:pt idx="551">
                  <c:v>-15.200000000000045</c:v>
                </c:pt>
                <c:pt idx="552">
                  <c:v>-15.300000000000068</c:v>
                </c:pt>
                <c:pt idx="553">
                  <c:v>-15.200000000000045</c:v>
                </c:pt>
                <c:pt idx="554">
                  <c:v>-15</c:v>
                </c:pt>
                <c:pt idx="555">
                  <c:v>-15.200000000000045</c:v>
                </c:pt>
                <c:pt idx="556">
                  <c:v>-15.300000000000068</c:v>
                </c:pt>
                <c:pt idx="557">
                  <c:v>-15.100000000000023</c:v>
                </c:pt>
                <c:pt idx="558">
                  <c:v>-14.899999999999977</c:v>
                </c:pt>
                <c:pt idx="559">
                  <c:v>-15</c:v>
                </c:pt>
                <c:pt idx="560">
                  <c:v>-15</c:v>
                </c:pt>
                <c:pt idx="561">
                  <c:v>-15.399999999999977</c:v>
                </c:pt>
                <c:pt idx="562">
                  <c:v>-15</c:v>
                </c:pt>
                <c:pt idx="563">
                  <c:v>-15.100000000000023</c:v>
                </c:pt>
                <c:pt idx="564">
                  <c:v>-15.300000000000068</c:v>
                </c:pt>
                <c:pt idx="565">
                  <c:v>-15.200000000000045</c:v>
                </c:pt>
                <c:pt idx="566">
                  <c:v>-15.100000000000023</c:v>
                </c:pt>
                <c:pt idx="567">
                  <c:v>-15.300000000000068</c:v>
                </c:pt>
                <c:pt idx="568">
                  <c:v>-15.600000000000023</c:v>
                </c:pt>
                <c:pt idx="569">
                  <c:v>-15.300000000000068</c:v>
                </c:pt>
                <c:pt idx="570">
                  <c:v>-15.600000000000023</c:v>
                </c:pt>
                <c:pt idx="571">
                  <c:v>-15.399999999999977</c:v>
                </c:pt>
                <c:pt idx="572">
                  <c:v>-15.300000000000068</c:v>
                </c:pt>
                <c:pt idx="573">
                  <c:v>-15.600000000000023</c:v>
                </c:pt>
                <c:pt idx="574">
                  <c:v>-15.200000000000045</c:v>
                </c:pt>
                <c:pt idx="575">
                  <c:v>-15.399999999999977</c:v>
                </c:pt>
                <c:pt idx="576">
                  <c:v>-15.5</c:v>
                </c:pt>
                <c:pt idx="577">
                  <c:v>-15.5</c:v>
                </c:pt>
                <c:pt idx="578">
                  <c:v>-15.5</c:v>
                </c:pt>
                <c:pt idx="579">
                  <c:v>-15.600000000000023</c:v>
                </c:pt>
                <c:pt idx="580">
                  <c:v>-15.399999999999977</c:v>
                </c:pt>
                <c:pt idx="581">
                  <c:v>-15.899999999999977</c:v>
                </c:pt>
                <c:pt idx="582">
                  <c:v>-15.399999999999977</c:v>
                </c:pt>
                <c:pt idx="583">
                  <c:v>-15.399999999999977</c:v>
                </c:pt>
                <c:pt idx="584">
                  <c:v>-15.300000000000068</c:v>
                </c:pt>
                <c:pt idx="585">
                  <c:v>-15.300000000000068</c:v>
                </c:pt>
                <c:pt idx="586">
                  <c:v>-15.300000000000068</c:v>
                </c:pt>
                <c:pt idx="587">
                  <c:v>-15.399999999999977</c:v>
                </c:pt>
                <c:pt idx="588">
                  <c:v>-15.600000000000023</c:v>
                </c:pt>
                <c:pt idx="589">
                  <c:v>-15.5</c:v>
                </c:pt>
                <c:pt idx="590">
                  <c:v>-15.800000000000068</c:v>
                </c:pt>
                <c:pt idx="591">
                  <c:v>-15.800000000000068</c:v>
                </c:pt>
                <c:pt idx="592">
                  <c:v>-15.700000000000045</c:v>
                </c:pt>
                <c:pt idx="593">
                  <c:v>-15.700000000000045</c:v>
                </c:pt>
                <c:pt idx="594">
                  <c:v>-15.899999999999977</c:v>
                </c:pt>
                <c:pt idx="595">
                  <c:v>-15.399999999999977</c:v>
                </c:pt>
                <c:pt idx="596">
                  <c:v>-15.700000000000045</c:v>
                </c:pt>
                <c:pt idx="597">
                  <c:v>-15.700000000000045</c:v>
                </c:pt>
                <c:pt idx="598">
                  <c:v>-15.899999999999977</c:v>
                </c:pt>
                <c:pt idx="599">
                  <c:v>-15.399999999999977</c:v>
                </c:pt>
                <c:pt idx="600">
                  <c:v>-15.5</c:v>
                </c:pt>
                <c:pt idx="601">
                  <c:v>-15.800000000000068</c:v>
                </c:pt>
                <c:pt idx="602">
                  <c:v>-15.899999999999977</c:v>
                </c:pt>
                <c:pt idx="603">
                  <c:v>-15.600000000000023</c:v>
                </c:pt>
                <c:pt idx="604">
                  <c:v>-15.800000000000068</c:v>
                </c:pt>
                <c:pt idx="605">
                  <c:v>-15.899999999999977</c:v>
                </c:pt>
                <c:pt idx="606">
                  <c:v>-15.5</c:v>
                </c:pt>
                <c:pt idx="607">
                  <c:v>-15.700000000000045</c:v>
                </c:pt>
                <c:pt idx="608">
                  <c:v>-15.700000000000045</c:v>
                </c:pt>
                <c:pt idx="609">
                  <c:v>-15.899999999999977</c:v>
                </c:pt>
                <c:pt idx="610">
                  <c:v>-16</c:v>
                </c:pt>
                <c:pt idx="611">
                  <c:v>-16.100000000000023</c:v>
                </c:pt>
                <c:pt idx="612">
                  <c:v>-16.100000000000023</c:v>
                </c:pt>
                <c:pt idx="613">
                  <c:v>-15.899999999999977</c:v>
                </c:pt>
                <c:pt idx="614">
                  <c:v>-16</c:v>
                </c:pt>
                <c:pt idx="615">
                  <c:v>-15.899999999999977</c:v>
                </c:pt>
                <c:pt idx="616">
                  <c:v>-15.800000000000068</c:v>
                </c:pt>
                <c:pt idx="617">
                  <c:v>-16</c:v>
                </c:pt>
                <c:pt idx="618">
                  <c:v>-16.100000000000023</c:v>
                </c:pt>
                <c:pt idx="619">
                  <c:v>-15.700000000000045</c:v>
                </c:pt>
                <c:pt idx="620">
                  <c:v>-15.899999999999977</c:v>
                </c:pt>
                <c:pt idx="621">
                  <c:v>-16</c:v>
                </c:pt>
                <c:pt idx="622">
                  <c:v>-16</c:v>
                </c:pt>
                <c:pt idx="623">
                  <c:v>-16.200000000000045</c:v>
                </c:pt>
                <c:pt idx="624">
                  <c:v>-16.100000000000023</c:v>
                </c:pt>
                <c:pt idx="625">
                  <c:v>-16</c:v>
                </c:pt>
                <c:pt idx="626">
                  <c:v>-16.100000000000023</c:v>
                </c:pt>
                <c:pt idx="627">
                  <c:v>-16.200000000000045</c:v>
                </c:pt>
                <c:pt idx="628">
                  <c:v>-16.200000000000045</c:v>
                </c:pt>
                <c:pt idx="629">
                  <c:v>-16.200000000000045</c:v>
                </c:pt>
                <c:pt idx="630">
                  <c:v>-16.300000000000068</c:v>
                </c:pt>
                <c:pt idx="631">
                  <c:v>-16.200000000000045</c:v>
                </c:pt>
                <c:pt idx="632">
                  <c:v>-16.399999999999977</c:v>
                </c:pt>
                <c:pt idx="633">
                  <c:v>-15.899999999999977</c:v>
                </c:pt>
                <c:pt idx="634">
                  <c:v>-16.300000000000068</c:v>
                </c:pt>
                <c:pt idx="635">
                  <c:v>-16.100000000000023</c:v>
                </c:pt>
                <c:pt idx="636">
                  <c:v>-16.100000000000023</c:v>
                </c:pt>
                <c:pt idx="637">
                  <c:v>-16.100000000000023</c:v>
                </c:pt>
                <c:pt idx="638">
                  <c:v>-16.200000000000045</c:v>
                </c:pt>
                <c:pt idx="639">
                  <c:v>-16.399999999999977</c:v>
                </c:pt>
                <c:pt idx="640">
                  <c:v>-16</c:v>
                </c:pt>
                <c:pt idx="641">
                  <c:v>-16.600000000000023</c:v>
                </c:pt>
                <c:pt idx="642">
                  <c:v>-16.399999999999977</c:v>
                </c:pt>
                <c:pt idx="643">
                  <c:v>-16.300000000000068</c:v>
                </c:pt>
                <c:pt idx="644">
                  <c:v>-16.399999999999977</c:v>
                </c:pt>
                <c:pt idx="645">
                  <c:v>-16.399999999999977</c:v>
                </c:pt>
                <c:pt idx="646">
                  <c:v>-16.300000000000068</c:v>
                </c:pt>
                <c:pt idx="647">
                  <c:v>-16.300000000000068</c:v>
                </c:pt>
                <c:pt idx="648">
                  <c:v>-16.600000000000023</c:v>
                </c:pt>
                <c:pt idx="649">
                  <c:v>-16.5</c:v>
                </c:pt>
                <c:pt idx="650">
                  <c:v>-16.399999999999977</c:v>
                </c:pt>
                <c:pt idx="651">
                  <c:v>-16.5</c:v>
                </c:pt>
                <c:pt idx="652">
                  <c:v>-16.200000000000045</c:v>
                </c:pt>
                <c:pt idx="653">
                  <c:v>-16.5</c:v>
                </c:pt>
                <c:pt idx="654">
                  <c:v>-16.399999999999977</c:v>
                </c:pt>
                <c:pt idx="655">
                  <c:v>-16.300000000000068</c:v>
                </c:pt>
                <c:pt idx="656">
                  <c:v>-16.5</c:v>
                </c:pt>
                <c:pt idx="657">
                  <c:v>-16.600000000000023</c:v>
                </c:pt>
                <c:pt idx="658">
                  <c:v>-16.899999999999977</c:v>
                </c:pt>
                <c:pt idx="659">
                  <c:v>-16.700000000000045</c:v>
                </c:pt>
                <c:pt idx="660">
                  <c:v>-16.5</c:v>
                </c:pt>
                <c:pt idx="661">
                  <c:v>-16.300000000000068</c:v>
                </c:pt>
                <c:pt idx="662">
                  <c:v>-16.300000000000068</c:v>
                </c:pt>
                <c:pt idx="663">
                  <c:v>-16.5</c:v>
                </c:pt>
                <c:pt idx="664">
                  <c:v>-16.399999999999977</c:v>
                </c:pt>
                <c:pt idx="665">
                  <c:v>-16.800000000000068</c:v>
                </c:pt>
                <c:pt idx="666">
                  <c:v>-16.600000000000023</c:v>
                </c:pt>
                <c:pt idx="667">
                  <c:v>-16.800000000000068</c:v>
                </c:pt>
                <c:pt idx="668">
                  <c:v>-16.899999999999977</c:v>
                </c:pt>
                <c:pt idx="669">
                  <c:v>-16.700000000000045</c:v>
                </c:pt>
                <c:pt idx="670">
                  <c:v>-16.800000000000068</c:v>
                </c:pt>
                <c:pt idx="671">
                  <c:v>-16.700000000000045</c:v>
                </c:pt>
                <c:pt idx="672">
                  <c:v>-16.600000000000023</c:v>
                </c:pt>
                <c:pt idx="673">
                  <c:v>-16.600000000000023</c:v>
                </c:pt>
                <c:pt idx="674">
                  <c:v>-16.700000000000045</c:v>
                </c:pt>
                <c:pt idx="675">
                  <c:v>-16.800000000000068</c:v>
                </c:pt>
                <c:pt idx="676">
                  <c:v>-16.700000000000045</c:v>
                </c:pt>
                <c:pt idx="677">
                  <c:v>-16.700000000000045</c:v>
                </c:pt>
                <c:pt idx="678">
                  <c:v>-16.899999999999977</c:v>
                </c:pt>
                <c:pt idx="679">
                  <c:v>-17</c:v>
                </c:pt>
                <c:pt idx="680">
                  <c:v>-17.200000000000045</c:v>
                </c:pt>
                <c:pt idx="681">
                  <c:v>-16.800000000000068</c:v>
                </c:pt>
                <c:pt idx="682">
                  <c:v>-17</c:v>
                </c:pt>
                <c:pt idx="683">
                  <c:v>-16.899999999999977</c:v>
                </c:pt>
                <c:pt idx="684">
                  <c:v>-17</c:v>
                </c:pt>
                <c:pt idx="685">
                  <c:v>-16.899999999999977</c:v>
                </c:pt>
                <c:pt idx="686">
                  <c:v>-17</c:v>
                </c:pt>
                <c:pt idx="687">
                  <c:v>-16.899999999999977</c:v>
                </c:pt>
                <c:pt idx="688">
                  <c:v>-16.800000000000068</c:v>
                </c:pt>
                <c:pt idx="689">
                  <c:v>-17.200000000000045</c:v>
                </c:pt>
                <c:pt idx="690">
                  <c:v>-17.100000000000023</c:v>
                </c:pt>
                <c:pt idx="691">
                  <c:v>-17</c:v>
                </c:pt>
                <c:pt idx="692">
                  <c:v>-16.700000000000045</c:v>
                </c:pt>
                <c:pt idx="693">
                  <c:v>-16.800000000000068</c:v>
                </c:pt>
                <c:pt idx="694">
                  <c:v>-17.100000000000023</c:v>
                </c:pt>
                <c:pt idx="695">
                  <c:v>-17.100000000000023</c:v>
                </c:pt>
                <c:pt idx="696">
                  <c:v>-16.800000000000068</c:v>
                </c:pt>
                <c:pt idx="697">
                  <c:v>-16.899999999999977</c:v>
                </c:pt>
                <c:pt idx="698">
                  <c:v>-17.100000000000023</c:v>
                </c:pt>
                <c:pt idx="699">
                  <c:v>-17.100000000000023</c:v>
                </c:pt>
                <c:pt idx="700">
                  <c:v>-17.200000000000045</c:v>
                </c:pt>
                <c:pt idx="701">
                  <c:v>-17.300000000000068</c:v>
                </c:pt>
                <c:pt idx="702">
                  <c:v>-17</c:v>
                </c:pt>
                <c:pt idx="703">
                  <c:v>-17.300000000000068</c:v>
                </c:pt>
                <c:pt idx="704">
                  <c:v>-17.100000000000023</c:v>
                </c:pt>
                <c:pt idx="705">
                  <c:v>-17.600000000000023</c:v>
                </c:pt>
                <c:pt idx="706">
                  <c:v>-17.100000000000023</c:v>
                </c:pt>
                <c:pt idx="707">
                  <c:v>-17</c:v>
                </c:pt>
                <c:pt idx="708">
                  <c:v>-17.100000000000023</c:v>
                </c:pt>
                <c:pt idx="709">
                  <c:v>-17</c:v>
                </c:pt>
                <c:pt idx="710">
                  <c:v>-17.200000000000045</c:v>
                </c:pt>
                <c:pt idx="711">
                  <c:v>-17</c:v>
                </c:pt>
                <c:pt idx="712">
                  <c:v>-17.100000000000023</c:v>
                </c:pt>
                <c:pt idx="713">
                  <c:v>-17</c:v>
                </c:pt>
                <c:pt idx="714">
                  <c:v>-17.399999999999977</c:v>
                </c:pt>
                <c:pt idx="715">
                  <c:v>-17.300000000000068</c:v>
                </c:pt>
                <c:pt idx="716">
                  <c:v>-17.399999999999977</c:v>
                </c:pt>
                <c:pt idx="717">
                  <c:v>-17.300000000000068</c:v>
                </c:pt>
                <c:pt idx="718">
                  <c:v>-17.5</c:v>
                </c:pt>
                <c:pt idx="719">
                  <c:v>-17.399999999999977</c:v>
                </c:pt>
                <c:pt idx="720">
                  <c:v>-17.5</c:v>
                </c:pt>
                <c:pt idx="721">
                  <c:v>-17.800000000000068</c:v>
                </c:pt>
                <c:pt idx="722">
                  <c:v>-17.399999999999977</c:v>
                </c:pt>
                <c:pt idx="723">
                  <c:v>-17.600000000000023</c:v>
                </c:pt>
                <c:pt idx="724">
                  <c:v>-17.899999999999977</c:v>
                </c:pt>
                <c:pt idx="725">
                  <c:v>-17.5</c:v>
                </c:pt>
                <c:pt idx="726">
                  <c:v>-17.600000000000023</c:v>
                </c:pt>
                <c:pt idx="727">
                  <c:v>-17.600000000000023</c:v>
                </c:pt>
                <c:pt idx="728">
                  <c:v>-18</c:v>
                </c:pt>
                <c:pt idx="729">
                  <c:v>-17.800000000000068</c:v>
                </c:pt>
                <c:pt idx="730">
                  <c:v>-17.899999999999977</c:v>
                </c:pt>
                <c:pt idx="731">
                  <c:v>-17.899999999999977</c:v>
                </c:pt>
                <c:pt idx="732">
                  <c:v>-17.800000000000068</c:v>
                </c:pt>
                <c:pt idx="733">
                  <c:v>-17.700000000000045</c:v>
                </c:pt>
                <c:pt idx="734">
                  <c:v>-17.800000000000068</c:v>
                </c:pt>
                <c:pt idx="735">
                  <c:v>-17.700000000000045</c:v>
                </c:pt>
                <c:pt idx="736">
                  <c:v>-18</c:v>
                </c:pt>
                <c:pt idx="737">
                  <c:v>-17.899999999999977</c:v>
                </c:pt>
                <c:pt idx="738">
                  <c:v>-17.899999999999977</c:v>
                </c:pt>
                <c:pt idx="739">
                  <c:v>-18</c:v>
                </c:pt>
                <c:pt idx="740">
                  <c:v>-18</c:v>
                </c:pt>
                <c:pt idx="741">
                  <c:v>-18</c:v>
                </c:pt>
                <c:pt idx="742">
                  <c:v>-18</c:v>
                </c:pt>
                <c:pt idx="743">
                  <c:v>-18.200000000000045</c:v>
                </c:pt>
                <c:pt idx="744">
                  <c:v>-17.800000000000068</c:v>
                </c:pt>
                <c:pt idx="745">
                  <c:v>-18</c:v>
                </c:pt>
                <c:pt idx="746">
                  <c:v>-18.200000000000045</c:v>
                </c:pt>
                <c:pt idx="747">
                  <c:v>-18.200000000000045</c:v>
                </c:pt>
                <c:pt idx="748">
                  <c:v>-18.200000000000045</c:v>
                </c:pt>
                <c:pt idx="749">
                  <c:v>-17.899999999999977</c:v>
                </c:pt>
                <c:pt idx="750">
                  <c:v>-18.200000000000045</c:v>
                </c:pt>
                <c:pt idx="751">
                  <c:v>-18.200000000000045</c:v>
                </c:pt>
                <c:pt idx="752">
                  <c:v>-18.100000000000023</c:v>
                </c:pt>
                <c:pt idx="753">
                  <c:v>-18.399999999999977</c:v>
                </c:pt>
                <c:pt idx="754">
                  <c:v>-18.300000000000068</c:v>
                </c:pt>
                <c:pt idx="755">
                  <c:v>-18.200000000000045</c:v>
                </c:pt>
                <c:pt idx="756">
                  <c:v>-18</c:v>
                </c:pt>
                <c:pt idx="757">
                  <c:v>-18.5</c:v>
                </c:pt>
                <c:pt idx="758">
                  <c:v>-18.399999999999977</c:v>
                </c:pt>
                <c:pt idx="759">
                  <c:v>-18.200000000000045</c:v>
                </c:pt>
                <c:pt idx="760">
                  <c:v>-18.600000000000023</c:v>
                </c:pt>
                <c:pt idx="761">
                  <c:v>-18.800000000000068</c:v>
                </c:pt>
                <c:pt idx="762">
                  <c:v>-18.700000000000045</c:v>
                </c:pt>
                <c:pt idx="763">
                  <c:v>-18.800000000000068</c:v>
                </c:pt>
                <c:pt idx="764">
                  <c:v>-18.600000000000023</c:v>
                </c:pt>
                <c:pt idx="765">
                  <c:v>-18.399999999999977</c:v>
                </c:pt>
                <c:pt idx="766">
                  <c:v>-18.5</c:v>
                </c:pt>
                <c:pt idx="767">
                  <c:v>-18.300000000000068</c:v>
                </c:pt>
                <c:pt idx="768">
                  <c:v>-18.700000000000045</c:v>
                </c:pt>
                <c:pt idx="769">
                  <c:v>-18.700000000000045</c:v>
                </c:pt>
                <c:pt idx="770">
                  <c:v>-18.899999999999977</c:v>
                </c:pt>
                <c:pt idx="771">
                  <c:v>-18.800000000000068</c:v>
                </c:pt>
                <c:pt idx="772">
                  <c:v>-18.5</c:v>
                </c:pt>
                <c:pt idx="773">
                  <c:v>-18.600000000000023</c:v>
                </c:pt>
                <c:pt idx="774">
                  <c:v>-18.800000000000068</c:v>
                </c:pt>
                <c:pt idx="775">
                  <c:v>-19.100000000000023</c:v>
                </c:pt>
                <c:pt idx="776">
                  <c:v>-19.100000000000023</c:v>
                </c:pt>
                <c:pt idx="777">
                  <c:v>-18.800000000000068</c:v>
                </c:pt>
                <c:pt idx="778">
                  <c:v>-18.700000000000045</c:v>
                </c:pt>
                <c:pt idx="779">
                  <c:v>-18.399999999999977</c:v>
                </c:pt>
                <c:pt idx="780">
                  <c:v>-18.600000000000023</c:v>
                </c:pt>
                <c:pt idx="781">
                  <c:v>-18.899999999999977</c:v>
                </c:pt>
                <c:pt idx="782">
                  <c:v>-18.800000000000068</c:v>
                </c:pt>
                <c:pt idx="783">
                  <c:v>-18.800000000000068</c:v>
                </c:pt>
                <c:pt idx="784">
                  <c:v>-19</c:v>
                </c:pt>
                <c:pt idx="785">
                  <c:v>-19.300000000000068</c:v>
                </c:pt>
                <c:pt idx="786">
                  <c:v>-18.899999999999977</c:v>
                </c:pt>
                <c:pt idx="787">
                  <c:v>-18.899999999999977</c:v>
                </c:pt>
                <c:pt idx="788">
                  <c:v>-19</c:v>
                </c:pt>
                <c:pt idx="789">
                  <c:v>-19</c:v>
                </c:pt>
                <c:pt idx="790">
                  <c:v>-18.600000000000023</c:v>
                </c:pt>
                <c:pt idx="791">
                  <c:v>-19.100000000000023</c:v>
                </c:pt>
                <c:pt idx="792">
                  <c:v>-18.800000000000068</c:v>
                </c:pt>
                <c:pt idx="793">
                  <c:v>-18.800000000000068</c:v>
                </c:pt>
                <c:pt idx="794">
                  <c:v>-18.800000000000068</c:v>
                </c:pt>
                <c:pt idx="795">
                  <c:v>-19</c:v>
                </c:pt>
                <c:pt idx="796">
                  <c:v>-18.800000000000068</c:v>
                </c:pt>
                <c:pt idx="797">
                  <c:v>-19</c:v>
                </c:pt>
                <c:pt idx="798">
                  <c:v>-18.800000000000068</c:v>
                </c:pt>
                <c:pt idx="799">
                  <c:v>-19.100000000000023</c:v>
                </c:pt>
                <c:pt idx="800">
                  <c:v>-18.899999999999977</c:v>
                </c:pt>
                <c:pt idx="801">
                  <c:v>-19.200000000000045</c:v>
                </c:pt>
                <c:pt idx="802">
                  <c:v>-18.800000000000068</c:v>
                </c:pt>
                <c:pt idx="803">
                  <c:v>-19</c:v>
                </c:pt>
                <c:pt idx="804">
                  <c:v>-19.200000000000045</c:v>
                </c:pt>
                <c:pt idx="805">
                  <c:v>-19.200000000000045</c:v>
                </c:pt>
                <c:pt idx="806">
                  <c:v>-19</c:v>
                </c:pt>
                <c:pt idx="807">
                  <c:v>-18.899999999999977</c:v>
                </c:pt>
                <c:pt idx="808">
                  <c:v>-18.800000000000068</c:v>
                </c:pt>
                <c:pt idx="809">
                  <c:v>-18.800000000000068</c:v>
                </c:pt>
                <c:pt idx="810">
                  <c:v>-18.899999999999977</c:v>
                </c:pt>
                <c:pt idx="811">
                  <c:v>-19.300000000000068</c:v>
                </c:pt>
                <c:pt idx="812">
                  <c:v>-19.100000000000023</c:v>
                </c:pt>
                <c:pt idx="813">
                  <c:v>-19.100000000000023</c:v>
                </c:pt>
                <c:pt idx="814">
                  <c:v>-19.200000000000045</c:v>
                </c:pt>
                <c:pt idx="815">
                  <c:v>-19.300000000000068</c:v>
                </c:pt>
                <c:pt idx="816">
                  <c:v>-19.399999999999977</c:v>
                </c:pt>
                <c:pt idx="817">
                  <c:v>-19.300000000000068</c:v>
                </c:pt>
                <c:pt idx="818">
                  <c:v>-19.399999999999977</c:v>
                </c:pt>
                <c:pt idx="819">
                  <c:v>-19.300000000000068</c:v>
                </c:pt>
                <c:pt idx="820">
                  <c:v>-19.399999999999977</c:v>
                </c:pt>
                <c:pt idx="821">
                  <c:v>-19.5</c:v>
                </c:pt>
                <c:pt idx="822">
                  <c:v>-19.100000000000023</c:v>
                </c:pt>
                <c:pt idx="823">
                  <c:v>-19.300000000000068</c:v>
                </c:pt>
                <c:pt idx="824">
                  <c:v>-19.399999999999977</c:v>
                </c:pt>
                <c:pt idx="825">
                  <c:v>-19.5</c:v>
                </c:pt>
                <c:pt idx="826">
                  <c:v>-19.399999999999977</c:v>
                </c:pt>
                <c:pt idx="827">
                  <c:v>-19.100000000000023</c:v>
                </c:pt>
                <c:pt idx="828">
                  <c:v>-19.399999999999977</c:v>
                </c:pt>
                <c:pt idx="829">
                  <c:v>-19.600000000000023</c:v>
                </c:pt>
                <c:pt idx="830">
                  <c:v>-19.399999999999977</c:v>
                </c:pt>
                <c:pt idx="831">
                  <c:v>-19.399999999999977</c:v>
                </c:pt>
                <c:pt idx="832">
                  <c:v>-19.399999999999977</c:v>
                </c:pt>
                <c:pt idx="833">
                  <c:v>-19.300000000000068</c:v>
                </c:pt>
                <c:pt idx="834">
                  <c:v>-19.200000000000045</c:v>
                </c:pt>
                <c:pt idx="835">
                  <c:v>-19.200000000000045</c:v>
                </c:pt>
                <c:pt idx="836">
                  <c:v>-19.300000000000068</c:v>
                </c:pt>
                <c:pt idx="837">
                  <c:v>-19.300000000000068</c:v>
                </c:pt>
                <c:pt idx="838">
                  <c:v>-19.5</c:v>
                </c:pt>
                <c:pt idx="839">
                  <c:v>-19.5</c:v>
                </c:pt>
                <c:pt idx="840">
                  <c:v>-19.200000000000045</c:v>
                </c:pt>
                <c:pt idx="841">
                  <c:v>-19.399999999999977</c:v>
                </c:pt>
                <c:pt idx="842">
                  <c:v>-19.100000000000023</c:v>
                </c:pt>
                <c:pt idx="843">
                  <c:v>-19.399999999999977</c:v>
                </c:pt>
                <c:pt idx="844">
                  <c:v>-19.5</c:v>
                </c:pt>
                <c:pt idx="845">
                  <c:v>-19.399999999999977</c:v>
                </c:pt>
                <c:pt idx="846">
                  <c:v>-19.5</c:v>
                </c:pt>
                <c:pt idx="847">
                  <c:v>-19.399999999999977</c:v>
                </c:pt>
                <c:pt idx="848">
                  <c:v>-19</c:v>
                </c:pt>
                <c:pt idx="849">
                  <c:v>-19.600000000000023</c:v>
                </c:pt>
                <c:pt idx="850">
                  <c:v>-19.200000000000045</c:v>
                </c:pt>
                <c:pt idx="851">
                  <c:v>-19.700000000000045</c:v>
                </c:pt>
                <c:pt idx="852">
                  <c:v>-19.600000000000023</c:v>
                </c:pt>
                <c:pt idx="853">
                  <c:v>-19.700000000000045</c:v>
                </c:pt>
                <c:pt idx="854">
                  <c:v>-19.700000000000045</c:v>
                </c:pt>
                <c:pt idx="855">
                  <c:v>-19.700000000000045</c:v>
                </c:pt>
                <c:pt idx="856">
                  <c:v>-19.5</c:v>
                </c:pt>
                <c:pt idx="857">
                  <c:v>-19.399999999999977</c:v>
                </c:pt>
                <c:pt idx="858">
                  <c:v>-19.5</c:v>
                </c:pt>
                <c:pt idx="859">
                  <c:v>-19.5</c:v>
                </c:pt>
                <c:pt idx="860">
                  <c:v>-19.5</c:v>
                </c:pt>
                <c:pt idx="861">
                  <c:v>-19.600000000000023</c:v>
                </c:pt>
                <c:pt idx="862">
                  <c:v>-20</c:v>
                </c:pt>
                <c:pt idx="863">
                  <c:v>-19.800000000000068</c:v>
                </c:pt>
                <c:pt idx="864">
                  <c:v>-19.700000000000045</c:v>
                </c:pt>
                <c:pt idx="865">
                  <c:v>-19.5</c:v>
                </c:pt>
                <c:pt idx="866">
                  <c:v>-19.800000000000068</c:v>
                </c:pt>
                <c:pt idx="867">
                  <c:v>-19.899999999999977</c:v>
                </c:pt>
                <c:pt idx="868">
                  <c:v>-19.899999999999977</c:v>
                </c:pt>
                <c:pt idx="869">
                  <c:v>-20.399999999999977</c:v>
                </c:pt>
                <c:pt idx="870">
                  <c:v>-20.300000000000068</c:v>
                </c:pt>
                <c:pt idx="871">
                  <c:v>-20.100000000000023</c:v>
                </c:pt>
                <c:pt idx="872">
                  <c:v>-19.800000000000068</c:v>
                </c:pt>
                <c:pt idx="873">
                  <c:v>-20</c:v>
                </c:pt>
                <c:pt idx="874">
                  <c:v>-20</c:v>
                </c:pt>
                <c:pt idx="875">
                  <c:v>-20.399999999999977</c:v>
                </c:pt>
                <c:pt idx="876">
                  <c:v>-20.300000000000068</c:v>
                </c:pt>
                <c:pt idx="877">
                  <c:v>-19.899999999999977</c:v>
                </c:pt>
                <c:pt idx="878">
                  <c:v>-20</c:v>
                </c:pt>
                <c:pt idx="879">
                  <c:v>-20.399999999999977</c:v>
                </c:pt>
                <c:pt idx="880">
                  <c:v>-20.300000000000068</c:v>
                </c:pt>
                <c:pt idx="881">
                  <c:v>-20.300000000000068</c:v>
                </c:pt>
                <c:pt idx="882">
                  <c:v>-20.200000000000045</c:v>
                </c:pt>
                <c:pt idx="883">
                  <c:v>-20.399999999999977</c:v>
                </c:pt>
                <c:pt idx="884">
                  <c:v>-20.300000000000068</c:v>
                </c:pt>
                <c:pt idx="885">
                  <c:v>-20.300000000000068</c:v>
                </c:pt>
                <c:pt idx="886">
                  <c:v>-20.5</c:v>
                </c:pt>
                <c:pt idx="887">
                  <c:v>-20.300000000000068</c:v>
                </c:pt>
                <c:pt idx="888">
                  <c:v>-20.200000000000045</c:v>
                </c:pt>
                <c:pt idx="889">
                  <c:v>-20.5</c:v>
                </c:pt>
                <c:pt idx="890">
                  <c:v>-20.5</c:v>
                </c:pt>
                <c:pt idx="891">
                  <c:v>-20.5</c:v>
                </c:pt>
                <c:pt idx="892">
                  <c:v>-20.600000000000023</c:v>
                </c:pt>
                <c:pt idx="893">
                  <c:v>-20.600000000000023</c:v>
                </c:pt>
                <c:pt idx="894">
                  <c:v>-20.5</c:v>
                </c:pt>
                <c:pt idx="895">
                  <c:v>-20.600000000000023</c:v>
                </c:pt>
                <c:pt idx="896">
                  <c:v>-20.800000000000068</c:v>
                </c:pt>
                <c:pt idx="897">
                  <c:v>-20.700000000000045</c:v>
                </c:pt>
                <c:pt idx="898">
                  <c:v>-20.399999999999977</c:v>
                </c:pt>
                <c:pt idx="899">
                  <c:v>-20.5</c:v>
                </c:pt>
                <c:pt idx="900">
                  <c:v>-20.600000000000023</c:v>
                </c:pt>
                <c:pt idx="901">
                  <c:v>-20.600000000000023</c:v>
                </c:pt>
                <c:pt idx="902">
                  <c:v>-20.600000000000023</c:v>
                </c:pt>
                <c:pt idx="903">
                  <c:v>-20.800000000000068</c:v>
                </c:pt>
                <c:pt idx="904">
                  <c:v>-20.700000000000045</c:v>
                </c:pt>
                <c:pt idx="905">
                  <c:v>-20.700000000000045</c:v>
                </c:pt>
                <c:pt idx="906">
                  <c:v>-20.899999999999977</c:v>
                </c:pt>
                <c:pt idx="907">
                  <c:v>-20.800000000000068</c:v>
                </c:pt>
                <c:pt idx="908">
                  <c:v>-20.800000000000068</c:v>
                </c:pt>
                <c:pt idx="909">
                  <c:v>-20.5</c:v>
                </c:pt>
                <c:pt idx="910">
                  <c:v>-20.700000000000045</c:v>
                </c:pt>
                <c:pt idx="911">
                  <c:v>-20.899999999999977</c:v>
                </c:pt>
                <c:pt idx="912">
                  <c:v>-20.600000000000023</c:v>
                </c:pt>
                <c:pt idx="913">
                  <c:v>-20.700000000000045</c:v>
                </c:pt>
                <c:pt idx="914">
                  <c:v>-20.700000000000045</c:v>
                </c:pt>
                <c:pt idx="915">
                  <c:v>-20.800000000000068</c:v>
                </c:pt>
                <c:pt idx="916">
                  <c:v>-20.700000000000045</c:v>
                </c:pt>
                <c:pt idx="917">
                  <c:v>-20.600000000000023</c:v>
                </c:pt>
                <c:pt idx="918">
                  <c:v>-20.5</c:v>
                </c:pt>
                <c:pt idx="919">
                  <c:v>-20.800000000000068</c:v>
                </c:pt>
                <c:pt idx="920">
                  <c:v>-20.800000000000068</c:v>
                </c:pt>
                <c:pt idx="921">
                  <c:v>-20.899999999999977</c:v>
                </c:pt>
                <c:pt idx="922">
                  <c:v>-21.100000000000023</c:v>
                </c:pt>
                <c:pt idx="923">
                  <c:v>-20.800000000000068</c:v>
                </c:pt>
                <c:pt idx="924">
                  <c:v>-21</c:v>
                </c:pt>
                <c:pt idx="925">
                  <c:v>-20.800000000000068</c:v>
                </c:pt>
                <c:pt idx="926">
                  <c:v>-20.899999999999977</c:v>
                </c:pt>
                <c:pt idx="927">
                  <c:v>-21</c:v>
                </c:pt>
                <c:pt idx="928">
                  <c:v>-20.899999999999977</c:v>
                </c:pt>
                <c:pt idx="929">
                  <c:v>-21</c:v>
                </c:pt>
                <c:pt idx="930">
                  <c:v>-21.100000000000023</c:v>
                </c:pt>
                <c:pt idx="931">
                  <c:v>-20.600000000000023</c:v>
                </c:pt>
                <c:pt idx="932">
                  <c:v>-20.600000000000023</c:v>
                </c:pt>
                <c:pt idx="933">
                  <c:v>-21</c:v>
                </c:pt>
                <c:pt idx="934">
                  <c:v>-21.100000000000023</c:v>
                </c:pt>
                <c:pt idx="935">
                  <c:v>-21.300000000000068</c:v>
                </c:pt>
                <c:pt idx="936">
                  <c:v>-21.200000000000045</c:v>
                </c:pt>
                <c:pt idx="937">
                  <c:v>-21.399999999999977</c:v>
                </c:pt>
                <c:pt idx="938">
                  <c:v>-21.200000000000045</c:v>
                </c:pt>
                <c:pt idx="939">
                  <c:v>-21.399999999999977</c:v>
                </c:pt>
                <c:pt idx="940">
                  <c:v>-21.399999999999977</c:v>
                </c:pt>
                <c:pt idx="941">
                  <c:v>-21.200000000000045</c:v>
                </c:pt>
                <c:pt idx="942">
                  <c:v>-21.399999999999977</c:v>
                </c:pt>
                <c:pt idx="943">
                  <c:v>-21.600000000000023</c:v>
                </c:pt>
                <c:pt idx="944">
                  <c:v>-21.300000000000068</c:v>
                </c:pt>
                <c:pt idx="945">
                  <c:v>-21.399999999999977</c:v>
                </c:pt>
                <c:pt idx="946">
                  <c:v>-21.200000000000045</c:v>
                </c:pt>
                <c:pt idx="947">
                  <c:v>-21.100000000000023</c:v>
                </c:pt>
                <c:pt idx="948">
                  <c:v>-21.300000000000068</c:v>
                </c:pt>
                <c:pt idx="949">
                  <c:v>-21.200000000000045</c:v>
                </c:pt>
                <c:pt idx="950">
                  <c:v>-21.5</c:v>
                </c:pt>
                <c:pt idx="951">
                  <c:v>-21.399999999999977</c:v>
                </c:pt>
                <c:pt idx="952">
                  <c:v>-21.300000000000068</c:v>
                </c:pt>
                <c:pt idx="953">
                  <c:v>-21.200000000000045</c:v>
                </c:pt>
                <c:pt idx="954">
                  <c:v>-21.600000000000023</c:v>
                </c:pt>
                <c:pt idx="955">
                  <c:v>-21.5</c:v>
                </c:pt>
                <c:pt idx="956">
                  <c:v>-21.600000000000023</c:v>
                </c:pt>
                <c:pt idx="957">
                  <c:v>-21.399999999999977</c:v>
                </c:pt>
                <c:pt idx="958">
                  <c:v>-21.5</c:v>
                </c:pt>
                <c:pt idx="959">
                  <c:v>-21.600000000000023</c:v>
                </c:pt>
                <c:pt idx="960">
                  <c:v>-21.300000000000068</c:v>
                </c:pt>
                <c:pt idx="961">
                  <c:v>-21.800000000000068</c:v>
                </c:pt>
                <c:pt idx="962">
                  <c:v>-21.700000000000045</c:v>
                </c:pt>
                <c:pt idx="963">
                  <c:v>-21.899999999999977</c:v>
                </c:pt>
                <c:pt idx="964">
                  <c:v>-21.800000000000068</c:v>
                </c:pt>
                <c:pt idx="965">
                  <c:v>-21.600000000000023</c:v>
                </c:pt>
                <c:pt idx="966">
                  <c:v>-21.700000000000045</c:v>
                </c:pt>
                <c:pt idx="967">
                  <c:v>-21.700000000000045</c:v>
                </c:pt>
                <c:pt idx="968">
                  <c:v>-21.700000000000045</c:v>
                </c:pt>
                <c:pt idx="969">
                  <c:v>-21.899999999999977</c:v>
                </c:pt>
                <c:pt idx="970">
                  <c:v>-22</c:v>
                </c:pt>
                <c:pt idx="971">
                  <c:v>-22.100000000000023</c:v>
                </c:pt>
                <c:pt idx="972">
                  <c:v>-22.100000000000023</c:v>
                </c:pt>
                <c:pt idx="973">
                  <c:v>-22.100000000000023</c:v>
                </c:pt>
                <c:pt idx="974">
                  <c:v>-21.600000000000023</c:v>
                </c:pt>
                <c:pt idx="975">
                  <c:v>-21.899999999999977</c:v>
                </c:pt>
                <c:pt idx="976">
                  <c:v>-21.899999999999977</c:v>
                </c:pt>
                <c:pt idx="977">
                  <c:v>-21.800000000000068</c:v>
                </c:pt>
                <c:pt idx="978">
                  <c:v>-21.800000000000068</c:v>
                </c:pt>
                <c:pt idx="979">
                  <c:v>-21.800000000000068</c:v>
                </c:pt>
                <c:pt idx="980">
                  <c:v>-21.700000000000045</c:v>
                </c:pt>
                <c:pt idx="981">
                  <c:v>-21.800000000000068</c:v>
                </c:pt>
                <c:pt idx="982">
                  <c:v>-21.800000000000068</c:v>
                </c:pt>
                <c:pt idx="983">
                  <c:v>-22</c:v>
                </c:pt>
                <c:pt idx="984">
                  <c:v>-21.899999999999977</c:v>
                </c:pt>
                <c:pt idx="985">
                  <c:v>-21.899999999999977</c:v>
                </c:pt>
                <c:pt idx="986">
                  <c:v>-22</c:v>
                </c:pt>
                <c:pt idx="987">
                  <c:v>-21.399999999999977</c:v>
                </c:pt>
                <c:pt idx="988">
                  <c:v>-22.100000000000023</c:v>
                </c:pt>
                <c:pt idx="989">
                  <c:v>-22.100000000000023</c:v>
                </c:pt>
                <c:pt idx="990">
                  <c:v>-22.200000000000045</c:v>
                </c:pt>
                <c:pt idx="991">
                  <c:v>-22</c:v>
                </c:pt>
                <c:pt idx="992">
                  <c:v>-22.100000000000023</c:v>
                </c:pt>
                <c:pt idx="993">
                  <c:v>-21.899999999999977</c:v>
                </c:pt>
                <c:pt idx="994">
                  <c:v>-22.100000000000023</c:v>
                </c:pt>
                <c:pt idx="995">
                  <c:v>-21.899999999999977</c:v>
                </c:pt>
                <c:pt idx="996">
                  <c:v>-22.200000000000045</c:v>
                </c:pt>
                <c:pt idx="997">
                  <c:v>-22.300000000000068</c:v>
                </c:pt>
                <c:pt idx="998">
                  <c:v>-21.800000000000068</c:v>
                </c:pt>
                <c:pt idx="999">
                  <c:v>-22.100000000000023</c:v>
                </c:pt>
                <c:pt idx="1000">
                  <c:v>-22</c:v>
                </c:pt>
                <c:pt idx="1001">
                  <c:v>-21.899999999999977</c:v>
                </c:pt>
                <c:pt idx="1002">
                  <c:v>-22</c:v>
                </c:pt>
                <c:pt idx="1003">
                  <c:v>-22</c:v>
                </c:pt>
                <c:pt idx="1004">
                  <c:v>-21.899999999999977</c:v>
                </c:pt>
                <c:pt idx="1005">
                  <c:v>-21.899999999999977</c:v>
                </c:pt>
                <c:pt idx="1006">
                  <c:v>-21.800000000000068</c:v>
                </c:pt>
                <c:pt idx="1007">
                  <c:v>-22</c:v>
                </c:pt>
                <c:pt idx="1008">
                  <c:v>-21.899999999999977</c:v>
                </c:pt>
                <c:pt idx="1009">
                  <c:v>-22</c:v>
                </c:pt>
                <c:pt idx="1010">
                  <c:v>-22.200000000000045</c:v>
                </c:pt>
                <c:pt idx="1011">
                  <c:v>-22.100000000000023</c:v>
                </c:pt>
                <c:pt idx="1012">
                  <c:v>-22.200000000000045</c:v>
                </c:pt>
                <c:pt idx="1013">
                  <c:v>-22.200000000000045</c:v>
                </c:pt>
                <c:pt idx="1014">
                  <c:v>-22.100000000000023</c:v>
                </c:pt>
                <c:pt idx="1015">
                  <c:v>-22.200000000000045</c:v>
                </c:pt>
                <c:pt idx="1016">
                  <c:v>-22.200000000000045</c:v>
                </c:pt>
                <c:pt idx="1017">
                  <c:v>-22.100000000000023</c:v>
                </c:pt>
                <c:pt idx="1018">
                  <c:v>-22.200000000000045</c:v>
                </c:pt>
                <c:pt idx="1019">
                  <c:v>-22.200000000000045</c:v>
                </c:pt>
                <c:pt idx="1020">
                  <c:v>-22.200000000000045</c:v>
                </c:pt>
                <c:pt idx="1021">
                  <c:v>-22</c:v>
                </c:pt>
                <c:pt idx="1022">
                  <c:v>-22.100000000000023</c:v>
                </c:pt>
                <c:pt idx="1023">
                  <c:v>-22.399999999999977</c:v>
                </c:pt>
                <c:pt idx="1024">
                  <c:v>-22.5</c:v>
                </c:pt>
                <c:pt idx="1025">
                  <c:v>-22.300000000000068</c:v>
                </c:pt>
                <c:pt idx="1026">
                  <c:v>-22.300000000000068</c:v>
                </c:pt>
                <c:pt idx="1027">
                  <c:v>-22.399999999999977</c:v>
                </c:pt>
                <c:pt idx="1028">
                  <c:v>-22.800000000000068</c:v>
                </c:pt>
                <c:pt idx="1029">
                  <c:v>-22.600000000000023</c:v>
                </c:pt>
                <c:pt idx="1030">
                  <c:v>-22.5</c:v>
                </c:pt>
                <c:pt idx="1031">
                  <c:v>-22.600000000000023</c:v>
                </c:pt>
                <c:pt idx="1032">
                  <c:v>-22.300000000000068</c:v>
                </c:pt>
                <c:pt idx="1033">
                  <c:v>-22.300000000000068</c:v>
                </c:pt>
                <c:pt idx="1034">
                  <c:v>-22.399999999999977</c:v>
                </c:pt>
                <c:pt idx="1035">
                  <c:v>-22.700000000000045</c:v>
                </c:pt>
                <c:pt idx="1036">
                  <c:v>-22.700000000000045</c:v>
                </c:pt>
                <c:pt idx="1037">
                  <c:v>-22.899999999999977</c:v>
                </c:pt>
                <c:pt idx="1038">
                  <c:v>-22.399999999999977</c:v>
                </c:pt>
                <c:pt idx="1039">
                  <c:v>-22.800000000000068</c:v>
                </c:pt>
                <c:pt idx="1040">
                  <c:v>-22.399999999999977</c:v>
                </c:pt>
                <c:pt idx="1041">
                  <c:v>-22.600000000000023</c:v>
                </c:pt>
                <c:pt idx="1042">
                  <c:v>-22.600000000000023</c:v>
                </c:pt>
                <c:pt idx="1043">
                  <c:v>-22.5</c:v>
                </c:pt>
                <c:pt idx="1044">
                  <c:v>-22.5</c:v>
                </c:pt>
                <c:pt idx="1045">
                  <c:v>-23</c:v>
                </c:pt>
                <c:pt idx="1046">
                  <c:v>-22.5</c:v>
                </c:pt>
                <c:pt idx="1047">
                  <c:v>-22.5</c:v>
                </c:pt>
                <c:pt idx="1048">
                  <c:v>-22.800000000000068</c:v>
                </c:pt>
                <c:pt idx="1049">
                  <c:v>-23.200000000000045</c:v>
                </c:pt>
                <c:pt idx="1050">
                  <c:v>-23</c:v>
                </c:pt>
                <c:pt idx="1051">
                  <c:v>-23.100000000000023</c:v>
                </c:pt>
                <c:pt idx="1052">
                  <c:v>-22.800000000000068</c:v>
                </c:pt>
                <c:pt idx="1053">
                  <c:v>-23</c:v>
                </c:pt>
                <c:pt idx="1054">
                  <c:v>-23.300000000000068</c:v>
                </c:pt>
                <c:pt idx="1055">
                  <c:v>-23.300000000000068</c:v>
                </c:pt>
                <c:pt idx="1056">
                  <c:v>-23.399999999999977</c:v>
                </c:pt>
                <c:pt idx="1057">
                  <c:v>-23.200000000000045</c:v>
                </c:pt>
                <c:pt idx="1058">
                  <c:v>-23.100000000000023</c:v>
                </c:pt>
                <c:pt idx="1059">
                  <c:v>-23</c:v>
                </c:pt>
                <c:pt idx="1060">
                  <c:v>-23</c:v>
                </c:pt>
                <c:pt idx="1061">
                  <c:v>-23.399999999999977</c:v>
                </c:pt>
                <c:pt idx="1062">
                  <c:v>-22.700000000000045</c:v>
                </c:pt>
                <c:pt idx="1063">
                  <c:v>-23</c:v>
                </c:pt>
                <c:pt idx="1064">
                  <c:v>-23</c:v>
                </c:pt>
                <c:pt idx="1065">
                  <c:v>-23.300000000000068</c:v>
                </c:pt>
                <c:pt idx="1066">
                  <c:v>-23.300000000000068</c:v>
                </c:pt>
                <c:pt idx="1067">
                  <c:v>-23.100000000000023</c:v>
                </c:pt>
                <c:pt idx="1068">
                  <c:v>-23.200000000000045</c:v>
                </c:pt>
                <c:pt idx="1069">
                  <c:v>-23.100000000000023</c:v>
                </c:pt>
                <c:pt idx="1070">
                  <c:v>-23.200000000000045</c:v>
                </c:pt>
                <c:pt idx="1071">
                  <c:v>-23.300000000000068</c:v>
                </c:pt>
                <c:pt idx="1072">
                  <c:v>-23.600000000000023</c:v>
                </c:pt>
                <c:pt idx="1073">
                  <c:v>-23.600000000000023</c:v>
                </c:pt>
                <c:pt idx="1074">
                  <c:v>-23</c:v>
                </c:pt>
                <c:pt idx="1075">
                  <c:v>-23.600000000000023</c:v>
                </c:pt>
                <c:pt idx="1076">
                  <c:v>-23.600000000000023</c:v>
                </c:pt>
                <c:pt idx="1077">
                  <c:v>-23.399999999999977</c:v>
                </c:pt>
                <c:pt idx="1078">
                  <c:v>-23.100000000000023</c:v>
                </c:pt>
                <c:pt idx="1079">
                  <c:v>-23.5</c:v>
                </c:pt>
                <c:pt idx="1080">
                  <c:v>-23.100000000000023</c:v>
                </c:pt>
                <c:pt idx="1081">
                  <c:v>-23.100000000000023</c:v>
                </c:pt>
                <c:pt idx="1082">
                  <c:v>-23.300000000000068</c:v>
                </c:pt>
                <c:pt idx="1083">
                  <c:v>-23.5</c:v>
                </c:pt>
                <c:pt idx="1084">
                  <c:v>-23.200000000000045</c:v>
                </c:pt>
                <c:pt idx="1085">
                  <c:v>-23.300000000000068</c:v>
                </c:pt>
                <c:pt idx="1086">
                  <c:v>-23.600000000000023</c:v>
                </c:pt>
                <c:pt idx="1087">
                  <c:v>-23.399999999999977</c:v>
                </c:pt>
                <c:pt idx="1088">
                  <c:v>-23.700000000000045</c:v>
                </c:pt>
                <c:pt idx="1089">
                  <c:v>-23.800000000000068</c:v>
                </c:pt>
                <c:pt idx="1090">
                  <c:v>-23.5</c:v>
                </c:pt>
                <c:pt idx="1091">
                  <c:v>-23.700000000000045</c:v>
                </c:pt>
                <c:pt idx="1092">
                  <c:v>-23.700000000000045</c:v>
                </c:pt>
                <c:pt idx="1093">
                  <c:v>-23.600000000000023</c:v>
                </c:pt>
                <c:pt idx="1094">
                  <c:v>-23.300000000000068</c:v>
                </c:pt>
                <c:pt idx="1095">
                  <c:v>-24</c:v>
                </c:pt>
                <c:pt idx="1096">
                  <c:v>-23.800000000000068</c:v>
                </c:pt>
                <c:pt idx="1097">
                  <c:v>-23.700000000000045</c:v>
                </c:pt>
                <c:pt idx="1098">
                  <c:v>-24</c:v>
                </c:pt>
                <c:pt idx="1099">
                  <c:v>-24</c:v>
                </c:pt>
                <c:pt idx="1100">
                  <c:v>-24</c:v>
                </c:pt>
                <c:pt idx="1101">
                  <c:v>-23.600000000000023</c:v>
                </c:pt>
                <c:pt idx="1102">
                  <c:v>-23.800000000000068</c:v>
                </c:pt>
                <c:pt idx="1103">
                  <c:v>-23.899999999999977</c:v>
                </c:pt>
                <c:pt idx="1104">
                  <c:v>-23.899999999999977</c:v>
                </c:pt>
                <c:pt idx="1105">
                  <c:v>-23.899999999999977</c:v>
                </c:pt>
                <c:pt idx="1106">
                  <c:v>-24.300000000000068</c:v>
                </c:pt>
                <c:pt idx="1107">
                  <c:v>-23.800000000000068</c:v>
                </c:pt>
                <c:pt idx="1108">
                  <c:v>-23.800000000000068</c:v>
                </c:pt>
                <c:pt idx="1109">
                  <c:v>-23.899999999999977</c:v>
                </c:pt>
                <c:pt idx="1110">
                  <c:v>-23.700000000000045</c:v>
                </c:pt>
                <c:pt idx="1111">
                  <c:v>-23.800000000000068</c:v>
                </c:pt>
                <c:pt idx="1112">
                  <c:v>-23.899999999999977</c:v>
                </c:pt>
                <c:pt idx="1113">
                  <c:v>-24.200000000000045</c:v>
                </c:pt>
                <c:pt idx="1114">
                  <c:v>-24.300000000000068</c:v>
                </c:pt>
                <c:pt idx="1115">
                  <c:v>-24</c:v>
                </c:pt>
                <c:pt idx="1116">
                  <c:v>-24.5</c:v>
                </c:pt>
                <c:pt idx="1117">
                  <c:v>-24.399999999999977</c:v>
                </c:pt>
                <c:pt idx="1118">
                  <c:v>-24.300000000000068</c:v>
                </c:pt>
                <c:pt idx="1119">
                  <c:v>-24.200000000000045</c:v>
                </c:pt>
                <c:pt idx="1120">
                  <c:v>-24.399999999999977</c:v>
                </c:pt>
                <c:pt idx="1121">
                  <c:v>-24.200000000000045</c:v>
                </c:pt>
                <c:pt idx="1122">
                  <c:v>-24.100000000000023</c:v>
                </c:pt>
                <c:pt idx="1123">
                  <c:v>-24.399999999999977</c:v>
                </c:pt>
                <c:pt idx="1124">
                  <c:v>-24.399999999999977</c:v>
                </c:pt>
                <c:pt idx="1125">
                  <c:v>-24.399999999999977</c:v>
                </c:pt>
                <c:pt idx="1126">
                  <c:v>-24.200000000000045</c:v>
                </c:pt>
                <c:pt idx="1127">
                  <c:v>-24.300000000000068</c:v>
                </c:pt>
                <c:pt idx="1128">
                  <c:v>-24.300000000000068</c:v>
                </c:pt>
                <c:pt idx="1129">
                  <c:v>-24.700000000000045</c:v>
                </c:pt>
                <c:pt idx="1130">
                  <c:v>-24.200000000000045</c:v>
                </c:pt>
                <c:pt idx="1131">
                  <c:v>-24.5</c:v>
                </c:pt>
                <c:pt idx="1132">
                  <c:v>-24.399999999999977</c:v>
                </c:pt>
                <c:pt idx="1133">
                  <c:v>-24.200000000000045</c:v>
                </c:pt>
                <c:pt idx="1134">
                  <c:v>-24.399999999999977</c:v>
                </c:pt>
                <c:pt idx="1135">
                  <c:v>-24.5</c:v>
                </c:pt>
                <c:pt idx="1136">
                  <c:v>-24.5</c:v>
                </c:pt>
                <c:pt idx="1137">
                  <c:v>-24.399999999999977</c:v>
                </c:pt>
                <c:pt idx="1138">
                  <c:v>-24.700000000000045</c:v>
                </c:pt>
                <c:pt idx="1139">
                  <c:v>-24.600000000000023</c:v>
                </c:pt>
                <c:pt idx="1140">
                  <c:v>-24.399999999999977</c:v>
                </c:pt>
                <c:pt idx="1141">
                  <c:v>-24.5</c:v>
                </c:pt>
                <c:pt idx="1142">
                  <c:v>-24.5</c:v>
                </c:pt>
                <c:pt idx="1143">
                  <c:v>-24.399999999999977</c:v>
                </c:pt>
                <c:pt idx="1144">
                  <c:v>-24.800000000000068</c:v>
                </c:pt>
                <c:pt idx="1145">
                  <c:v>-24.399999999999977</c:v>
                </c:pt>
                <c:pt idx="1146">
                  <c:v>-24.700000000000045</c:v>
                </c:pt>
                <c:pt idx="1147">
                  <c:v>-24.700000000000045</c:v>
                </c:pt>
                <c:pt idx="1148">
                  <c:v>-24.600000000000023</c:v>
                </c:pt>
                <c:pt idx="1149">
                  <c:v>-24.5</c:v>
                </c:pt>
                <c:pt idx="1150">
                  <c:v>-24.600000000000023</c:v>
                </c:pt>
                <c:pt idx="1151">
                  <c:v>-24.5</c:v>
                </c:pt>
                <c:pt idx="1152">
                  <c:v>-24.700000000000045</c:v>
                </c:pt>
                <c:pt idx="1153">
                  <c:v>-24.5</c:v>
                </c:pt>
                <c:pt idx="1154">
                  <c:v>-24.700000000000045</c:v>
                </c:pt>
                <c:pt idx="1155">
                  <c:v>-25</c:v>
                </c:pt>
                <c:pt idx="1156">
                  <c:v>-24.899999999999977</c:v>
                </c:pt>
                <c:pt idx="1157">
                  <c:v>-24.899999999999977</c:v>
                </c:pt>
                <c:pt idx="1158">
                  <c:v>-24.800000000000068</c:v>
                </c:pt>
                <c:pt idx="1159">
                  <c:v>-24.899999999999977</c:v>
                </c:pt>
                <c:pt idx="1160">
                  <c:v>-24.700000000000045</c:v>
                </c:pt>
                <c:pt idx="1161">
                  <c:v>-24.700000000000045</c:v>
                </c:pt>
                <c:pt idx="1162">
                  <c:v>-24.700000000000045</c:v>
                </c:pt>
                <c:pt idx="1163">
                  <c:v>-24.800000000000068</c:v>
                </c:pt>
                <c:pt idx="1164">
                  <c:v>-25</c:v>
                </c:pt>
                <c:pt idx="1165">
                  <c:v>-25.100000000000023</c:v>
                </c:pt>
                <c:pt idx="1166">
                  <c:v>-24.800000000000068</c:v>
                </c:pt>
                <c:pt idx="1167">
                  <c:v>-24.800000000000068</c:v>
                </c:pt>
                <c:pt idx="1168">
                  <c:v>-24.800000000000068</c:v>
                </c:pt>
                <c:pt idx="1169">
                  <c:v>-25</c:v>
                </c:pt>
                <c:pt idx="1170">
                  <c:v>-24.700000000000045</c:v>
                </c:pt>
                <c:pt idx="1171">
                  <c:v>-24.899999999999977</c:v>
                </c:pt>
                <c:pt idx="1172">
                  <c:v>-24.800000000000068</c:v>
                </c:pt>
                <c:pt idx="1173">
                  <c:v>-24.899999999999977</c:v>
                </c:pt>
                <c:pt idx="1174">
                  <c:v>-24.800000000000068</c:v>
                </c:pt>
                <c:pt idx="1175">
                  <c:v>-24.899999999999977</c:v>
                </c:pt>
                <c:pt idx="1176">
                  <c:v>-25.100000000000023</c:v>
                </c:pt>
                <c:pt idx="1177">
                  <c:v>-25</c:v>
                </c:pt>
                <c:pt idx="1178">
                  <c:v>-25.100000000000023</c:v>
                </c:pt>
                <c:pt idx="1179">
                  <c:v>-25.300000000000068</c:v>
                </c:pt>
                <c:pt idx="1180">
                  <c:v>-25.399999999999977</c:v>
                </c:pt>
                <c:pt idx="1181">
                  <c:v>-25</c:v>
                </c:pt>
                <c:pt idx="1182">
                  <c:v>-24.800000000000068</c:v>
                </c:pt>
                <c:pt idx="1183">
                  <c:v>-24.899999999999977</c:v>
                </c:pt>
                <c:pt idx="1184">
                  <c:v>-25.399999999999977</c:v>
                </c:pt>
                <c:pt idx="1185">
                  <c:v>-25.399999999999977</c:v>
                </c:pt>
                <c:pt idx="1186">
                  <c:v>-24.800000000000068</c:v>
                </c:pt>
                <c:pt idx="1187">
                  <c:v>-25.100000000000023</c:v>
                </c:pt>
                <c:pt idx="1188">
                  <c:v>-24.800000000000068</c:v>
                </c:pt>
                <c:pt idx="1189">
                  <c:v>-24.899999999999977</c:v>
                </c:pt>
                <c:pt idx="1190">
                  <c:v>-25.200000000000045</c:v>
                </c:pt>
                <c:pt idx="1191">
                  <c:v>-25.399999999999977</c:v>
                </c:pt>
                <c:pt idx="1192">
                  <c:v>-25.399999999999977</c:v>
                </c:pt>
                <c:pt idx="1193">
                  <c:v>-25</c:v>
                </c:pt>
                <c:pt idx="1194">
                  <c:v>-25.399999999999977</c:v>
                </c:pt>
                <c:pt idx="1195">
                  <c:v>-25.300000000000068</c:v>
                </c:pt>
                <c:pt idx="1196">
                  <c:v>-25.200000000000045</c:v>
                </c:pt>
                <c:pt idx="1197">
                  <c:v>-25.5</c:v>
                </c:pt>
                <c:pt idx="1198">
                  <c:v>-25.200000000000045</c:v>
                </c:pt>
                <c:pt idx="1199">
                  <c:v>-25.200000000000045</c:v>
                </c:pt>
                <c:pt idx="1200">
                  <c:v>-25.200000000000045</c:v>
                </c:pt>
                <c:pt idx="1201">
                  <c:v>-25.399999999999977</c:v>
                </c:pt>
                <c:pt idx="1202">
                  <c:v>-25.700000000000045</c:v>
                </c:pt>
                <c:pt idx="1203">
                  <c:v>-25.5</c:v>
                </c:pt>
                <c:pt idx="1204">
                  <c:v>-25.300000000000068</c:v>
                </c:pt>
                <c:pt idx="1205">
                  <c:v>-25.600000000000023</c:v>
                </c:pt>
                <c:pt idx="1206">
                  <c:v>-25.100000000000023</c:v>
                </c:pt>
                <c:pt idx="1207">
                  <c:v>-25</c:v>
                </c:pt>
                <c:pt idx="1208">
                  <c:v>-25.399999999999977</c:v>
                </c:pt>
                <c:pt idx="1209">
                  <c:v>-25.5</c:v>
                </c:pt>
                <c:pt idx="1210">
                  <c:v>-25.300000000000068</c:v>
                </c:pt>
                <c:pt idx="1211">
                  <c:v>-25.399999999999977</c:v>
                </c:pt>
                <c:pt idx="1212">
                  <c:v>-25.399999999999977</c:v>
                </c:pt>
                <c:pt idx="1213">
                  <c:v>-25.200000000000045</c:v>
                </c:pt>
                <c:pt idx="1214">
                  <c:v>-25.600000000000023</c:v>
                </c:pt>
                <c:pt idx="1215">
                  <c:v>-25.300000000000068</c:v>
                </c:pt>
                <c:pt idx="1216">
                  <c:v>-25.5</c:v>
                </c:pt>
                <c:pt idx="1217">
                  <c:v>-25.100000000000023</c:v>
                </c:pt>
                <c:pt idx="1218">
                  <c:v>-25.200000000000045</c:v>
                </c:pt>
                <c:pt idx="1219">
                  <c:v>-25.600000000000023</c:v>
                </c:pt>
                <c:pt idx="1220">
                  <c:v>-25.700000000000045</c:v>
                </c:pt>
                <c:pt idx="1221">
                  <c:v>-25.5</c:v>
                </c:pt>
                <c:pt idx="1222">
                  <c:v>-25.399999999999977</c:v>
                </c:pt>
                <c:pt idx="1223">
                  <c:v>-25.5</c:v>
                </c:pt>
                <c:pt idx="1224">
                  <c:v>-25.800000000000068</c:v>
                </c:pt>
                <c:pt idx="1225">
                  <c:v>-25.600000000000023</c:v>
                </c:pt>
                <c:pt idx="1226">
                  <c:v>-25.300000000000068</c:v>
                </c:pt>
                <c:pt idx="1227">
                  <c:v>-26</c:v>
                </c:pt>
                <c:pt idx="1228">
                  <c:v>-25.600000000000023</c:v>
                </c:pt>
                <c:pt idx="1229">
                  <c:v>-25.700000000000045</c:v>
                </c:pt>
                <c:pt idx="1230">
                  <c:v>-25.700000000000045</c:v>
                </c:pt>
                <c:pt idx="1231">
                  <c:v>-25.800000000000068</c:v>
                </c:pt>
                <c:pt idx="1232">
                  <c:v>-25.800000000000068</c:v>
                </c:pt>
                <c:pt idx="1233">
                  <c:v>-25.700000000000045</c:v>
                </c:pt>
                <c:pt idx="1234">
                  <c:v>-25.700000000000045</c:v>
                </c:pt>
                <c:pt idx="1235">
                  <c:v>-25.5</c:v>
                </c:pt>
                <c:pt idx="1236">
                  <c:v>-25.800000000000068</c:v>
                </c:pt>
                <c:pt idx="1237">
                  <c:v>-25.5</c:v>
                </c:pt>
                <c:pt idx="1238">
                  <c:v>-25.899999999999977</c:v>
                </c:pt>
                <c:pt idx="1239">
                  <c:v>-25.800000000000068</c:v>
                </c:pt>
                <c:pt idx="1240">
                  <c:v>-25.5</c:v>
                </c:pt>
                <c:pt idx="1241">
                  <c:v>-25.899999999999977</c:v>
                </c:pt>
                <c:pt idx="1242">
                  <c:v>-26</c:v>
                </c:pt>
                <c:pt idx="1243">
                  <c:v>-25.800000000000068</c:v>
                </c:pt>
                <c:pt idx="1244">
                  <c:v>-25.800000000000068</c:v>
                </c:pt>
                <c:pt idx="1245">
                  <c:v>-25.700000000000045</c:v>
                </c:pt>
                <c:pt idx="1246">
                  <c:v>-25.800000000000068</c:v>
                </c:pt>
                <c:pt idx="1247">
                  <c:v>-25.800000000000068</c:v>
                </c:pt>
                <c:pt idx="1248">
                  <c:v>-26</c:v>
                </c:pt>
                <c:pt idx="1249">
                  <c:v>-26</c:v>
                </c:pt>
                <c:pt idx="1250">
                  <c:v>-25.899999999999977</c:v>
                </c:pt>
                <c:pt idx="1251">
                  <c:v>-26</c:v>
                </c:pt>
                <c:pt idx="1252">
                  <c:v>-26.300000000000068</c:v>
                </c:pt>
                <c:pt idx="1253">
                  <c:v>-26.200000000000045</c:v>
                </c:pt>
                <c:pt idx="1254">
                  <c:v>-25.800000000000068</c:v>
                </c:pt>
                <c:pt idx="1255">
                  <c:v>-25.800000000000068</c:v>
                </c:pt>
                <c:pt idx="1256">
                  <c:v>-26</c:v>
                </c:pt>
                <c:pt idx="1257">
                  <c:v>-26.100000000000023</c:v>
                </c:pt>
                <c:pt idx="1258">
                  <c:v>-25.5</c:v>
                </c:pt>
                <c:pt idx="1259">
                  <c:v>-25.700000000000045</c:v>
                </c:pt>
                <c:pt idx="1260">
                  <c:v>-26</c:v>
                </c:pt>
                <c:pt idx="1261">
                  <c:v>-26</c:v>
                </c:pt>
                <c:pt idx="1262">
                  <c:v>-25.700000000000045</c:v>
                </c:pt>
                <c:pt idx="1263">
                  <c:v>-26.300000000000068</c:v>
                </c:pt>
                <c:pt idx="1264">
                  <c:v>-26.200000000000045</c:v>
                </c:pt>
                <c:pt idx="1265">
                  <c:v>-26</c:v>
                </c:pt>
                <c:pt idx="1266">
                  <c:v>-26.200000000000045</c:v>
                </c:pt>
                <c:pt idx="1267">
                  <c:v>-26.399999999999977</c:v>
                </c:pt>
                <c:pt idx="1268">
                  <c:v>-26.5</c:v>
                </c:pt>
                <c:pt idx="1269">
                  <c:v>-26.5</c:v>
                </c:pt>
                <c:pt idx="1270">
                  <c:v>-26</c:v>
                </c:pt>
                <c:pt idx="1271">
                  <c:v>-26.399999999999977</c:v>
                </c:pt>
                <c:pt idx="1272">
                  <c:v>-26.200000000000045</c:v>
                </c:pt>
                <c:pt idx="1273">
                  <c:v>-26.300000000000068</c:v>
                </c:pt>
                <c:pt idx="1274">
                  <c:v>-26.5</c:v>
                </c:pt>
                <c:pt idx="1275">
                  <c:v>-26.5</c:v>
                </c:pt>
                <c:pt idx="1276">
                  <c:v>-26.5</c:v>
                </c:pt>
                <c:pt idx="1277">
                  <c:v>-26.5</c:v>
                </c:pt>
                <c:pt idx="1278">
                  <c:v>-26.399999999999977</c:v>
                </c:pt>
                <c:pt idx="1279">
                  <c:v>-26.100000000000023</c:v>
                </c:pt>
                <c:pt idx="1280">
                  <c:v>-26.399999999999977</c:v>
                </c:pt>
                <c:pt idx="1281">
                  <c:v>-26.300000000000068</c:v>
                </c:pt>
                <c:pt idx="1282">
                  <c:v>-26.5</c:v>
                </c:pt>
                <c:pt idx="1283">
                  <c:v>-26.5</c:v>
                </c:pt>
                <c:pt idx="1284">
                  <c:v>-26.399999999999977</c:v>
                </c:pt>
                <c:pt idx="1285">
                  <c:v>-26.300000000000068</c:v>
                </c:pt>
                <c:pt idx="1286">
                  <c:v>-26.5</c:v>
                </c:pt>
                <c:pt idx="1287">
                  <c:v>-26.200000000000045</c:v>
                </c:pt>
                <c:pt idx="1288">
                  <c:v>-26.300000000000068</c:v>
                </c:pt>
                <c:pt idx="1289">
                  <c:v>-26.100000000000023</c:v>
                </c:pt>
                <c:pt idx="1290">
                  <c:v>-26.399999999999977</c:v>
                </c:pt>
                <c:pt idx="1291">
                  <c:v>-26.5</c:v>
                </c:pt>
                <c:pt idx="1292">
                  <c:v>-26.600000000000023</c:v>
                </c:pt>
                <c:pt idx="1293">
                  <c:v>-26.5</c:v>
                </c:pt>
                <c:pt idx="1294">
                  <c:v>-26.600000000000023</c:v>
                </c:pt>
                <c:pt idx="1295">
                  <c:v>-26.700000000000045</c:v>
                </c:pt>
                <c:pt idx="1296">
                  <c:v>-26.600000000000023</c:v>
                </c:pt>
                <c:pt idx="1297">
                  <c:v>-26.5</c:v>
                </c:pt>
                <c:pt idx="1298">
                  <c:v>-26.800000000000068</c:v>
                </c:pt>
                <c:pt idx="1299">
                  <c:v>-26.800000000000068</c:v>
                </c:pt>
                <c:pt idx="1300">
                  <c:v>-26.800000000000068</c:v>
                </c:pt>
                <c:pt idx="1301">
                  <c:v>-26.700000000000045</c:v>
                </c:pt>
                <c:pt idx="1302">
                  <c:v>-26.899999999999977</c:v>
                </c:pt>
                <c:pt idx="1303">
                  <c:v>-26.800000000000068</c:v>
                </c:pt>
                <c:pt idx="1304">
                  <c:v>-26.600000000000023</c:v>
                </c:pt>
                <c:pt idx="1305">
                  <c:v>-26.600000000000023</c:v>
                </c:pt>
                <c:pt idx="1306">
                  <c:v>-26.899999999999977</c:v>
                </c:pt>
                <c:pt idx="1307">
                  <c:v>-26.800000000000068</c:v>
                </c:pt>
                <c:pt idx="1308">
                  <c:v>-26.600000000000023</c:v>
                </c:pt>
                <c:pt idx="1309">
                  <c:v>-26.800000000000068</c:v>
                </c:pt>
                <c:pt idx="1310">
                  <c:v>-27</c:v>
                </c:pt>
                <c:pt idx="1311">
                  <c:v>-26.600000000000023</c:v>
                </c:pt>
                <c:pt idx="1312">
                  <c:v>-26.5</c:v>
                </c:pt>
                <c:pt idx="1313">
                  <c:v>-27</c:v>
                </c:pt>
                <c:pt idx="1314">
                  <c:v>-26.899999999999977</c:v>
                </c:pt>
                <c:pt idx="1315">
                  <c:v>-26.899999999999977</c:v>
                </c:pt>
                <c:pt idx="1316">
                  <c:v>-26.700000000000045</c:v>
                </c:pt>
                <c:pt idx="1317">
                  <c:v>-26.899999999999977</c:v>
                </c:pt>
                <c:pt idx="1318">
                  <c:v>-27</c:v>
                </c:pt>
                <c:pt idx="1319">
                  <c:v>-27</c:v>
                </c:pt>
                <c:pt idx="1320">
                  <c:v>-26.800000000000068</c:v>
                </c:pt>
                <c:pt idx="1321">
                  <c:v>-26.899999999999977</c:v>
                </c:pt>
                <c:pt idx="1322">
                  <c:v>-26.700000000000045</c:v>
                </c:pt>
                <c:pt idx="1323">
                  <c:v>-26.899999999999977</c:v>
                </c:pt>
                <c:pt idx="1324">
                  <c:v>-27.100000000000023</c:v>
                </c:pt>
                <c:pt idx="1325">
                  <c:v>-26.899999999999977</c:v>
                </c:pt>
                <c:pt idx="1326">
                  <c:v>-26.899999999999977</c:v>
                </c:pt>
                <c:pt idx="1327">
                  <c:v>-26.899999999999977</c:v>
                </c:pt>
                <c:pt idx="1328">
                  <c:v>-27.100000000000023</c:v>
                </c:pt>
                <c:pt idx="1329">
                  <c:v>-27.300000000000068</c:v>
                </c:pt>
                <c:pt idx="1330">
                  <c:v>-27.100000000000023</c:v>
                </c:pt>
                <c:pt idx="1331">
                  <c:v>-26.800000000000068</c:v>
                </c:pt>
                <c:pt idx="1332">
                  <c:v>-27.100000000000023</c:v>
                </c:pt>
                <c:pt idx="1333">
                  <c:v>-26.899999999999977</c:v>
                </c:pt>
                <c:pt idx="1334">
                  <c:v>-27.200000000000045</c:v>
                </c:pt>
                <c:pt idx="1335">
                  <c:v>-27.300000000000068</c:v>
                </c:pt>
                <c:pt idx="1336">
                  <c:v>-27.5</c:v>
                </c:pt>
                <c:pt idx="1337">
                  <c:v>-27.300000000000068</c:v>
                </c:pt>
                <c:pt idx="1338">
                  <c:v>-26.899999999999977</c:v>
                </c:pt>
                <c:pt idx="1339">
                  <c:v>-27</c:v>
                </c:pt>
                <c:pt idx="1340">
                  <c:v>-27.300000000000068</c:v>
                </c:pt>
                <c:pt idx="1341">
                  <c:v>-27.300000000000068</c:v>
                </c:pt>
                <c:pt idx="1342">
                  <c:v>-27.200000000000045</c:v>
                </c:pt>
                <c:pt idx="1343">
                  <c:v>-27.100000000000023</c:v>
                </c:pt>
                <c:pt idx="1344">
                  <c:v>-27.100000000000023</c:v>
                </c:pt>
                <c:pt idx="1345">
                  <c:v>-27.399999999999977</c:v>
                </c:pt>
                <c:pt idx="1346">
                  <c:v>-27.300000000000068</c:v>
                </c:pt>
                <c:pt idx="1347">
                  <c:v>-27.100000000000023</c:v>
                </c:pt>
                <c:pt idx="1348">
                  <c:v>-27.399999999999977</c:v>
                </c:pt>
                <c:pt idx="1349">
                  <c:v>-27.300000000000068</c:v>
                </c:pt>
                <c:pt idx="1350">
                  <c:v>-27.5</c:v>
                </c:pt>
                <c:pt idx="1351">
                  <c:v>-27.5</c:v>
                </c:pt>
                <c:pt idx="1352">
                  <c:v>-27.5</c:v>
                </c:pt>
                <c:pt idx="1353">
                  <c:v>-27.600000000000023</c:v>
                </c:pt>
                <c:pt idx="1354">
                  <c:v>-27.399999999999977</c:v>
                </c:pt>
                <c:pt idx="1355">
                  <c:v>-27.600000000000023</c:v>
                </c:pt>
                <c:pt idx="1356">
                  <c:v>-27.600000000000023</c:v>
                </c:pt>
                <c:pt idx="1357">
                  <c:v>-27.5</c:v>
                </c:pt>
                <c:pt idx="1358">
                  <c:v>-27.700000000000045</c:v>
                </c:pt>
                <c:pt idx="1359">
                  <c:v>-27.800000000000068</c:v>
                </c:pt>
                <c:pt idx="1360">
                  <c:v>-27.800000000000068</c:v>
                </c:pt>
                <c:pt idx="1361">
                  <c:v>-27.899999999999977</c:v>
                </c:pt>
                <c:pt idx="1362">
                  <c:v>-27.5</c:v>
                </c:pt>
                <c:pt idx="1363">
                  <c:v>-27.899999999999977</c:v>
                </c:pt>
                <c:pt idx="1364">
                  <c:v>-28.100000000000023</c:v>
                </c:pt>
                <c:pt idx="1365">
                  <c:v>-28</c:v>
                </c:pt>
                <c:pt idx="1366">
                  <c:v>-27.800000000000068</c:v>
                </c:pt>
                <c:pt idx="1367">
                  <c:v>-28</c:v>
                </c:pt>
                <c:pt idx="1368">
                  <c:v>-27.800000000000068</c:v>
                </c:pt>
                <c:pt idx="1369">
                  <c:v>-27.600000000000023</c:v>
                </c:pt>
                <c:pt idx="1370">
                  <c:v>-27.399999999999977</c:v>
                </c:pt>
                <c:pt idx="1371">
                  <c:v>-27.5</c:v>
                </c:pt>
                <c:pt idx="1372">
                  <c:v>-27.899999999999977</c:v>
                </c:pt>
                <c:pt idx="1373">
                  <c:v>-28</c:v>
                </c:pt>
                <c:pt idx="1374">
                  <c:v>-27.800000000000068</c:v>
                </c:pt>
                <c:pt idx="1375">
                  <c:v>-27.5</c:v>
                </c:pt>
                <c:pt idx="1376">
                  <c:v>-28</c:v>
                </c:pt>
                <c:pt idx="1377">
                  <c:v>-27.899999999999977</c:v>
                </c:pt>
                <c:pt idx="1378">
                  <c:v>-27.899999999999977</c:v>
                </c:pt>
                <c:pt idx="1379">
                  <c:v>-27.899999999999977</c:v>
                </c:pt>
                <c:pt idx="1380">
                  <c:v>-28.399999999999977</c:v>
                </c:pt>
                <c:pt idx="1381">
                  <c:v>-28.100000000000023</c:v>
                </c:pt>
                <c:pt idx="1382">
                  <c:v>-28.5</c:v>
                </c:pt>
                <c:pt idx="1383">
                  <c:v>-28.300000000000068</c:v>
                </c:pt>
                <c:pt idx="1384">
                  <c:v>-28.399999999999977</c:v>
                </c:pt>
                <c:pt idx="1385">
                  <c:v>-28.300000000000068</c:v>
                </c:pt>
                <c:pt idx="1386">
                  <c:v>-28.5</c:v>
                </c:pt>
                <c:pt idx="1387">
                  <c:v>-28.5</c:v>
                </c:pt>
                <c:pt idx="1388">
                  <c:v>-28.200000000000045</c:v>
                </c:pt>
                <c:pt idx="1389">
                  <c:v>-28.200000000000045</c:v>
                </c:pt>
                <c:pt idx="1390">
                  <c:v>-28.399999999999977</c:v>
                </c:pt>
                <c:pt idx="1391">
                  <c:v>-28.399999999999977</c:v>
                </c:pt>
                <c:pt idx="1392">
                  <c:v>-28.300000000000068</c:v>
                </c:pt>
                <c:pt idx="1393">
                  <c:v>-28</c:v>
                </c:pt>
                <c:pt idx="1394">
                  <c:v>-28.399999999999977</c:v>
                </c:pt>
                <c:pt idx="1395">
                  <c:v>-28.399999999999977</c:v>
                </c:pt>
                <c:pt idx="1396">
                  <c:v>-28.200000000000045</c:v>
                </c:pt>
                <c:pt idx="1397">
                  <c:v>-28.300000000000068</c:v>
                </c:pt>
                <c:pt idx="1398">
                  <c:v>-28.5</c:v>
                </c:pt>
                <c:pt idx="1399">
                  <c:v>-28.399999999999977</c:v>
                </c:pt>
                <c:pt idx="1400">
                  <c:v>-28.200000000000045</c:v>
                </c:pt>
                <c:pt idx="1401">
                  <c:v>-28.399999999999977</c:v>
                </c:pt>
                <c:pt idx="1402">
                  <c:v>-28.700000000000045</c:v>
                </c:pt>
                <c:pt idx="1403">
                  <c:v>-28.600000000000023</c:v>
                </c:pt>
                <c:pt idx="1404">
                  <c:v>-28.399999999999977</c:v>
                </c:pt>
                <c:pt idx="1405">
                  <c:v>-28.800000000000068</c:v>
                </c:pt>
                <c:pt idx="1406">
                  <c:v>-28.5</c:v>
                </c:pt>
                <c:pt idx="1407">
                  <c:v>-28.399999999999977</c:v>
                </c:pt>
                <c:pt idx="1408">
                  <c:v>-28.600000000000023</c:v>
                </c:pt>
                <c:pt idx="1409">
                  <c:v>-28.200000000000045</c:v>
                </c:pt>
                <c:pt idx="1410">
                  <c:v>-28.800000000000068</c:v>
                </c:pt>
                <c:pt idx="1411">
                  <c:v>-28.800000000000068</c:v>
                </c:pt>
                <c:pt idx="1412">
                  <c:v>-28.700000000000045</c:v>
                </c:pt>
                <c:pt idx="1413">
                  <c:v>-28.5</c:v>
                </c:pt>
                <c:pt idx="1414">
                  <c:v>-28.399999999999977</c:v>
                </c:pt>
                <c:pt idx="1415">
                  <c:v>-28.800000000000068</c:v>
                </c:pt>
                <c:pt idx="1416">
                  <c:v>-28.800000000000068</c:v>
                </c:pt>
                <c:pt idx="1417">
                  <c:v>-28.800000000000068</c:v>
                </c:pt>
                <c:pt idx="1418">
                  <c:v>-28.700000000000045</c:v>
                </c:pt>
                <c:pt idx="1419">
                  <c:v>-29</c:v>
                </c:pt>
                <c:pt idx="1420">
                  <c:v>-29.100000000000023</c:v>
                </c:pt>
                <c:pt idx="1421">
                  <c:v>-28.800000000000068</c:v>
                </c:pt>
                <c:pt idx="1422">
                  <c:v>-28.800000000000068</c:v>
                </c:pt>
                <c:pt idx="1423">
                  <c:v>-29.100000000000023</c:v>
                </c:pt>
                <c:pt idx="1424">
                  <c:v>-28.800000000000068</c:v>
                </c:pt>
                <c:pt idx="1425">
                  <c:v>-28.399999999999977</c:v>
                </c:pt>
                <c:pt idx="1426">
                  <c:v>-28.700000000000045</c:v>
                </c:pt>
                <c:pt idx="1427">
                  <c:v>-29.300000000000068</c:v>
                </c:pt>
                <c:pt idx="1428">
                  <c:v>-28.800000000000068</c:v>
                </c:pt>
                <c:pt idx="1429">
                  <c:v>-28.800000000000068</c:v>
                </c:pt>
                <c:pt idx="1430">
                  <c:v>-29.100000000000023</c:v>
                </c:pt>
                <c:pt idx="1431">
                  <c:v>-29.200000000000045</c:v>
                </c:pt>
                <c:pt idx="1432">
                  <c:v>-29.100000000000023</c:v>
                </c:pt>
                <c:pt idx="1433">
                  <c:v>-28.899999999999977</c:v>
                </c:pt>
                <c:pt idx="1434">
                  <c:v>-29.100000000000023</c:v>
                </c:pt>
                <c:pt idx="1435">
                  <c:v>-29.200000000000045</c:v>
                </c:pt>
                <c:pt idx="1436">
                  <c:v>-29.200000000000045</c:v>
                </c:pt>
                <c:pt idx="1437">
                  <c:v>-29</c:v>
                </c:pt>
                <c:pt idx="1438">
                  <c:v>-29.399999999999977</c:v>
                </c:pt>
                <c:pt idx="1439">
                  <c:v>-29.100000000000023</c:v>
                </c:pt>
                <c:pt idx="1440">
                  <c:v>-29.100000000000023</c:v>
                </c:pt>
                <c:pt idx="1441">
                  <c:v>-29.399999999999977</c:v>
                </c:pt>
                <c:pt idx="1442">
                  <c:v>-29.200000000000045</c:v>
                </c:pt>
                <c:pt idx="1443">
                  <c:v>-28.899999999999977</c:v>
                </c:pt>
                <c:pt idx="1444">
                  <c:v>-28.700000000000045</c:v>
                </c:pt>
                <c:pt idx="1445">
                  <c:v>-28.600000000000023</c:v>
                </c:pt>
                <c:pt idx="1446">
                  <c:v>-29.100000000000023</c:v>
                </c:pt>
                <c:pt idx="1447">
                  <c:v>-29.300000000000068</c:v>
                </c:pt>
                <c:pt idx="1448">
                  <c:v>-29</c:v>
                </c:pt>
                <c:pt idx="1449">
                  <c:v>-29.100000000000023</c:v>
                </c:pt>
                <c:pt idx="1450">
                  <c:v>-29.300000000000068</c:v>
                </c:pt>
                <c:pt idx="1451">
                  <c:v>-29.100000000000023</c:v>
                </c:pt>
                <c:pt idx="1452">
                  <c:v>-29.399999999999977</c:v>
                </c:pt>
                <c:pt idx="1453">
                  <c:v>-29.200000000000045</c:v>
                </c:pt>
                <c:pt idx="1454">
                  <c:v>-29.600000000000023</c:v>
                </c:pt>
                <c:pt idx="1455">
                  <c:v>-29.300000000000068</c:v>
                </c:pt>
                <c:pt idx="1456">
                  <c:v>-29.200000000000045</c:v>
                </c:pt>
                <c:pt idx="1457">
                  <c:v>-29.300000000000068</c:v>
                </c:pt>
                <c:pt idx="1458">
                  <c:v>-29.399999999999977</c:v>
                </c:pt>
                <c:pt idx="1459">
                  <c:v>-29.200000000000045</c:v>
                </c:pt>
                <c:pt idx="1460">
                  <c:v>-29.200000000000045</c:v>
                </c:pt>
                <c:pt idx="1461">
                  <c:v>-29.300000000000068</c:v>
                </c:pt>
                <c:pt idx="1462">
                  <c:v>-29.399999999999977</c:v>
                </c:pt>
                <c:pt idx="1463">
                  <c:v>-29.700000000000045</c:v>
                </c:pt>
                <c:pt idx="1464">
                  <c:v>-29.300000000000068</c:v>
                </c:pt>
                <c:pt idx="1465">
                  <c:v>-29.200000000000045</c:v>
                </c:pt>
                <c:pt idx="1466">
                  <c:v>-29.200000000000045</c:v>
                </c:pt>
                <c:pt idx="1467">
                  <c:v>-29.200000000000045</c:v>
                </c:pt>
                <c:pt idx="1468">
                  <c:v>-29.399999999999977</c:v>
                </c:pt>
                <c:pt idx="1469">
                  <c:v>-29</c:v>
                </c:pt>
                <c:pt idx="1470">
                  <c:v>-29.100000000000023</c:v>
                </c:pt>
                <c:pt idx="1471">
                  <c:v>-28.800000000000068</c:v>
                </c:pt>
                <c:pt idx="1472">
                  <c:v>-29.200000000000045</c:v>
                </c:pt>
                <c:pt idx="1473">
                  <c:v>-29.100000000000023</c:v>
                </c:pt>
                <c:pt idx="1474">
                  <c:v>-29.100000000000023</c:v>
                </c:pt>
                <c:pt idx="1475">
                  <c:v>-28.899999999999977</c:v>
                </c:pt>
                <c:pt idx="1476">
                  <c:v>-29.200000000000045</c:v>
                </c:pt>
                <c:pt idx="1477">
                  <c:v>-29.5</c:v>
                </c:pt>
                <c:pt idx="1478">
                  <c:v>-29.5</c:v>
                </c:pt>
                <c:pt idx="1479">
                  <c:v>-29.399999999999977</c:v>
                </c:pt>
                <c:pt idx="1480">
                  <c:v>-29.600000000000023</c:v>
                </c:pt>
                <c:pt idx="1481">
                  <c:v>-29.5</c:v>
                </c:pt>
                <c:pt idx="1482">
                  <c:v>-29.300000000000068</c:v>
                </c:pt>
                <c:pt idx="1483">
                  <c:v>-29.200000000000045</c:v>
                </c:pt>
                <c:pt idx="1484">
                  <c:v>-29.399999999999977</c:v>
                </c:pt>
                <c:pt idx="1485">
                  <c:v>-29.700000000000045</c:v>
                </c:pt>
                <c:pt idx="1486">
                  <c:v>-29.5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6B-4950-8358-3DEAE4B5A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170336"/>
        <c:axId val="1099438176"/>
      </c:scatterChart>
      <c:scatterChart>
        <c:scatterStyle val="smoothMarker"/>
        <c:varyColors val="0"/>
        <c:ser>
          <c:idx val="1"/>
          <c:order val="1"/>
          <c:marker>
            <c:symbol val="none"/>
          </c:marker>
          <c:xVal>
            <c:numRef>
              <c:f>'Shear '!$G$2:$G$1488</c:f>
              <c:numCache>
                <c:formatCode>0.00</c:formatCode>
                <c:ptCount val="1487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</c:numCache>
            </c:numRef>
          </c:xVal>
          <c:yVal>
            <c:numRef>
              <c:f>'Shear '!$T$2:$T$1488</c:f>
              <c:numCache>
                <c:formatCode>General</c:formatCode>
                <c:ptCount val="148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12</c:v>
                </c:pt>
                <c:pt idx="42">
                  <c:v>11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11</c:v>
                </c:pt>
                <c:pt idx="47">
                  <c:v>11</c:v>
                </c:pt>
                <c:pt idx="48">
                  <c:v>12</c:v>
                </c:pt>
                <c:pt idx="49">
                  <c:v>11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12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12</c:v>
                </c:pt>
                <c:pt idx="74">
                  <c:v>13</c:v>
                </c:pt>
                <c:pt idx="75">
                  <c:v>13</c:v>
                </c:pt>
                <c:pt idx="76">
                  <c:v>13</c:v>
                </c:pt>
                <c:pt idx="77">
                  <c:v>13</c:v>
                </c:pt>
                <c:pt idx="78">
                  <c:v>13</c:v>
                </c:pt>
                <c:pt idx="79">
                  <c:v>13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14</c:v>
                </c:pt>
                <c:pt idx="84">
                  <c:v>14</c:v>
                </c:pt>
                <c:pt idx="85">
                  <c:v>14</c:v>
                </c:pt>
                <c:pt idx="86">
                  <c:v>14</c:v>
                </c:pt>
                <c:pt idx="87">
                  <c:v>14</c:v>
                </c:pt>
                <c:pt idx="88">
                  <c:v>14</c:v>
                </c:pt>
                <c:pt idx="89">
                  <c:v>14</c:v>
                </c:pt>
                <c:pt idx="90">
                  <c:v>14</c:v>
                </c:pt>
                <c:pt idx="91">
                  <c:v>14</c:v>
                </c:pt>
                <c:pt idx="92">
                  <c:v>14</c:v>
                </c:pt>
                <c:pt idx="93">
                  <c:v>14</c:v>
                </c:pt>
                <c:pt idx="94">
                  <c:v>14</c:v>
                </c:pt>
                <c:pt idx="95">
                  <c:v>14</c:v>
                </c:pt>
                <c:pt idx="96">
                  <c:v>14</c:v>
                </c:pt>
                <c:pt idx="97">
                  <c:v>14</c:v>
                </c:pt>
                <c:pt idx="98">
                  <c:v>14</c:v>
                </c:pt>
                <c:pt idx="99">
                  <c:v>14</c:v>
                </c:pt>
                <c:pt idx="100">
                  <c:v>14</c:v>
                </c:pt>
                <c:pt idx="101">
                  <c:v>14</c:v>
                </c:pt>
                <c:pt idx="102">
                  <c:v>14</c:v>
                </c:pt>
                <c:pt idx="103">
                  <c:v>14</c:v>
                </c:pt>
                <c:pt idx="104">
                  <c:v>14</c:v>
                </c:pt>
                <c:pt idx="105">
                  <c:v>14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14</c:v>
                </c:pt>
                <c:pt idx="110">
                  <c:v>14</c:v>
                </c:pt>
                <c:pt idx="111">
                  <c:v>14</c:v>
                </c:pt>
                <c:pt idx="112">
                  <c:v>13</c:v>
                </c:pt>
                <c:pt idx="113">
                  <c:v>14</c:v>
                </c:pt>
                <c:pt idx="114">
                  <c:v>13</c:v>
                </c:pt>
                <c:pt idx="115">
                  <c:v>13</c:v>
                </c:pt>
                <c:pt idx="116">
                  <c:v>13</c:v>
                </c:pt>
                <c:pt idx="117">
                  <c:v>13</c:v>
                </c:pt>
                <c:pt idx="118">
                  <c:v>13</c:v>
                </c:pt>
                <c:pt idx="119">
                  <c:v>13</c:v>
                </c:pt>
                <c:pt idx="120">
                  <c:v>13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12</c:v>
                </c:pt>
                <c:pt idx="129">
                  <c:v>12</c:v>
                </c:pt>
                <c:pt idx="130">
                  <c:v>12</c:v>
                </c:pt>
                <c:pt idx="131">
                  <c:v>12</c:v>
                </c:pt>
                <c:pt idx="132">
                  <c:v>12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11</c:v>
                </c:pt>
                <c:pt idx="138">
                  <c:v>11</c:v>
                </c:pt>
                <c:pt idx="139">
                  <c:v>11</c:v>
                </c:pt>
                <c:pt idx="140">
                  <c:v>11</c:v>
                </c:pt>
                <c:pt idx="141">
                  <c:v>11</c:v>
                </c:pt>
                <c:pt idx="142">
                  <c:v>11</c:v>
                </c:pt>
                <c:pt idx="143">
                  <c:v>11</c:v>
                </c:pt>
                <c:pt idx="144">
                  <c:v>11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1</c:v>
                </c:pt>
                <c:pt idx="217">
                  <c:v>2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-1</c:v>
                </c:pt>
                <c:pt idx="237">
                  <c:v>0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-2</c:v>
                </c:pt>
                <c:pt idx="246">
                  <c:v>-2</c:v>
                </c:pt>
                <c:pt idx="247">
                  <c:v>-1</c:v>
                </c:pt>
                <c:pt idx="248">
                  <c:v>-2</c:v>
                </c:pt>
                <c:pt idx="249">
                  <c:v>-2</c:v>
                </c:pt>
                <c:pt idx="250">
                  <c:v>-2</c:v>
                </c:pt>
                <c:pt idx="251">
                  <c:v>-2</c:v>
                </c:pt>
                <c:pt idx="252">
                  <c:v>-2</c:v>
                </c:pt>
                <c:pt idx="253">
                  <c:v>-2</c:v>
                </c:pt>
                <c:pt idx="254">
                  <c:v>-2</c:v>
                </c:pt>
                <c:pt idx="255">
                  <c:v>-2</c:v>
                </c:pt>
                <c:pt idx="256">
                  <c:v>-3</c:v>
                </c:pt>
                <c:pt idx="257">
                  <c:v>-3</c:v>
                </c:pt>
                <c:pt idx="258">
                  <c:v>-3</c:v>
                </c:pt>
                <c:pt idx="259">
                  <c:v>-3</c:v>
                </c:pt>
                <c:pt idx="260">
                  <c:v>-3</c:v>
                </c:pt>
                <c:pt idx="261">
                  <c:v>-3</c:v>
                </c:pt>
                <c:pt idx="262">
                  <c:v>-3</c:v>
                </c:pt>
                <c:pt idx="263">
                  <c:v>-3</c:v>
                </c:pt>
                <c:pt idx="264">
                  <c:v>-3</c:v>
                </c:pt>
                <c:pt idx="265">
                  <c:v>-3</c:v>
                </c:pt>
                <c:pt idx="266">
                  <c:v>-3</c:v>
                </c:pt>
                <c:pt idx="267">
                  <c:v>-3</c:v>
                </c:pt>
                <c:pt idx="268">
                  <c:v>-3</c:v>
                </c:pt>
                <c:pt idx="269">
                  <c:v>-4</c:v>
                </c:pt>
                <c:pt idx="270">
                  <c:v>-3</c:v>
                </c:pt>
                <c:pt idx="271">
                  <c:v>-3</c:v>
                </c:pt>
                <c:pt idx="272">
                  <c:v>-4</c:v>
                </c:pt>
                <c:pt idx="273">
                  <c:v>-3</c:v>
                </c:pt>
                <c:pt idx="274">
                  <c:v>-3</c:v>
                </c:pt>
                <c:pt idx="275">
                  <c:v>-4</c:v>
                </c:pt>
                <c:pt idx="276">
                  <c:v>-4</c:v>
                </c:pt>
                <c:pt idx="277">
                  <c:v>-4</c:v>
                </c:pt>
                <c:pt idx="278">
                  <c:v>-4</c:v>
                </c:pt>
                <c:pt idx="279">
                  <c:v>-4</c:v>
                </c:pt>
                <c:pt idx="280">
                  <c:v>-4</c:v>
                </c:pt>
                <c:pt idx="281">
                  <c:v>-4</c:v>
                </c:pt>
                <c:pt idx="282">
                  <c:v>-4</c:v>
                </c:pt>
                <c:pt idx="283">
                  <c:v>-4</c:v>
                </c:pt>
                <c:pt idx="284">
                  <c:v>-4</c:v>
                </c:pt>
                <c:pt idx="285">
                  <c:v>-4</c:v>
                </c:pt>
                <c:pt idx="286">
                  <c:v>-5</c:v>
                </c:pt>
                <c:pt idx="287">
                  <c:v>-4</c:v>
                </c:pt>
                <c:pt idx="288">
                  <c:v>-4</c:v>
                </c:pt>
                <c:pt idx="289">
                  <c:v>-4</c:v>
                </c:pt>
                <c:pt idx="290">
                  <c:v>-5</c:v>
                </c:pt>
                <c:pt idx="291">
                  <c:v>-5</c:v>
                </c:pt>
                <c:pt idx="292">
                  <c:v>-5</c:v>
                </c:pt>
                <c:pt idx="293">
                  <c:v>-5</c:v>
                </c:pt>
                <c:pt idx="294">
                  <c:v>-5</c:v>
                </c:pt>
                <c:pt idx="295">
                  <c:v>-5</c:v>
                </c:pt>
                <c:pt idx="296">
                  <c:v>-5</c:v>
                </c:pt>
                <c:pt idx="297">
                  <c:v>-5</c:v>
                </c:pt>
                <c:pt idx="298">
                  <c:v>-5</c:v>
                </c:pt>
                <c:pt idx="299">
                  <c:v>-5</c:v>
                </c:pt>
                <c:pt idx="300">
                  <c:v>-5</c:v>
                </c:pt>
                <c:pt idx="301">
                  <c:v>-5</c:v>
                </c:pt>
                <c:pt idx="302">
                  <c:v>-5</c:v>
                </c:pt>
                <c:pt idx="303">
                  <c:v>-5</c:v>
                </c:pt>
                <c:pt idx="304">
                  <c:v>-6</c:v>
                </c:pt>
                <c:pt idx="305">
                  <c:v>-5</c:v>
                </c:pt>
                <c:pt idx="306">
                  <c:v>-6</c:v>
                </c:pt>
                <c:pt idx="307">
                  <c:v>-6</c:v>
                </c:pt>
                <c:pt idx="308">
                  <c:v>-6</c:v>
                </c:pt>
                <c:pt idx="309">
                  <c:v>-6</c:v>
                </c:pt>
                <c:pt idx="310">
                  <c:v>-6</c:v>
                </c:pt>
                <c:pt idx="311">
                  <c:v>-6</c:v>
                </c:pt>
                <c:pt idx="312">
                  <c:v>-6</c:v>
                </c:pt>
                <c:pt idx="313">
                  <c:v>-6</c:v>
                </c:pt>
                <c:pt idx="314">
                  <c:v>-6</c:v>
                </c:pt>
                <c:pt idx="315">
                  <c:v>-6</c:v>
                </c:pt>
                <c:pt idx="316">
                  <c:v>-6</c:v>
                </c:pt>
                <c:pt idx="317">
                  <c:v>-6</c:v>
                </c:pt>
                <c:pt idx="318">
                  <c:v>-6</c:v>
                </c:pt>
                <c:pt idx="319">
                  <c:v>-6</c:v>
                </c:pt>
                <c:pt idx="320">
                  <c:v>-6</c:v>
                </c:pt>
                <c:pt idx="321">
                  <c:v>-7</c:v>
                </c:pt>
                <c:pt idx="322">
                  <c:v>-7</c:v>
                </c:pt>
                <c:pt idx="323">
                  <c:v>-7</c:v>
                </c:pt>
                <c:pt idx="324">
                  <c:v>-7</c:v>
                </c:pt>
                <c:pt idx="325">
                  <c:v>-7</c:v>
                </c:pt>
                <c:pt idx="326">
                  <c:v>-7</c:v>
                </c:pt>
                <c:pt idx="327">
                  <c:v>-7</c:v>
                </c:pt>
                <c:pt idx="328">
                  <c:v>-7</c:v>
                </c:pt>
                <c:pt idx="329">
                  <c:v>-7</c:v>
                </c:pt>
                <c:pt idx="330">
                  <c:v>-7</c:v>
                </c:pt>
                <c:pt idx="331">
                  <c:v>-7</c:v>
                </c:pt>
                <c:pt idx="332">
                  <c:v>-7</c:v>
                </c:pt>
                <c:pt idx="333">
                  <c:v>-7</c:v>
                </c:pt>
                <c:pt idx="334">
                  <c:v>-7</c:v>
                </c:pt>
                <c:pt idx="335">
                  <c:v>-7</c:v>
                </c:pt>
                <c:pt idx="336">
                  <c:v>-7</c:v>
                </c:pt>
                <c:pt idx="337">
                  <c:v>-7</c:v>
                </c:pt>
                <c:pt idx="338">
                  <c:v>-7</c:v>
                </c:pt>
                <c:pt idx="339">
                  <c:v>-7</c:v>
                </c:pt>
                <c:pt idx="340">
                  <c:v>-7</c:v>
                </c:pt>
                <c:pt idx="341">
                  <c:v>-7</c:v>
                </c:pt>
                <c:pt idx="342">
                  <c:v>-7</c:v>
                </c:pt>
                <c:pt idx="343">
                  <c:v>-7</c:v>
                </c:pt>
                <c:pt idx="344">
                  <c:v>-8</c:v>
                </c:pt>
                <c:pt idx="345">
                  <c:v>-8</c:v>
                </c:pt>
                <c:pt idx="346">
                  <c:v>-8</c:v>
                </c:pt>
                <c:pt idx="347">
                  <c:v>-8</c:v>
                </c:pt>
                <c:pt idx="348">
                  <c:v>-8</c:v>
                </c:pt>
                <c:pt idx="349">
                  <c:v>-8</c:v>
                </c:pt>
                <c:pt idx="350">
                  <c:v>-8</c:v>
                </c:pt>
                <c:pt idx="351">
                  <c:v>-8</c:v>
                </c:pt>
                <c:pt idx="352">
                  <c:v>-8</c:v>
                </c:pt>
                <c:pt idx="353">
                  <c:v>-8</c:v>
                </c:pt>
                <c:pt idx="354">
                  <c:v>-8</c:v>
                </c:pt>
                <c:pt idx="355">
                  <c:v>-8</c:v>
                </c:pt>
                <c:pt idx="356">
                  <c:v>-8</c:v>
                </c:pt>
                <c:pt idx="357">
                  <c:v>-8</c:v>
                </c:pt>
                <c:pt idx="358">
                  <c:v>-8</c:v>
                </c:pt>
                <c:pt idx="359">
                  <c:v>-8</c:v>
                </c:pt>
                <c:pt idx="360">
                  <c:v>-8</c:v>
                </c:pt>
                <c:pt idx="361">
                  <c:v>-8</c:v>
                </c:pt>
                <c:pt idx="362">
                  <c:v>-8</c:v>
                </c:pt>
                <c:pt idx="363">
                  <c:v>-8</c:v>
                </c:pt>
                <c:pt idx="364">
                  <c:v>-8</c:v>
                </c:pt>
                <c:pt idx="365">
                  <c:v>-8</c:v>
                </c:pt>
                <c:pt idx="366">
                  <c:v>-8</c:v>
                </c:pt>
                <c:pt idx="367">
                  <c:v>-8</c:v>
                </c:pt>
                <c:pt idx="368">
                  <c:v>-8</c:v>
                </c:pt>
                <c:pt idx="369">
                  <c:v>-8</c:v>
                </c:pt>
                <c:pt idx="370">
                  <c:v>-8</c:v>
                </c:pt>
                <c:pt idx="371">
                  <c:v>-8</c:v>
                </c:pt>
                <c:pt idx="372">
                  <c:v>-9</c:v>
                </c:pt>
                <c:pt idx="373">
                  <c:v>-8</c:v>
                </c:pt>
                <c:pt idx="374">
                  <c:v>-8</c:v>
                </c:pt>
                <c:pt idx="375">
                  <c:v>-8</c:v>
                </c:pt>
                <c:pt idx="376">
                  <c:v>-9</c:v>
                </c:pt>
                <c:pt idx="377">
                  <c:v>-9</c:v>
                </c:pt>
                <c:pt idx="378">
                  <c:v>-9</c:v>
                </c:pt>
                <c:pt idx="379">
                  <c:v>-9</c:v>
                </c:pt>
                <c:pt idx="380">
                  <c:v>-9</c:v>
                </c:pt>
                <c:pt idx="381">
                  <c:v>-9</c:v>
                </c:pt>
                <c:pt idx="382">
                  <c:v>-9</c:v>
                </c:pt>
                <c:pt idx="383">
                  <c:v>-9</c:v>
                </c:pt>
                <c:pt idx="384">
                  <c:v>-9</c:v>
                </c:pt>
                <c:pt idx="385">
                  <c:v>-9</c:v>
                </c:pt>
                <c:pt idx="386">
                  <c:v>-9</c:v>
                </c:pt>
                <c:pt idx="387">
                  <c:v>-9</c:v>
                </c:pt>
                <c:pt idx="388">
                  <c:v>-9</c:v>
                </c:pt>
                <c:pt idx="389">
                  <c:v>-9</c:v>
                </c:pt>
                <c:pt idx="390">
                  <c:v>-9</c:v>
                </c:pt>
                <c:pt idx="391">
                  <c:v>-9</c:v>
                </c:pt>
                <c:pt idx="392">
                  <c:v>-9</c:v>
                </c:pt>
                <c:pt idx="393">
                  <c:v>-9</c:v>
                </c:pt>
                <c:pt idx="394">
                  <c:v>-9</c:v>
                </c:pt>
                <c:pt idx="395">
                  <c:v>-9</c:v>
                </c:pt>
                <c:pt idx="396">
                  <c:v>-9</c:v>
                </c:pt>
                <c:pt idx="397">
                  <c:v>-9</c:v>
                </c:pt>
                <c:pt idx="398">
                  <c:v>-9</c:v>
                </c:pt>
                <c:pt idx="399">
                  <c:v>-9</c:v>
                </c:pt>
                <c:pt idx="400">
                  <c:v>-10</c:v>
                </c:pt>
                <c:pt idx="401">
                  <c:v>-9</c:v>
                </c:pt>
                <c:pt idx="402">
                  <c:v>-9</c:v>
                </c:pt>
                <c:pt idx="403">
                  <c:v>-10</c:v>
                </c:pt>
                <c:pt idx="404">
                  <c:v>-10</c:v>
                </c:pt>
                <c:pt idx="405">
                  <c:v>-9</c:v>
                </c:pt>
                <c:pt idx="406">
                  <c:v>-9</c:v>
                </c:pt>
                <c:pt idx="407">
                  <c:v>-10</c:v>
                </c:pt>
                <c:pt idx="408">
                  <c:v>-9</c:v>
                </c:pt>
                <c:pt idx="409">
                  <c:v>-9</c:v>
                </c:pt>
                <c:pt idx="410">
                  <c:v>-10</c:v>
                </c:pt>
                <c:pt idx="411">
                  <c:v>-10</c:v>
                </c:pt>
                <c:pt idx="412">
                  <c:v>-10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-11</c:v>
                </c:pt>
                <c:pt idx="432">
                  <c:v>-11</c:v>
                </c:pt>
                <c:pt idx="433">
                  <c:v>-11</c:v>
                </c:pt>
                <c:pt idx="434">
                  <c:v>-11</c:v>
                </c:pt>
                <c:pt idx="435">
                  <c:v>-11</c:v>
                </c:pt>
                <c:pt idx="436">
                  <c:v>-11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-11</c:v>
                </c:pt>
                <c:pt idx="444">
                  <c:v>-11</c:v>
                </c:pt>
                <c:pt idx="445">
                  <c:v>-10</c:v>
                </c:pt>
                <c:pt idx="446">
                  <c:v>-11</c:v>
                </c:pt>
                <c:pt idx="447">
                  <c:v>-11</c:v>
                </c:pt>
                <c:pt idx="448">
                  <c:v>-11</c:v>
                </c:pt>
                <c:pt idx="449">
                  <c:v>-11</c:v>
                </c:pt>
                <c:pt idx="450">
                  <c:v>-11</c:v>
                </c:pt>
                <c:pt idx="451">
                  <c:v>-11</c:v>
                </c:pt>
                <c:pt idx="452">
                  <c:v>-11</c:v>
                </c:pt>
                <c:pt idx="453">
                  <c:v>-11</c:v>
                </c:pt>
                <c:pt idx="454">
                  <c:v>-11</c:v>
                </c:pt>
                <c:pt idx="455">
                  <c:v>-11</c:v>
                </c:pt>
                <c:pt idx="456">
                  <c:v>-11</c:v>
                </c:pt>
                <c:pt idx="457">
                  <c:v>-11</c:v>
                </c:pt>
                <c:pt idx="458">
                  <c:v>-11</c:v>
                </c:pt>
                <c:pt idx="459">
                  <c:v>-11</c:v>
                </c:pt>
                <c:pt idx="460">
                  <c:v>-11</c:v>
                </c:pt>
                <c:pt idx="461">
                  <c:v>-11</c:v>
                </c:pt>
                <c:pt idx="462">
                  <c:v>-11</c:v>
                </c:pt>
                <c:pt idx="463">
                  <c:v>-11</c:v>
                </c:pt>
                <c:pt idx="464">
                  <c:v>-11</c:v>
                </c:pt>
                <c:pt idx="465">
                  <c:v>-11</c:v>
                </c:pt>
                <c:pt idx="466">
                  <c:v>-11</c:v>
                </c:pt>
                <c:pt idx="467">
                  <c:v>-11</c:v>
                </c:pt>
                <c:pt idx="468">
                  <c:v>-11</c:v>
                </c:pt>
                <c:pt idx="469">
                  <c:v>-11</c:v>
                </c:pt>
                <c:pt idx="470">
                  <c:v>-11</c:v>
                </c:pt>
                <c:pt idx="471">
                  <c:v>-11</c:v>
                </c:pt>
                <c:pt idx="472">
                  <c:v>-11</c:v>
                </c:pt>
                <c:pt idx="473">
                  <c:v>-11</c:v>
                </c:pt>
                <c:pt idx="474">
                  <c:v>-11</c:v>
                </c:pt>
                <c:pt idx="475">
                  <c:v>-11</c:v>
                </c:pt>
                <c:pt idx="476">
                  <c:v>-11</c:v>
                </c:pt>
                <c:pt idx="477">
                  <c:v>-12</c:v>
                </c:pt>
                <c:pt idx="478">
                  <c:v>-11</c:v>
                </c:pt>
                <c:pt idx="479">
                  <c:v>-12</c:v>
                </c:pt>
                <c:pt idx="480">
                  <c:v>-12</c:v>
                </c:pt>
                <c:pt idx="481">
                  <c:v>-12</c:v>
                </c:pt>
                <c:pt idx="482">
                  <c:v>-11</c:v>
                </c:pt>
                <c:pt idx="483">
                  <c:v>-12</c:v>
                </c:pt>
                <c:pt idx="484">
                  <c:v>-12</c:v>
                </c:pt>
                <c:pt idx="485">
                  <c:v>-12</c:v>
                </c:pt>
                <c:pt idx="486">
                  <c:v>-12</c:v>
                </c:pt>
                <c:pt idx="487">
                  <c:v>-12</c:v>
                </c:pt>
                <c:pt idx="488">
                  <c:v>-12</c:v>
                </c:pt>
                <c:pt idx="489">
                  <c:v>-12</c:v>
                </c:pt>
                <c:pt idx="490">
                  <c:v>-12</c:v>
                </c:pt>
                <c:pt idx="491">
                  <c:v>-12</c:v>
                </c:pt>
                <c:pt idx="492">
                  <c:v>-12</c:v>
                </c:pt>
                <c:pt idx="493">
                  <c:v>-12</c:v>
                </c:pt>
                <c:pt idx="494">
                  <c:v>-12</c:v>
                </c:pt>
                <c:pt idx="495">
                  <c:v>-12</c:v>
                </c:pt>
                <c:pt idx="496">
                  <c:v>-12</c:v>
                </c:pt>
                <c:pt idx="497">
                  <c:v>-12</c:v>
                </c:pt>
                <c:pt idx="498">
                  <c:v>-12</c:v>
                </c:pt>
                <c:pt idx="499">
                  <c:v>-12</c:v>
                </c:pt>
                <c:pt idx="500">
                  <c:v>-12</c:v>
                </c:pt>
                <c:pt idx="501">
                  <c:v>-12</c:v>
                </c:pt>
                <c:pt idx="502">
                  <c:v>-12</c:v>
                </c:pt>
                <c:pt idx="503">
                  <c:v>-12</c:v>
                </c:pt>
                <c:pt idx="504">
                  <c:v>-12</c:v>
                </c:pt>
                <c:pt idx="505">
                  <c:v>-12</c:v>
                </c:pt>
                <c:pt idx="506">
                  <c:v>-12</c:v>
                </c:pt>
                <c:pt idx="507">
                  <c:v>-12</c:v>
                </c:pt>
                <c:pt idx="508">
                  <c:v>-12</c:v>
                </c:pt>
                <c:pt idx="509">
                  <c:v>-12</c:v>
                </c:pt>
                <c:pt idx="510">
                  <c:v>-12</c:v>
                </c:pt>
                <c:pt idx="511">
                  <c:v>-12</c:v>
                </c:pt>
                <c:pt idx="512">
                  <c:v>-12</c:v>
                </c:pt>
                <c:pt idx="513">
                  <c:v>-12</c:v>
                </c:pt>
                <c:pt idx="514">
                  <c:v>-12</c:v>
                </c:pt>
                <c:pt idx="515">
                  <c:v>-12</c:v>
                </c:pt>
                <c:pt idx="516">
                  <c:v>-12</c:v>
                </c:pt>
                <c:pt idx="517">
                  <c:v>-13</c:v>
                </c:pt>
                <c:pt idx="518">
                  <c:v>-12</c:v>
                </c:pt>
                <c:pt idx="519">
                  <c:v>-12</c:v>
                </c:pt>
                <c:pt idx="520">
                  <c:v>-12</c:v>
                </c:pt>
                <c:pt idx="521">
                  <c:v>-12</c:v>
                </c:pt>
                <c:pt idx="522">
                  <c:v>-13</c:v>
                </c:pt>
                <c:pt idx="523">
                  <c:v>-12</c:v>
                </c:pt>
                <c:pt idx="524">
                  <c:v>-13</c:v>
                </c:pt>
                <c:pt idx="525">
                  <c:v>-13</c:v>
                </c:pt>
                <c:pt idx="526">
                  <c:v>-13</c:v>
                </c:pt>
                <c:pt idx="527">
                  <c:v>-13</c:v>
                </c:pt>
                <c:pt idx="528">
                  <c:v>-13</c:v>
                </c:pt>
                <c:pt idx="529">
                  <c:v>-13</c:v>
                </c:pt>
                <c:pt idx="530">
                  <c:v>-13</c:v>
                </c:pt>
                <c:pt idx="531">
                  <c:v>-13</c:v>
                </c:pt>
                <c:pt idx="532">
                  <c:v>-13</c:v>
                </c:pt>
                <c:pt idx="533">
                  <c:v>-13</c:v>
                </c:pt>
                <c:pt idx="534">
                  <c:v>-13</c:v>
                </c:pt>
                <c:pt idx="535">
                  <c:v>-13</c:v>
                </c:pt>
                <c:pt idx="536">
                  <c:v>-13</c:v>
                </c:pt>
                <c:pt idx="537">
                  <c:v>-13</c:v>
                </c:pt>
                <c:pt idx="538">
                  <c:v>-13</c:v>
                </c:pt>
                <c:pt idx="539">
                  <c:v>-13</c:v>
                </c:pt>
                <c:pt idx="540">
                  <c:v>-13</c:v>
                </c:pt>
                <c:pt idx="541">
                  <c:v>-13</c:v>
                </c:pt>
                <c:pt idx="542">
                  <c:v>-13</c:v>
                </c:pt>
                <c:pt idx="543">
                  <c:v>-13</c:v>
                </c:pt>
                <c:pt idx="544">
                  <c:v>-13</c:v>
                </c:pt>
                <c:pt idx="545">
                  <c:v>-14</c:v>
                </c:pt>
                <c:pt idx="546">
                  <c:v>-13</c:v>
                </c:pt>
                <c:pt idx="547">
                  <c:v>-14</c:v>
                </c:pt>
                <c:pt idx="548">
                  <c:v>-14</c:v>
                </c:pt>
                <c:pt idx="549">
                  <c:v>-14</c:v>
                </c:pt>
                <c:pt idx="550">
                  <c:v>-14</c:v>
                </c:pt>
                <c:pt idx="551">
                  <c:v>-14</c:v>
                </c:pt>
                <c:pt idx="552">
                  <c:v>-14</c:v>
                </c:pt>
                <c:pt idx="553">
                  <c:v>-13</c:v>
                </c:pt>
                <c:pt idx="554">
                  <c:v>-13</c:v>
                </c:pt>
                <c:pt idx="555">
                  <c:v>-14</c:v>
                </c:pt>
                <c:pt idx="556">
                  <c:v>-13</c:v>
                </c:pt>
                <c:pt idx="557">
                  <c:v>-14</c:v>
                </c:pt>
                <c:pt idx="558">
                  <c:v>-13</c:v>
                </c:pt>
                <c:pt idx="559">
                  <c:v>-14</c:v>
                </c:pt>
                <c:pt idx="560">
                  <c:v>-14</c:v>
                </c:pt>
                <c:pt idx="561">
                  <c:v>-14</c:v>
                </c:pt>
                <c:pt idx="562">
                  <c:v>-13</c:v>
                </c:pt>
                <c:pt idx="563">
                  <c:v>-14</c:v>
                </c:pt>
                <c:pt idx="564">
                  <c:v>-14</c:v>
                </c:pt>
                <c:pt idx="565">
                  <c:v>-14</c:v>
                </c:pt>
                <c:pt idx="566">
                  <c:v>-14</c:v>
                </c:pt>
                <c:pt idx="567">
                  <c:v>-14</c:v>
                </c:pt>
                <c:pt idx="568">
                  <c:v>-14</c:v>
                </c:pt>
                <c:pt idx="569">
                  <c:v>-14</c:v>
                </c:pt>
                <c:pt idx="570">
                  <c:v>-14</c:v>
                </c:pt>
                <c:pt idx="571">
                  <c:v>-14</c:v>
                </c:pt>
                <c:pt idx="572">
                  <c:v>-14</c:v>
                </c:pt>
                <c:pt idx="573">
                  <c:v>-14</c:v>
                </c:pt>
                <c:pt idx="574">
                  <c:v>-14</c:v>
                </c:pt>
                <c:pt idx="575">
                  <c:v>-14</c:v>
                </c:pt>
                <c:pt idx="576">
                  <c:v>-14</c:v>
                </c:pt>
                <c:pt idx="577">
                  <c:v>-14</c:v>
                </c:pt>
                <c:pt idx="578">
                  <c:v>-14</c:v>
                </c:pt>
                <c:pt idx="579">
                  <c:v>-14</c:v>
                </c:pt>
                <c:pt idx="580">
                  <c:v>-14</c:v>
                </c:pt>
                <c:pt idx="581">
                  <c:v>-14</c:v>
                </c:pt>
                <c:pt idx="582">
                  <c:v>-14</c:v>
                </c:pt>
                <c:pt idx="583">
                  <c:v>-14</c:v>
                </c:pt>
                <c:pt idx="584">
                  <c:v>-14</c:v>
                </c:pt>
                <c:pt idx="585">
                  <c:v>-14</c:v>
                </c:pt>
                <c:pt idx="586">
                  <c:v>-14</c:v>
                </c:pt>
                <c:pt idx="587">
                  <c:v>-14</c:v>
                </c:pt>
                <c:pt idx="588">
                  <c:v>-14</c:v>
                </c:pt>
                <c:pt idx="589">
                  <c:v>-14</c:v>
                </c:pt>
                <c:pt idx="590">
                  <c:v>-14</c:v>
                </c:pt>
                <c:pt idx="591">
                  <c:v>-14</c:v>
                </c:pt>
                <c:pt idx="592">
                  <c:v>-14</c:v>
                </c:pt>
                <c:pt idx="593">
                  <c:v>-14</c:v>
                </c:pt>
                <c:pt idx="594">
                  <c:v>-14</c:v>
                </c:pt>
                <c:pt idx="595">
                  <c:v>-14</c:v>
                </c:pt>
                <c:pt idx="596">
                  <c:v>-14</c:v>
                </c:pt>
                <c:pt idx="597">
                  <c:v>-14</c:v>
                </c:pt>
                <c:pt idx="598">
                  <c:v>-14</c:v>
                </c:pt>
                <c:pt idx="599">
                  <c:v>-14</c:v>
                </c:pt>
                <c:pt idx="600">
                  <c:v>-14</c:v>
                </c:pt>
                <c:pt idx="601">
                  <c:v>-14</c:v>
                </c:pt>
                <c:pt idx="602">
                  <c:v>-14</c:v>
                </c:pt>
                <c:pt idx="603">
                  <c:v>-14</c:v>
                </c:pt>
                <c:pt idx="604">
                  <c:v>-14</c:v>
                </c:pt>
                <c:pt idx="605">
                  <c:v>-14</c:v>
                </c:pt>
                <c:pt idx="606">
                  <c:v>-14</c:v>
                </c:pt>
                <c:pt idx="607">
                  <c:v>-14</c:v>
                </c:pt>
                <c:pt idx="608">
                  <c:v>-14</c:v>
                </c:pt>
                <c:pt idx="609">
                  <c:v>-14</c:v>
                </c:pt>
                <c:pt idx="610">
                  <c:v>-14</c:v>
                </c:pt>
                <c:pt idx="611">
                  <c:v>-14</c:v>
                </c:pt>
                <c:pt idx="612">
                  <c:v>-14</c:v>
                </c:pt>
                <c:pt idx="613">
                  <c:v>-14</c:v>
                </c:pt>
                <c:pt idx="614">
                  <c:v>-14</c:v>
                </c:pt>
                <c:pt idx="615">
                  <c:v>-15</c:v>
                </c:pt>
                <c:pt idx="616">
                  <c:v>-14</c:v>
                </c:pt>
                <c:pt idx="617">
                  <c:v>-14</c:v>
                </c:pt>
                <c:pt idx="618">
                  <c:v>-15</c:v>
                </c:pt>
                <c:pt idx="619">
                  <c:v>-14</c:v>
                </c:pt>
                <c:pt idx="620">
                  <c:v>-14</c:v>
                </c:pt>
                <c:pt idx="621">
                  <c:v>-14</c:v>
                </c:pt>
                <c:pt idx="622">
                  <c:v>-15</c:v>
                </c:pt>
                <c:pt idx="623">
                  <c:v>-14</c:v>
                </c:pt>
                <c:pt idx="624">
                  <c:v>-15</c:v>
                </c:pt>
                <c:pt idx="625">
                  <c:v>-15</c:v>
                </c:pt>
                <c:pt idx="626">
                  <c:v>-15</c:v>
                </c:pt>
                <c:pt idx="627">
                  <c:v>-15</c:v>
                </c:pt>
                <c:pt idx="628">
                  <c:v>-14</c:v>
                </c:pt>
                <c:pt idx="629">
                  <c:v>-15</c:v>
                </c:pt>
                <c:pt idx="630">
                  <c:v>-15</c:v>
                </c:pt>
                <c:pt idx="631">
                  <c:v>-15</c:v>
                </c:pt>
                <c:pt idx="632">
                  <c:v>-15</c:v>
                </c:pt>
                <c:pt idx="633">
                  <c:v>-15</c:v>
                </c:pt>
                <c:pt idx="634">
                  <c:v>-14</c:v>
                </c:pt>
                <c:pt idx="635">
                  <c:v>-15</c:v>
                </c:pt>
                <c:pt idx="636">
                  <c:v>-15</c:v>
                </c:pt>
                <c:pt idx="637">
                  <c:v>-15</c:v>
                </c:pt>
                <c:pt idx="638">
                  <c:v>-15</c:v>
                </c:pt>
                <c:pt idx="639">
                  <c:v>-15</c:v>
                </c:pt>
                <c:pt idx="640">
                  <c:v>-15</c:v>
                </c:pt>
                <c:pt idx="641">
                  <c:v>-15</c:v>
                </c:pt>
                <c:pt idx="642">
                  <c:v>-15</c:v>
                </c:pt>
                <c:pt idx="643">
                  <c:v>-15</c:v>
                </c:pt>
                <c:pt idx="644">
                  <c:v>-14</c:v>
                </c:pt>
                <c:pt idx="645">
                  <c:v>-15</c:v>
                </c:pt>
                <c:pt idx="646">
                  <c:v>-15</c:v>
                </c:pt>
                <c:pt idx="647">
                  <c:v>-15</c:v>
                </c:pt>
                <c:pt idx="648">
                  <c:v>-15</c:v>
                </c:pt>
                <c:pt idx="649">
                  <c:v>-15</c:v>
                </c:pt>
                <c:pt idx="650">
                  <c:v>-15</c:v>
                </c:pt>
                <c:pt idx="651">
                  <c:v>-15</c:v>
                </c:pt>
                <c:pt idx="652">
                  <c:v>-15</c:v>
                </c:pt>
                <c:pt idx="653">
                  <c:v>-15</c:v>
                </c:pt>
                <c:pt idx="654">
                  <c:v>-15</c:v>
                </c:pt>
                <c:pt idx="655">
                  <c:v>-15</c:v>
                </c:pt>
                <c:pt idx="656">
                  <c:v>-15</c:v>
                </c:pt>
                <c:pt idx="657">
                  <c:v>-15</c:v>
                </c:pt>
                <c:pt idx="658">
                  <c:v>-15</c:v>
                </c:pt>
                <c:pt idx="659">
                  <c:v>-15</c:v>
                </c:pt>
                <c:pt idx="660">
                  <c:v>-15</c:v>
                </c:pt>
                <c:pt idx="661">
                  <c:v>-15</c:v>
                </c:pt>
                <c:pt idx="662">
                  <c:v>-15</c:v>
                </c:pt>
                <c:pt idx="663">
                  <c:v>-15</c:v>
                </c:pt>
                <c:pt idx="664">
                  <c:v>-15</c:v>
                </c:pt>
                <c:pt idx="665">
                  <c:v>-15</c:v>
                </c:pt>
                <c:pt idx="666">
                  <c:v>-15</c:v>
                </c:pt>
                <c:pt idx="667">
                  <c:v>-15</c:v>
                </c:pt>
                <c:pt idx="668">
                  <c:v>-15</c:v>
                </c:pt>
                <c:pt idx="669">
                  <c:v>-15</c:v>
                </c:pt>
                <c:pt idx="670">
                  <c:v>-15</c:v>
                </c:pt>
                <c:pt idx="671">
                  <c:v>-15</c:v>
                </c:pt>
                <c:pt idx="672">
                  <c:v>-15</c:v>
                </c:pt>
                <c:pt idx="673">
                  <c:v>-15</c:v>
                </c:pt>
                <c:pt idx="674">
                  <c:v>-15</c:v>
                </c:pt>
                <c:pt idx="675">
                  <c:v>-15</c:v>
                </c:pt>
                <c:pt idx="676">
                  <c:v>-15</c:v>
                </c:pt>
                <c:pt idx="677">
                  <c:v>-15</c:v>
                </c:pt>
                <c:pt idx="678">
                  <c:v>-15</c:v>
                </c:pt>
                <c:pt idx="679">
                  <c:v>-15</c:v>
                </c:pt>
                <c:pt idx="680">
                  <c:v>-15</c:v>
                </c:pt>
                <c:pt idx="681">
                  <c:v>-15</c:v>
                </c:pt>
                <c:pt idx="682">
                  <c:v>-15</c:v>
                </c:pt>
                <c:pt idx="683">
                  <c:v>-15</c:v>
                </c:pt>
                <c:pt idx="684">
                  <c:v>-15</c:v>
                </c:pt>
                <c:pt idx="685">
                  <c:v>-16</c:v>
                </c:pt>
                <c:pt idx="686">
                  <c:v>-15</c:v>
                </c:pt>
                <c:pt idx="687">
                  <c:v>-15</c:v>
                </c:pt>
                <c:pt idx="688">
                  <c:v>-15</c:v>
                </c:pt>
                <c:pt idx="689">
                  <c:v>-15</c:v>
                </c:pt>
                <c:pt idx="690">
                  <c:v>-15</c:v>
                </c:pt>
                <c:pt idx="691">
                  <c:v>-16</c:v>
                </c:pt>
                <c:pt idx="692">
                  <c:v>-15</c:v>
                </c:pt>
                <c:pt idx="693">
                  <c:v>-15</c:v>
                </c:pt>
                <c:pt idx="694">
                  <c:v>-15</c:v>
                </c:pt>
                <c:pt idx="695">
                  <c:v>-15</c:v>
                </c:pt>
                <c:pt idx="696">
                  <c:v>-15</c:v>
                </c:pt>
                <c:pt idx="697">
                  <c:v>-15</c:v>
                </c:pt>
                <c:pt idx="698">
                  <c:v>-15</c:v>
                </c:pt>
                <c:pt idx="699">
                  <c:v>-15</c:v>
                </c:pt>
                <c:pt idx="700">
                  <c:v>-15</c:v>
                </c:pt>
                <c:pt idx="701">
                  <c:v>-15</c:v>
                </c:pt>
                <c:pt idx="702">
                  <c:v>-15</c:v>
                </c:pt>
                <c:pt idx="703">
                  <c:v>-15</c:v>
                </c:pt>
                <c:pt idx="704">
                  <c:v>-15</c:v>
                </c:pt>
                <c:pt idx="705">
                  <c:v>-15</c:v>
                </c:pt>
                <c:pt idx="706">
                  <c:v>-15</c:v>
                </c:pt>
                <c:pt idx="707">
                  <c:v>-16</c:v>
                </c:pt>
                <c:pt idx="708">
                  <c:v>-15</c:v>
                </c:pt>
                <c:pt idx="709">
                  <c:v>-16</c:v>
                </c:pt>
                <c:pt idx="710">
                  <c:v>-16</c:v>
                </c:pt>
                <c:pt idx="711">
                  <c:v>-15</c:v>
                </c:pt>
                <c:pt idx="712">
                  <c:v>-16</c:v>
                </c:pt>
                <c:pt idx="713">
                  <c:v>-16</c:v>
                </c:pt>
                <c:pt idx="714">
                  <c:v>-16</c:v>
                </c:pt>
                <c:pt idx="715">
                  <c:v>-16</c:v>
                </c:pt>
                <c:pt idx="716">
                  <c:v>-16</c:v>
                </c:pt>
                <c:pt idx="717">
                  <c:v>-16</c:v>
                </c:pt>
                <c:pt idx="718">
                  <c:v>-16</c:v>
                </c:pt>
                <c:pt idx="719">
                  <c:v>-16</c:v>
                </c:pt>
                <c:pt idx="720">
                  <c:v>-16</c:v>
                </c:pt>
                <c:pt idx="721">
                  <c:v>-16</c:v>
                </c:pt>
                <c:pt idx="722">
                  <c:v>-16</c:v>
                </c:pt>
                <c:pt idx="723">
                  <c:v>-16</c:v>
                </c:pt>
                <c:pt idx="724">
                  <c:v>-16</c:v>
                </c:pt>
                <c:pt idx="725">
                  <c:v>-16</c:v>
                </c:pt>
                <c:pt idx="726">
                  <c:v>-16</c:v>
                </c:pt>
                <c:pt idx="727">
                  <c:v>-16</c:v>
                </c:pt>
                <c:pt idx="728">
                  <c:v>-16</c:v>
                </c:pt>
                <c:pt idx="729">
                  <c:v>-16</c:v>
                </c:pt>
                <c:pt idx="730">
                  <c:v>-16</c:v>
                </c:pt>
                <c:pt idx="731">
                  <c:v>-16</c:v>
                </c:pt>
                <c:pt idx="732">
                  <c:v>-16</c:v>
                </c:pt>
                <c:pt idx="733">
                  <c:v>-16</c:v>
                </c:pt>
                <c:pt idx="734">
                  <c:v>-16</c:v>
                </c:pt>
                <c:pt idx="735">
                  <c:v>-16</c:v>
                </c:pt>
                <c:pt idx="736">
                  <c:v>-16</c:v>
                </c:pt>
                <c:pt idx="737">
                  <c:v>-16</c:v>
                </c:pt>
                <c:pt idx="738">
                  <c:v>-16</c:v>
                </c:pt>
                <c:pt idx="739">
                  <c:v>-16</c:v>
                </c:pt>
                <c:pt idx="740">
                  <c:v>-16</c:v>
                </c:pt>
                <c:pt idx="741">
                  <c:v>-16</c:v>
                </c:pt>
                <c:pt idx="742">
                  <c:v>-16</c:v>
                </c:pt>
                <c:pt idx="743">
                  <c:v>-16</c:v>
                </c:pt>
                <c:pt idx="744">
                  <c:v>-16</c:v>
                </c:pt>
                <c:pt idx="745">
                  <c:v>-16</c:v>
                </c:pt>
                <c:pt idx="746">
                  <c:v>-16</c:v>
                </c:pt>
                <c:pt idx="747">
                  <c:v>-16</c:v>
                </c:pt>
                <c:pt idx="748">
                  <c:v>-16</c:v>
                </c:pt>
                <c:pt idx="749">
                  <c:v>-16</c:v>
                </c:pt>
                <c:pt idx="750">
                  <c:v>-16</c:v>
                </c:pt>
                <c:pt idx="751">
                  <c:v>-16</c:v>
                </c:pt>
                <c:pt idx="752">
                  <c:v>-16</c:v>
                </c:pt>
                <c:pt idx="753">
                  <c:v>-16</c:v>
                </c:pt>
                <c:pt idx="754">
                  <c:v>-17</c:v>
                </c:pt>
                <c:pt idx="755">
                  <c:v>-16</c:v>
                </c:pt>
                <c:pt idx="756">
                  <c:v>-16</c:v>
                </c:pt>
                <c:pt idx="757">
                  <c:v>-16</c:v>
                </c:pt>
                <c:pt idx="758">
                  <c:v>-16</c:v>
                </c:pt>
                <c:pt idx="759">
                  <c:v>-17</c:v>
                </c:pt>
                <c:pt idx="760">
                  <c:v>-17</c:v>
                </c:pt>
                <c:pt idx="761">
                  <c:v>-17</c:v>
                </c:pt>
                <c:pt idx="762">
                  <c:v>-17</c:v>
                </c:pt>
                <c:pt idx="763">
                  <c:v>-17</c:v>
                </c:pt>
                <c:pt idx="764">
                  <c:v>-17</c:v>
                </c:pt>
                <c:pt idx="765">
                  <c:v>-17</c:v>
                </c:pt>
                <c:pt idx="766">
                  <c:v>-17</c:v>
                </c:pt>
                <c:pt idx="767">
                  <c:v>-16</c:v>
                </c:pt>
                <c:pt idx="768">
                  <c:v>-17</c:v>
                </c:pt>
                <c:pt idx="769">
                  <c:v>-17</c:v>
                </c:pt>
                <c:pt idx="770">
                  <c:v>-17</c:v>
                </c:pt>
                <c:pt idx="771">
                  <c:v>-17</c:v>
                </c:pt>
                <c:pt idx="772">
                  <c:v>-17</c:v>
                </c:pt>
                <c:pt idx="773">
                  <c:v>-17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-17</c:v>
                </c:pt>
                <c:pt idx="788">
                  <c:v>-17</c:v>
                </c:pt>
                <c:pt idx="789">
                  <c:v>-17</c:v>
                </c:pt>
                <c:pt idx="790">
                  <c:v>-17</c:v>
                </c:pt>
                <c:pt idx="791">
                  <c:v>-17</c:v>
                </c:pt>
                <c:pt idx="792">
                  <c:v>-17</c:v>
                </c:pt>
                <c:pt idx="793">
                  <c:v>-17</c:v>
                </c:pt>
                <c:pt idx="794">
                  <c:v>-17</c:v>
                </c:pt>
                <c:pt idx="795">
                  <c:v>-18</c:v>
                </c:pt>
                <c:pt idx="796">
                  <c:v>-17</c:v>
                </c:pt>
                <c:pt idx="797">
                  <c:v>-17</c:v>
                </c:pt>
                <c:pt idx="798">
                  <c:v>-18</c:v>
                </c:pt>
                <c:pt idx="799">
                  <c:v>-18</c:v>
                </c:pt>
                <c:pt idx="800">
                  <c:v>-17</c:v>
                </c:pt>
                <c:pt idx="801">
                  <c:v>-18</c:v>
                </c:pt>
                <c:pt idx="802">
                  <c:v>-17</c:v>
                </c:pt>
                <c:pt idx="803">
                  <c:v>-18</c:v>
                </c:pt>
                <c:pt idx="804">
                  <c:v>-18</c:v>
                </c:pt>
                <c:pt idx="805">
                  <c:v>-18</c:v>
                </c:pt>
                <c:pt idx="806">
                  <c:v>-17</c:v>
                </c:pt>
                <c:pt idx="807">
                  <c:v>-18</c:v>
                </c:pt>
                <c:pt idx="808">
                  <c:v>-18</c:v>
                </c:pt>
                <c:pt idx="809">
                  <c:v>-18</c:v>
                </c:pt>
                <c:pt idx="810">
                  <c:v>-18</c:v>
                </c:pt>
                <c:pt idx="811">
                  <c:v>-18</c:v>
                </c:pt>
                <c:pt idx="812">
                  <c:v>-18</c:v>
                </c:pt>
                <c:pt idx="813">
                  <c:v>-18</c:v>
                </c:pt>
                <c:pt idx="814">
                  <c:v>-18</c:v>
                </c:pt>
                <c:pt idx="815">
                  <c:v>-18</c:v>
                </c:pt>
                <c:pt idx="816">
                  <c:v>-18</c:v>
                </c:pt>
                <c:pt idx="817">
                  <c:v>-18</c:v>
                </c:pt>
                <c:pt idx="818">
                  <c:v>-18</c:v>
                </c:pt>
                <c:pt idx="819">
                  <c:v>-18</c:v>
                </c:pt>
                <c:pt idx="820">
                  <c:v>-18</c:v>
                </c:pt>
                <c:pt idx="821">
                  <c:v>-18</c:v>
                </c:pt>
                <c:pt idx="822">
                  <c:v>-18</c:v>
                </c:pt>
                <c:pt idx="823">
                  <c:v>-18</c:v>
                </c:pt>
                <c:pt idx="824">
                  <c:v>-18</c:v>
                </c:pt>
                <c:pt idx="825">
                  <c:v>-18</c:v>
                </c:pt>
                <c:pt idx="826">
                  <c:v>-17</c:v>
                </c:pt>
                <c:pt idx="827">
                  <c:v>-18</c:v>
                </c:pt>
                <c:pt idx="828">
                  <c:v>-18</c:v>
                </c:pt>
                <c:pt idx="829">
                  <c:v>-17</c:v>
                </c:pt>
                <c:pt idx="830">
                  <c:v>-18</c:v>
                </c:pt>
                <c:pt idx="831">
                  <c:v>-18</c:v>
                </c:pt>
                <c:pt idx="832">
                  <c:v>-18</c:v>
                </c:pt>
                <c:pt idx="833">
                  <c:v>-18</c:v>
                </c:pt>
                <c:pt idx="834">
                  <c:v>-18</c:v>
                </c:pt>
                <c:pt idx="835">
                  <c:v>-18</c:v>
                </c:pt>
                <c:pt idx="836">
                  <c:v>-17</c:v>
                </c:pt>
                <c:pt idx="837">
                  <c:v>-18</c:v>
                </c:pt>
                <c:pt idx="838">
                  <c:v>-18</c:v>
                </c:pt>
                <c:pt idx="839">
                  <c:v>-18</c:v>
                </c:pt>
                <c:pt idx="840">
                  <c:v>-17</c:v>
                </c:pt>
                <c:pt idx="841">
                  <c:v>-18</c:v>
                </c:pt>
                <c:pt idx="842">
                  <c:v>-17</c:v>
                </c:pt>
                <c:pt idx="843">
                  <c:v>-18</c:v>
                </c:pt>
                <c:pt idx="844">
                  <c:v>-18</c:v>
                </c:pt>
                <c:pt idx="845">
                  <c:v>-18</c:v>
                </c:pt>
                <c:pt idx="846">
                  <c:v>-18</c:v>
                </c:pt>
                <c:pt idx="847">
                  <c:v>-18</c:v>
                </c:pt>
                <c:pt idx="848">
                  <c:v>-18</c:v>
                </c:pt>
                <c:pt idx="849">
                  <c:v>-18</c:v>
                </c:pt>
                <c:pt idx="850">
                  <c:v>-18</c:v>
                </c:pt>
                <c:pt idx="851">
                  <c:v>-18</c:v>
                </c:pt>
                <c:pt idx="852">
                  <c:v>-18</c:v>
                </c:pt>
                <c:pt idx="853">
                  <c:v>-18</c:v>
                </c:pt>
                <c:pt idx="854">
                  <c:v>-18</c:v>
                </c:pt>
                <c:pt idx="855">
                  <c:v>-18</c:v>
                </c:pt>
                <c:pt idx="856">
                  <c:v>-18</c:v>
                </c:pt>
                <c:pt idx="857">
                  <c:v>-18</c:v>
                </c:pt>
                <c:pt idx="858">
                  <c:v>-18</c:v>
                </c:pt>
                <c:pt idx="859">
                  <c:v>-18</c:v>
                </c:pt>
                <c:pt idx="860">
                  <c:v>-18</c:v>
                </c:pt>
                <c:pt idx="861">
                  <c:v>-18</c:v>
                </c:pt>
                <c:pt idx="862">
                  <c:v>-18</c:v>
                </c:pt>
                <c:pt idx="863">
                  <c:v>-18</c:v>
                </c:pt>
                <c:pt idx="864">
                  <c:v>-18</c:v>
                </c:pt>
                <c:pt idx="865">
                  <c:v>-18</c:v>
                </c:pt>
                <c:pt idx="866">
                  <c:v>-18</c:v>
                </c:pt>
                <c:pt idx="867">
                  <c:v>-18</c:v>
                </c:pt>
                <c:pt idx="868">
                  <c:v>-18</c:v>
                </c:pt>
                <c:pt idx="869">
                  <c:v>-18</c:v>
                </c:pt>
                <c:pt idx="870">
                  <c:v>-18</c:v>
                </c:pt>
                <c:pt idx="871">
                  <c:v>-19</c:v>
                </c:pt>
                <c:pt idx="872">
                  <c:v>-18</c:v>
                </c:pt>
                <c:pt idx="873">
                  <c:v>-19</c:v>
                </c:pt>
                <c:pt idx="874">
                  <c:v>-19</c:v>
                </c:pt>
                <c:pt idx="875">
                  <c:v>-19</c:v>
                </c:pt>
                <c:pt idx="876">
                  <c:v>-19</c:v>
                </c:pt>
                <c:pt idx="877">
                  <c:v>-19</c:v>
                </c:pt>
                <c:pt idx="878">
                  <c:v>-19</c:v>
                </c:pt>
                <c:pt idx="879">
                  <c:v>-19</c:v>
                </c:pt>
                <c:pt idx="880">
                  <c:v>-19</c:v>
                </c:pt>
                <c:pt idx="881">
                  <c:v>-18</c:v>
                </c:pt>
                <c:pt idx="882">
                  <c:v>-19</c:v>
                </c:pt>
                <c:pt idx="883">
                  <c:v>-19</c:v>
                </c:pt>
                <c:pt idx="884">
                  <c:v>-19</c:v>
                </c:pt>
                <c:pt idx="885">
                  <c:v>-19</c:v>
                </c:pt>
                <c:pt idx="886">
                  <c:v>-18</c:v>
                </c:pt>
                <c:pt idx="887">
                  <c:v>-19</c:v>
                </c:pt>
                <c:pt idx="888">
                  <c:v>-18</c:v>
                </c:pt>
                <c:pt idx="889">
                  <c:v>-19</c:v>
                </c:pt>
                <c:pt idx="890">
                  <c:v>-19</c:v>
                </c:pt>
                <c:pt idx="891">
                  <c:v>-19</c:v>
                </c:pt>
                <c:pt idx="892">
                  <c:v>-19</c:v>
                </c:pt>
                <c:pt idx="893">
                  <c:v>-19</c:v>
                </c:pt>
                <c:pt idx="894">
                  <c:v>-19</c:v>
                </c:pt>
                <c:pt idx="895">
                  <c:v>-19</c:v>
                </c:pt>
                <c:pt idx="896">
                  <c:v>-19</c:v>
                </c:pt>
                <c:pt idx="897">
                  <c:v>-19</c:v>
                </c:pt>
                <c:pt idx="898">
                  <c:v>-19</c:v>
                </c:pt>
                <c:pt idx="899">
                  <c:v>-19</c:v>
                </c:pt>
                <c:pt idx="900">
                  <c:v>-19</c:v>
                </c:pt>
                <c:pt idx="901">
                  <c:v>-19</c:v>
                </c:pt>
                <c:pt idx="902">
                  <c:v>-19</c:v>
                </c:pt>
                <c:pt idx="903">
                  <c:v>-19</c:v>
                </c:pt>
                <c:pt idx="904">
                  <c:v>-19</c:v>
                </c:pt>
                <c:pt idx="905">
                  <c:v>-19</c:v>
                </c:pt>
                <c:pt idx="906">
                  <c:v>-19</c:v>
                </c:pt>
                <c:pt idx="907">
                  <c:v>-19</c:v>
                </c:pt>
                <c:pt idx="908">
                  <c:v>-19</c:v>
                </c:pt>
                <c:pt idx="909">
                  <c:v>-19</c:v>
                </c:pt>
                <c:pt idx="910">
                  <c:v>-19</c:v>
                </c:pt>
                <c:pt idx="911">
                  <c:v>-19</c:v>
                </c:pt>
                <c:pt idx="912">
                  <c:v>-19</c:v>
                </c:pt>
                <c:pt idx="913">
                  <c:v>-19</c:v>
                </c:pt>
                <c:pt idx="914">
                  <c:v>-19</c:v>
                </c:pt>
                <c:pt idx="915">
                  <c:v>-19</c:v>
                </c:pt>
                <c:pt idx="916">
                  <c:v>-19</c:v>
                </c:pt>
                <c:pt idx="917">
                  <c:v>-19</c:v>
                </c:pt>
                <c:pt idx="918">
                  <c:v>-19</c:v>
                </c:pt>
                <c:pt idx="919">
                  <c:v>-19</c:v>
                </c:pt>
                <c:pt idx="920">
                  <c:v>-19</c:v>
                </c:pt>
                <c:pt idx="921">
                  <c:v>-19</c:v>
                </c:pt>
                <c:pt idx="922">
                  <c:v>-19</c:v>
                </c:pt>
                <c:pt idx="923">
                  <c:v>-19</c:v>
                </c:pt>
                <c:pt idx="924">
                  <c:v>-19</c:v>
                </c:pt>
                <c:pt idx="925">
                  <c:v>-19</c:v>
                </c:pt>
                <c:pt idx="926">
                  <c:v>-19</c:v>
                </c:pt>
                <c:pt idx="927">
                  <c:v>-19</c:v>
                </c:pt>
                <c:pt idx="928">
                  <c:v>-19</c:v>
                </c:pt>
                <c:pt idx="929">
                  <c:v>-19</c:v>
                </c:pt>
                <c:pt idx="930">
                  <c:v>-19</c:v>
                </c:pt>
                <c:pt idx="931">
                  <c:v>-19</c:v>
                </c:pt>
                <c:pt idx="932">
                  <c:v>-19</c:v>
                </c:pt>
                <c:pt idx="933">
                  <c:v>-19</c:v>
                </c:pt>
                <c:pt idx="934">
                  <c:v>-20</c:v>
                </c:pt>
                <c:pt idx="935">
                  <c:v>-19</c:v>
                </c:pt>
                <c:pt idx="936">
                  <c:v>-19</c:v>
                </c:pt>
                <c:pt idx="937">
                  <c:v>-20</c:v>
                </c:pt>
                <c:pt idx="938">
                  <c:v>-20</c:v>
                </c:pt>
                <c:pt idx="939">
                  <c:v>-19</c:v>
                </c:pt>
                <c:pt idx="940">
                  <c:v>-20</c:v>
                </c:pt>
                <c:pt idx="941">
                  <c:v>-20</c:v>
                </c:pt>
                <c:pt idx="942">
                  <c:v>-20</c:v>
                </c:pt>
                <c:pt idx="943">
                  <c:v>-20</c:v>
                </c:pt>
                <c:pt idx="944">
                  <c:v>-19</c:v>
                </c:pt>
                <c:pt idx="945">
                  <c:v>-19</c:v>
                </c:pt>
                <c:pt idx="946">
                  <c:v>-19</c:v>
                </c:pt>
                <c:pt idx="947">
                  <c:v>-20</c:v>
                </c:pt>
                <c:pt idx="948">
                  <c:v>-20</c:v>
                </c:pt>
                <c:pt idx="949">
                  <c:v>-20</c:v>
                </c:pt>
                <c:pt idx="950">
                  <c:v>-20</c:v>
                </c:pt>
                <c:pt idx="951">
                  <c:v>-19</c:v>
                </c:pt>
                <c:pt idx="952">
                  <c:v>-19</c:v>
                </c:pt>
                <c:pt idx="953">
                  <c:v>-19</c:v>
                </c:pt>
                <c:pt idx="954">
                  <c:v>-19</c:v>
                </c:pt>
                <c:pt idx="955">
                  <c:v>-20</c:v>
                </c:pt>
                <c:pt idx="956">
                  <c:v>-20</c:v>
                </c:pt>
                <c:pt idx="957">
                  <c:v>-20</c:v>
                </c:pt>
                <c:pt idx="958">
                  <c:v>-20</c:v>
                </c:pt>
                <c:pt idx="959">
                  <c:v>-20</c:v>
                </c:pt>
                <c:pt idx="960">
                  <c:v>-20</c:v>
                </c:pt>
                <c:pt idx="961">
                  <c:v>-20</c:v>
                </c:pt>
                <c:pt idx="962">
                  <c:v>-20</c:v>
                </c:pt>
                <c:pt idx="963">
                  <c:v>-20</c:v>
                </c:pt>
                <c:pt idx="964">
                  <c:v>-20</c:v>
                </c:pt>
                <c:pt idx="965">
                  <c:v>-20</c:v>
                </c:pt>
                <c:pt idx="966">
                  <c:v>-20</c:v>
                </c:pt>
                <c:pt idx="967">
                  <c:v>-20</c:v>
                </c:pt>
                <c:pt idx="968">
                  <c:v>-20</c:v>
                </c:pt>
                <c:pt idx="969">
                  <c:v>-20</c:v>
                </c:pt>
                <c:pt idx="970">
                  <c:v>-20</c:v>
                </c:pt>
                <c:pt idx="971">
                  <c:v>-20</c:v>
                </c:pt>
                <c:pt idx="972">
                  <c:v>-20</c:v>
                </c:pt>
                <c:pt idx="973">
                  <c:v>-20</c:v>
                </c:pt>
                <c:pt idx="974">
                  <c:v>-20</c:v>
                </c:pt>
                <c:pt idx="975">
                  <c:v>-20</c:v>
                </c:pt>
                <c:pt idx="976">
                  <c:v>-20</c:v>
                </c:pt>
                <c:pt idx="977">
                  <c:v>-20</c:v>
                </c:pt>
                <c:pt idx="978">
                  <c:v>-20</c:v>
                </c:pt>
                <c:pt idx="979">
                  <c:v>-20</c:v>
                </c:pt>
                <c:pt idx="980">
                  <c:v>-20</c:v>
                </c:pt>
                <c:pt idx="981">
                  <c:v>-21</c:v>
                </c:pt>
                <c:pt idx="982">
                  <c:v>-20</c:v>
                </c:pt>
                <c:pt idx="983">
                  <c:v>-21</c:v>
                </c:pt>
                <c:pt idx="984">
                  <c:v>-20</c:v>
                </c:pt>
                <c:pt idx="985">
                  <c:v>-21</c:v>
                </c:pt>
                <c:pt idx="986">
                  <c:v>-20</c:v>
                </c:pt>
                <c:pt idx="987">
                  <c:v>-21</c:v>
                </c:pt>
                <c:pt idx="988">
                  <c:v>-21</c:v>
                </c:pt>
                <c:pt idx="989">
                  <c:v>-21</c:v>
                </c:pt>
                <c:pt idx="990">
                  <c:v>-20</c:v>
                </c:pt>
                <c:pt idx="991">
                  <c:v>-21</c:v>
                </c:pt>
                <c:pt idx="992">
                  <c:v>-20</c:v>
                </c:pt>
                <c:pt idx="993">
                  <c:v>-20</c:v>
                </c:pt>
                <c:pt idx="994">
                  <c:v>-20</c:v>
                </c:pt>
                <c:pt idx="995">
                  <c:v>-20</c:v>
                </c:pt>
                <c:pt idx="996">
                  <c:v>-20</c:v>
                </c:pt>
                <c:pt idx="997">
                  <c:v>-20</c:v>
                </c:pt>
                <c:pt idx="998">
                  <c:v>-20</c:v>
                </c:pt>
                <c:pt idx="999">
                  <c:v>-20</c:v>
                </c:pt>
                <c:pt idx="1000">
                  <c:v>-21</c:v>
                </c:pt>
                <c:pt idx="1001">
                  <c:v>-21</c:v>
                </c:pt>
                <c:pt idx="1002">
                  <c:v>-20</c:v>
                </c:pt>
                <c:pt idx="1003">
                  <c:v>-20</c:v>
                </c:pt>
                <c:pt idx="1004">
                  <c:v>-20</c:v>
                </c:pt>
                <c:pt idx="1005">
                  <c:v>-20</c:v>
                </c:pt>
                <c:pt idx="1006">
                  <c:v>-20</c:v>
                </c:pt>
                <c:pt idx="1007">
                  <c:v>-21</c:v>
                </c:pt>
                <c:pt idx="1008">
                  <c:v>-20</c:v>
                </c:pt>
                <c:pt idx="1009">
                  <c:v>-20</c:v>
                </c:pt>
                <c:pt idx="1010">
                  <c:v>-20</c:v>
                </c:pt>
                <c:pt idx="1011">
                  <c:v>-21</c:v>
                </c:pt>
                <c:pt idx="1012">
                  <c:v>-21</c:v>
                </c:pt>
                <c:pt idx="1013">
                  <c:v>-21</c:v>
                </c:pt>
                <c:pt idx="1014">
                  <c:v>-21</c:v>
                </c:pt>
                <c:pt idx="1015">
                  <c:v>-21</c:v>
                </c:pt>
                <c:pt idx="1016">
                  <c:v>-20</c:v>
                </c:pt>
                <c:pt idx="1017">
                  <c:v>-20</c:v>
                </c:pt>
                <c:pt idx="1018">
                  <c:v>-20</c:v>
                </c:pt>
                <c:pt idx="1019">
                  <c:v>-20</c:v>
                </c:pt>
                <c:pt idx="1020">
                  <c:v>-21</c:v>
                </c:pt>
                <c:pt idx="1021">
                  <c:v>-20</c:v>
                </c:pt>
                <c:pt idx="1022">
                  <c:v>-20</c:v>
                </c:pt>
                <c:pt idx="1023">
                  <c:v>-21</c:v>
                </c:pt>
                <c:pt idx="1024">
                  <c:v>-20</c:v>
                </c:pt>
                <c:pt idx="1025">
                  <c:v>-21</c:v>
                </c:pt>
                <c:pt idx="1026">
                  <c:v>-21</c:v>
                </c:pt>
                <c:pt idx="1027">
                  <c:v>-21</c:v>
                </c:pt>
                <c:pt idx="1028">
                  <c:v>-21</c:v>
                </c:pt>
                <c:pt idx="1029">
                  <c:v>-21</c:v>
                </c:pt>
                <c:pt idx="1030">
                  <c:v>-21</c:v>
                </c:pt>
                <c:pt idx="1031">
                  <c:v>-21</c:v>
                </c:pt>
                <c:pt idx="1032">
                  <c:v>-21</c:v>
                </c:pt>
                <c:pt idx="1033">
                  <c:v>-21</c:v>
                </c:pt>
                <c:pt idx="1034">
                  <c:v>-21</c:v>
                </c:pt>
                <c:pt idx="1035">
                  <c:v>-21</c:v>
                </c:pt>
                <c:pt idx="1036">
                  <c:v>-21</c:v>
                </c:pt>
                <c:pt idx="1037">
                  <c:v>-21</c:v>
                </c:pt>
                <c:pt idx="1038">
                  <c:v>-21</c:v>
                </c:pt>
                <c:pt idx="1039">
                  <c:v>-21</c:v>
                </c:pt>
                <c:pt idx="1040">
                  <c:v>-21</c:v>
                </c:pt>
                <c:pt idx="1041">
                  <c:v>-21</c:v>
                </c:pt>
                <c:pt idx="1042">
                  <c:v>-21</c:v>
                </c:pt>
                <c:pt idx="1043">
                  <c:v>-21</c:v>
                </c:pt>
                <c:pt idx="1044">
                  <c:v>-21</c:v>
                </c:pt>
                <c:pt idx="1045">
                  <c:v>-21</c:v>
                </c:pt>
                <c:pt idx="1046">
                  <c:v>-21</c:v>
                </c:pt>
                <c:pt idx="1047">
                  <c:v>-21</c:v>
                </c:pt>
                <c:pt idx="1048">
                  <c:v>-21</c:v>
                </c:pt>
                <c:pt idx="1049">
                  <c:v>-21</c:v>
                </c:pt>
                <c:pt idx="1050">
                  <c:v>-21</c:v>
                </c:pt>
                <c:pt idx="1051">
                  <c:v>-21</c:v>
                </c:pt>
                <c:pt idx="1052">
                  <c:v>-21</c:v>
                </c:pt>
                <c:pt idx="1053">
                  <c:v>-21</c:v>
                </c:pt>
                <c:pt idx="1054">
                  <c:v>-21</c:v>
                </c:pt>
                <c:pt idx="1055">
                  <c:v>-21</c:v>
                </c:pt>
                <c:pt idx="1056">
                  <c:v>-21</c:v>
                </c:pt>
                <c:pt idx="1057">
                  <c:v>-21</c:v>
                </c:pt>
                <c:pt idx="1058">
                  <c:v>-21</c:v>
                </c:pt>
                <c:pt idx="1059">
                  <c:v>-21</c:v>
                </c:pt>
                <c:pt idx="1060">
                  <c:v>-21</c:v>
                </c:pt>
                <c:pt idx="1061">
                  <c:v>-21</c:v>
                </c:pt>
                <c:pt idx="1062">
                  <c:v>-21</c:v>
                </c:pt>
                <c:pt idx="1063">
                  <c:v>-21</c:v>
                </c:pt>
                <c:pt idx="1064">
                  <c:v>-21</c:v>
                </c:pt>
                <c:pt idx="1065">
                  <c:v>-21</c:v>
                </c:pt>
                <c:pt idx="1066">
                  <c:v>-21</c:v>
                </c:pt>
                <c:pt idx="1067">
                  <c:v>-21</c:v>
                </c:pt>
                <c:pt idx="1068">
                  <c:v>-22</c:v>
                </c:pt>
                <c:pt idx="1069">
                  <c:v>-22</c:v>
                </c:pt>
                <c:pt idx="1070">
                  <c:v>-22</c:v>
                </c:pt>
                <c:pt idx="1071">
                  <c:v>-22</c:v>
                </c:pt>
                <c:pt idx="1072">
                  <c:v>-21</c:v>
                </c:pt>
                <c:pt idx="1073">
                  <c:v>-22</c:v>
                </c:pt>
                <c:pt idx="1074">
                  <c:v>-22</c:v>
                </c:pt>
                <c:pt idx="1075">
                  <c:v>-22</c:v>
                </c:pt>
                <c:pt idx="1076">
                  <c:v>-22</c:v>
                </c:pt>
                <c:pt idx="1077">
                  <c:v>-22</c:v>
                </c:pt>
                <c:pt idx="1078">
                  <c:v>-22</c:v>
                </c:pt>
                <c:pt idx="1079">
                  <c:v>-22</c:v>
                </c:pt>
                <c:pt idx="1080">
                  <c:v>-22</c:v>
                </c:pt>
                <c:pt idx="1081">
                  <c:v>-22</c:v>
                </c:pt>
                <c:pt idx="1082">
                  <c:v>-22</c:v>
                </c:pt>
                <c:pt idx="1083">
                  <c:v>-22</c:v>
                </c:pt>
                <c:pt idx="1084">
                  <c:v>-22</c:v>
                </c:pt>
                <c:pt idx="1085">
                  <c:v>-22</c:v>
                </c:pt>
                <c:pt idx="1086">
                  <c:v>-22</c:v>
                </c:pt>
                <c:pt idx="1087">
                  <c:v>-22</c:v>
                </c:pt>
                <c:pt idx="1088">
                  <c:v>-22</c:v>
                </c:pt>
                <c:pt idx="1089">
                  <c:v>-22</c:v>
                </c:pt>
                <c:pt idx="1090">
                  <c:v>-22</c:v>
                </c:pt>
                <c:pt idx="1091">
                  <c:v>-22</c:v>
                </c:pt>
                <c:pt idx="1092">
                  <c:v>-22</c:v>
                </c:pt>
                <c:pt idx="1093">
                  <c:v>-22</c:v>
                </c:pt>
                <c:pt idx="1094">
                  <c:v>-22</c:v>
                </c:pt>
                <c:pt idx="1095">
                  <c:v>-22</c:v>
                </c:pt>
                <c:pt idx="1096">
                  <c:v>-22</c:v>
                </c:pt>
                <c:pt idx="1097">
                  <c:v>-22</c:v>
                </c:pt>
                <c:pt idx="1098">
                  <c:v>-22</c:v>
                </c:pt>
                <c:pt idx="1099">
                  <c:v>-23</c:v>
                </c:pt>
                <c:pt idx="1100">
                  <c:v>-22</c:v>
                </c:pt>
                <c:pt idx="1101">
                  <c:v>-23</c:v>
                </c:pt>
                <c:pt idx="1102">
                  <c:v>-22</c:v>
                </c:pt>
                <c:pt idx="1103">
                  <c:v>-22</c:v>
                </c:pt>
                <c:pt idx="1104">
                  <c:v>-22</c:v>
                </c:pt>
                <c:pt idx="1105">
                  <c:v>-22</c:v>
                </c:pt>
                <c:pt idx="1106">
                  <c:v>-22</c:v>
                </c:pt>
                <c:pt idx="1107">
                  <c:v>-23</c:v>
                </c:pt>
                <c:pt idx="1108">
                  <c:v>-22</c:v>
                </c:pt>
                <c:pt idx="1109">
                  <c:v>-22</c:v>
                </c:pt>
                <c:pt idx="1110">
                  <c:v>-22</c:v>
                </c:pt>
                <c:pt idx="1111">
                  <c:v>-23</c:v>
                </c:pt>
                <c:pt idx="1112">
                  <c:v>-22</c:v>
                </c:pt>
                <c:pt idx="1113">
                  <c:v>-23</c:v>
                </c:pt>
                <c:pt idx="1114">
                  <c:v>-23</c:v>
                </c:pt>
                <c:pt idx="1115">
                  <c:v>-23</c:v>
                </c:pt>
                <c:pt idx="1116">
                  <c:v>-23</c:v>
                </c:pt>
                <c:pt idx="1117">
                  <c:v>-23</c:v>
                </c:pt>
                <c:pt idx="1118">
                  <c:v>-23</c:v>
                </c:pt>
                <c:pt idx="1119">
                  <c:v>-23</c:v>
                </c:pt>
                <c:pt idx="1120">
                  <c:v>-23</c:v>
                </c:pt>
                <c:pt idx="1121">
                  <c:v>-23</c:v>
                </c:pt>
                <c:pt idx="1122">
                  <c:v>-23</c:v>
                </c:pt>
                <c:pt idx="1123">
                  <c:v>-23</c:v>
                </c:pt>
                <c:pt idx="1124">
                  <c:v>-23</c:v>
                </c:pt>
                <c:pt idx="1125">
                  <c:v>-23</c:v>
                </c:pt>
                <c:pt idx="1126">
                  <c:v>-23</c:v>
                </c:pt>
                <c:pt idx="1127">
                  <c:v>-23</c:v>
                </c:pt>
                <c:pt idx="1128">
                  <c:v>-23</c:v>
                </c:pt>
                <c:pt idx="1129">
                  <c:v>-23</c:v>
                </c:pt>
                <c:pt idx="1130">
                  <c:v>-23</c:v>
                </c:pt>
                <c:pt idx="1131">
                  <c:v>-23</c:v>
                </c:pt>
                <c:pt idx="1132">
                  <c:v>-23</c:v>
                </c:pt>
                <c:pt idx="1133">
                  <c:v>-23</c:v>
                </c:pt>
                <c:pt idx="1134">
                  <c:v>-23</c:v>
                </c:pt>
                <c:pt idx="1135">
                  <c:v>-23</c:v>
                </c:pt>
                <c:pt idx="1136">
                  <c:v>-23</c:v>
                </c:pt>
                <c:pt idx="1137">
                  <c:v>-23</c:v>
                </c:pt>
                <c:pt idx="1138">
                  <c:v>-23</c:v>
                </c:pt>
                <c:pt idx="1139">
                  <c:v>-23</c:v>
                </c:pt>
                <c:pt idx="1140">
                  <c:v>-23</c:v>
                </c:pt>
                <c:pt idx="1141">
                  <c:v>-23</c:v>
                </c:pt>
                <c:pt idx="1142">
                  <c:v>-23</c:v>
                </c:pt>
                <c:pt idx="1143">
                  <c:v>-23</c:v>
                </c:pt>
                <c:pt idx="1144">
                  <c:v>-23</c:v>
                </c:pt>
                <c:pt idx="1145">
                  <c:v>-23</c:v>
                </c:pt>
                <c:pt idx="1146">
                  <c:v>-23</c:v>
                </c:pt>
                <c:pt idx="1147">
                  <c:v>-23</c:v>
                </c:pt>
                <c:pt idx="1148">
                  <c:v>-23</c:v>
                </c:pt>
                <c:pt idx="1149">
                  <c:v>-23</c:v>
                </c:pt>
                <c:pt idx="1150">
                  <c:v>-23</c:v>
                </c:pt>
                <c:pt idx="1151">
                  <c:v>-23</c:v>
                </c:pt>
                <c:pt idx="1152">
                  <c:v>-23</c:v>
                </c:pt>
                <c:pt idx="1153">
                  <c:v>-23</c:v>
                </c:pt>
                <c:pt idx="1154">
                  <c:v>-23</c:v>
                </c:pt>
                <c:pt idx="1155">
                  <c:v>-24</c:v>
                </c:pt>
                <c:pt idx="1156">
                  <c:v>-23</c:v>
                </c:pt>
                <c:pt idx="1157">
                  <c:v>-23</c:v>
                </c:pt>
                <c:pt idx="1158">
                  <c:v>-24</c:v>
                </c:pt>
                <c:pt idx="1159">
                  <c:v>-23</c:v>
                </c:pt>
                <c:pt idx="1160">
                  <c:v>-23</c:v>
                </c:pt>
                <c:pt idx="1161">
                  <c:v>-23</c:v>
                </c:pt>
                <c:pt idx="1162">
                  <c:v>-23</c:v>
                </c:pt>
                <c:pt idx="1163">
                  <c:v>-23</c:v>
                </c:pt>
                <c:pt idx="1164">
                  <c:v>-23</c:v>
                </c:pt>
                <c:pt idx="1165">
                  <c:v>-23</c:v>
                </c:pt>
                <c:pt idx="1166">
                  <c:v>-23</c:v>
                </c:pt>
                <c:pt idx="1167">
                  <c:v>-23</c:v>
                </c:pt>
                <c:pt idx="1168">
                  <c:v>-24</c:v>
                </c:pt>
                <c:pt idx="1169">
                  <c:v>-23</c:v>
                </c:pt>
                <c:pt idx="1170">
                  <c:v>-23</c:v>
                </c:pt>
                <c:pt idx="1171">
                  <c:v>-24</c:v>
                </c:pt>
                <c:pt idx="1172">
                  <c:v>-23</c:v>
                </c:pt>
                <c:pt idx="1173">
                  <c:v>-24</c:v>
                </c:pt>
                <c:pt idx="1174">
                  <c:v>-23</c:v>
                </c:pt>
                <c:pt idx="1175">
                  <c:v>-23</c:v>
                </c:pt>
                <c:pt idx="1176">
                  <c:v>-24</c:v>
                </c:pt>
                <c:pt idx="1177">
                  <c:v>-24</c:v>
                </c:pt>
                <c:pt idx="1178">
                  <c:v>-24</c:v>
                </c:pt>
                <c:pt idx="1179">
                  <c:v>-24</c:v>
                </c:pt>
                <c:pt idx="1180">
                  <c:v>-24</c:v>
                </c:pt>
                <c:pt idx="1181">
                  <c:v>-24</c:v>
                </c:pt>
                <c:pt idx="1182">
                  <c:v>-23</c:v>
                </c:pt>
                <c:pt idx="1183">
                  <c:v>-24</c:v>
                </c:pt>
                <c:pt idx="1184">
                  <c:v>-24</c:v>
                </c:pt>
                <c:pt idx="1185">
                  <c:v>-24</c:v>
                </c:pt>
                <c:pt idx="1186">
                  <c:v>-24</c:v>
                </c:pt>
                <c:pt idx="1187">
                  <c:v>-24</c:v>
                </c:pt>
                <c:pt idx="1188">
                  <c:v>-24</c:v>
                </c:pt>
                <c:pt idx="1189">
                  <c:v>-24</c:v>
                </c:pt>
                <c:pt idx="1190">
                  <c:v>-24</c:v>
                </c:pt>
                <c:pt idx="1191">
                  <c:v>-24</c:v>
                </c:pt>
                <c:pt idx="1192">
                  <c:v>-24</c:v>
                </c:pt>
                <c:pt idx="1193">
                  <c:v>-24</c:v>
                </c:pt>
                <c:pt idx="1194">
                  <c:v>-24</c:v>
                </c:pt>
                <c:pt idx="1195">
                  <c:v>-24</c:v>
                </c:pt>
                <c:pt idx="1196">
                  <c:v>-24</c:v>
                </c:pt>
                <c:pt idx="1197">
                  <c:v>-24</c:v>
                </c:pt>
                <c:pt idx="1198">
                  <c:v>-24</c:v>
                </c:pt>
                <c:pt idx="1199">
                  <c:v>-24</c:v>
                </c:pt>
                <c:pt idx="1200">
                  <c:v>-24</c:v>
                </c:pt>
                <c:pt idx="1201">
                  <c:v>-24</c:v>
                </c:pt>
                <c:pt idx="1202">
                  <c:v>-24</c:v>
                </c:pt>
                <c:pt idx="1203">
                  <c:v>-24</c:v>
                </c:pt>
                <c:pt idx="1204">
                  <c:v>-24</c:v>
                </c:pt>
                <c:pt idx="1205">
                  <c:v>-24</c:v>
                </c:pt>
                <c:pt idx="1206">
                  <c:v>-24</c:v>
                </c:pt>
                <c:pt idx="1207">
                  <c:v>-24</c:v>
                </c:pt>
                <c:pt idx="1208">
                  <c:v>-24</c:v>
                </c:pt>
                <c:pt idx="1209">
                  <c:v>-24</c:v>
                </c:pt>
                <c:pt idx="1210">
                  <c:v>-24</c:v>
                </c:pt>
                <c:pt idx="1211">
                  <c:v>-24</c:v>
                </c:pt>
                <c:pt idx="1212">
                  <c:v>-24</c:v>
                </c:pt>
                <c:pt idx="1213">
                  <c:v>-24</c:v>
                </c:pt>
                <c:pt idx="1214">
                  <c:v>-24</c:v>
                </c:pt>
                <c:pt idx="1215">
                  <c:v>-24</c:v>
                </c:pt>
                <c:pt idx="1216">
                  <c:v>-24</c:v>
                </c:pt>
                <c:pt idx="1217">
                  <c:v>-24</c:v>
                </c:pt>
                <c:pt idx="1218">
                  <c:v>-24</c:v>
                </c:pt>
                <c:pt idx="1219">
                  <c:v>-24</c:v>
                </c:pt>
                <c:pt idx="1220">
                  <c:v>-24</c:v>
                </c:pt>
                <c:pt idx="1221">
                  <c:v>-25</c:v>
                </c:pt>
                <c:pt idx="1222">
                  <c:v>-24</c:v>
                </c:pt>
                <c:pt idx="1223">
                  <c:v>-24</c:v>
                </c:pt>
                <c:pt idx="1224">
                  <c:v>-24</c:v>
                </c:pt>
                <c:pt idx="1225">
                  <c:v>-24</c:v>
                </c:pt>
                <c:pt idx="1226">
                  <c:v>-25</c:v>
                </c:pt>
                <c:pt idx="1227">
                  <c:v>-25</c:v>
                </c:pt>
                <c:pt idx="1228">
                  <c:v>-25</c:v>
                </c:pt>
                <c:pt idx="1229">
                  <c:v>-24</c:v>
                </c:pt>
                <c:pt idx="1230">
                  <c:v>-24</c:v>
                </c:pt>
                <c:pt idx="1231">
                  <c:v>-24</c:v>
                </c:pt>
                <c:pt idx="1232">
                  <c:v>-24</c:v>
                </c:pt>
                <c:pt idx="1233">
                  <c:v>-24</c:v>
                </c:pt>
                <c:pt idx="1234">
                  <c:v>-24</c:v>
                </c:pt>
                <c:pt idx="1235">
                  <c:v>-24</c:v>
                </c:pt>
                <c:pt idx="1236">
                  <c:v>-24</c:v>
                </c:pt>
                <c:pt idx="1237">
                  <c:v>-25</c:v>
                </c:pt>
                <c:pt idx="1238">
                  <c:v>-25</c:v>
                </c:pt>
                <c:pt idx="1239">
                  <c:v>-25</c:v>
                </c:pt>
                <c:pt idx="1240">
                  <c:v>-25</c:v>
                </c:pt>
                <c:pt idx="1241">
                  <c:v>-25</c:v>
                </c:pt>
                <c:pt idx="1242">
                  <c:v>-24</c:v>
                </c:pt>
                <c:pt idx="1243">
                  <c:v>-24</c:v>
                </c:pt>
                <c:pt idx="1244">
                  <c:v>-24</c:v>
                </c:pt>
                <c:pt idx="1245">
                  <c:v>-25</c:v>
                </c:pt>
                <c:pt idx="1246">
                  <c:v>-25</c:v>
                </c:pt>
                <c:pt idx="1247">
                  <c:v>-24</c:v>
                </c:pt>
                <c:pt idx="1248">
                  <c:v>-25</c:v>
                </c:pt>
                <c:pt idx="1249">
                  <c:v>-25</c:v>
                </c:pt>
                <c:pt idx="1250">
                  <c:v>-25</c:v>
                </c:pt>
                <c:pt idx="1251">
                  <c:v>-25</c:v>
                </c:pt>
                <c:pt idx="1252">
                  <c:v>-25</c:v>
                </c:pt>
                <c:pt idx="1253">
                  <c:v>-25</c:v>
                </c:pt>
                <c:pt idx="1254">
                  <c:v>-25</c:v>
                </c:pt>
                <c:pt idx="1255">
                  <c:v>-25</c:v>
                </c:pt>
                <c:pt idx="1256">
                  <c:v>-25</c:v>
                </c:pt>
                <c:pt idx="1257">
                  <c:v>-25</c:v>
                </c:pt>
                <c:pt idx="1258">
                  <c:v>-25</c:v>
                </c:pt>
                <c:pt idx="1259">
                  <c:v>-25</c:v>
                </c:pt>
                <c:pt idx="1260">
                  <c:v>-25</c:v>
                </c:pt>
                <c:pt idx="1261">
                  <c:v>-25</c:v>
                </c:pt>
                <c:pt idx="1262">
                  <c:v>-25</c:v>
                </c:pt>
                <c:pt idx="1263">
                  <c:v>-25</c:v>
                </c:pt>
                <c:pt idx="1264">
                  <c:v>-25</c:v>
                </c:pt>
                <c:pt idx="1265">
                  <c:v>-25</c:v>
                </c:pt>
                <c:pt idx="1266">
                  <c:v>-25</c:v>
                </c:pt>
                <c:pt idx="1267">
                  <c:v>-25</c:v>
                </c:pt>
                <c:pt idx="1268">
                  <c:v>-26</c:v>
                </c:pt>
                <c:pt idx="1269">
                  <c:v>-25</c:v>
                </c:pt>
                <c:pt idx="1270">
                  <c:v>-25</c:v>
                </c:pt>
                <c:pt idx="1271">
                  <c:v>-25</c:v>
                </c:pt>
                <c:pt idx="1272">
                  <c:v>-25</c:v>
                </c:pt>
                <c:pt idx="1273">
                  <c:v>-25</c:v>
                </c:pt>
                <c:pt idx="1274">
                  <c:v>-25</c:v>
                </c:pt>
                <c:pt idx="1275">
                  <c:v>-25</c:v>
                </c:pt>
                <c:pt idx="1276">
                  <c:v>-25</c:v>
                </c:pt>
                <c:pt idx="1277">
                  <c:v>-25</c:v>
                </c:pt>
                <c:pt idx="1278">
                  <c:v>-25</c:v>
                </c:pt>
                <c:pt idx="1279">
                  <c:v>-25</c:v>
                </c:pt>
                <c:pt idx="1280">
                  <c:v>-25</c:v>
                </c:pt>
                <c:pt idx="1281">
                  <c:v>-25</c:v>
                </c:pt>
                <c:pt idx="1282">
                  <c:v>-25</c:v>
                </c:pt>
                <c:pt idx="1283">
                  <c:v>-25</c:v>
                </c:pt>
                <c:pt idx="1284">
                  <c:v>-25</c:v>
                </c:pt>
                <c:pt idx="1285">
                  <c:v>-25</c:v>
                </c:pt>
                <c:pt idx="1286">
                  <c:v>-26</c:v>
                </c:pt>
                <c:pt idx="1287">
                  <c:v>-25</c:v>
                </c:pt>
                <c:pt idx="1288">
                  <c:v>-25</c:v>
                </c:pt>
                <c:pt idx="1289">
                  <c:v>-25</c:v>
                </c:pt>
                <c:pt idx="1290">
                  <c:v>-25</c:v>
                </c:pt>
                <c:pt idx="1291">
                  <c:v>-25</c:v>
                </c:pt>
                <c:pt idx="1292">
                  <c:v>-25</c:v>
                </c:pt>
                <c:pt idx="1293">
                  <c:v>-25</c:v>
                </c:pt>
                <c:pt idx="1294">
                  <c:v>-25</c:v>
                </c:pt>
                <c:pt idx="1295">
                  <c:v>-25</c:v>
                </c:pt>
                <c:pt idx="1296">
                  <c:v>-25</c:v>
                </c:pt>
                <c:pt idx="1297">
                  <c:v>-25</c:v>
                </c:pt>
                <c:pt idx="1298">
                  <c:v>-25</c:v>
                </c:pt>
                <c:pt idx="1299">
                  <c:v>-25</c:v>
                </c:pt>
                <c:pt idx="1300">
                  <c:v>-25</c:v>
                </c:pt>
                <c:pt idx="1301">
                  <c:v>-25</c:v>
                </c:pt>
                <c:pt idx="1302">
                  <c:v>-25</c:v>
                </c:pt>
                <c:pt idx="1303">
                  <c:v>-26</c:v>
                </c:pt>
                <c:pt idx="1304">
                  <c:v>-25</c:v>
                </c:pt>
                <c:pt idx="1305">
                  <c:v>-26</c:v>
                </c:pt>
                <c:pt idx="1306">
                  <c:v>-26</c:v>
                </c:pt>
                <c:pt idx="1307">
                  <c:v>-26</c:v>
                </c:pt>
                <c:pt idx="1308">
                  <c:v>-26</c:v>
                </c:pt>
                <c:pt idx="1309">
                  <c:v>-26</c:v>
                </c:pt>
                <c:pt idx="1310">
                  <c:v>-26</c:v>
                </c:pt>
                <c:pt idx="1311">
                  <c:v>-26</c:v>
                </c:pt>
                <c:pt idx="1312">
                  <c:v>-26</c:v>
                </c:pt>
                <c:pt idx="1313">
                  <c:v>-26</c:v>
                </c:pt>
                <c:pt idx="1314">
                  <c:v>-26</c:v>
                </c:pt>
                <c:pt idx="1315">
                  <c:v>-26</c:v>
                </c:pt>
                <c:pt idx="1316">
                  <c:v>-26</c:v>
                </c:pt>
                <c:pt idx="1317">
                  <c:v>-26</c:v>
                </c:pt>
                <c:pt idx="1318">
                  <c:v>-26</c:v>
                </c:pt>
                <c:pt idx="1319">
                  <c:v>-26</c:v>
                </c:pt>
                <c:pt idx="1320">
                  <c:v>-26</c:v>
                </c:pt>
                <c:pt idx="1321">
                  <c:v>-26</c:v>
                </c:pt>
                <c:pt idx="1322">
                  <c:v>-26</c:v>
                </c:pt>
                <c:pt idx="1323">
                  <c:v>-26</c:v>
                </c:pt>
                <c:pt idx="1324">
                  <c:v>-26</c:v>
                </c:pt>
                <c:pt idx="1325">
                  <c:v>-26</c:v>
                </c:pt>
                <c:pt idx="1326">
                  <c:v>-26</c:v>
                </c:pt>
                <c:pt idx="1327">
                  <c:v>-26</c:v>
                </c:pt>
                <c:pt idx="1328">
                  <c:v>-26</c:v>
                </c:pt>
                <c:pt idx="1329">
                  <c:v>-26</c:v>
                </c:pt>
                <c:pt idx="1330">
                  <c:v>-26</c:v>
                </c:pt>
                <c:pt idx="1331">
                  <c:v>-26</c:v>
                </c:pt>
                <c:pt idx="1332">
                  <c:v>-26</c:v>
                </c:pt>
                <c:pt idx="1333">
                  <c:v>-26</c:v>
                </c:pt>
                <c:pt idx="1334">
                  <c:v>-26</c:v>
                </c:pt>
                <c:pt idx="1335">
                  <c:v>-26</c:v>
                </c:pt>
                <c:pt idx="1336">
                  <c:v>-26</c:v>
                </c:pt>
                <c:pt idx="1337">
                  <c:v>-26</c:v>
                </c:pt>
                <c:pt idx="1338">
                  <c:v>-26</c:v>
                </c:pt>
                <c:pt idx="1339">
                  <c:v>-26</c:v>
                </c:pt>
                <c:pt idx="1340">
                  <c:v>-26</c:v>
                </c:pt>
                <c:pt idx="1341">
                  <c:v>-26</c:v>
                </c:pt>
                <c:pt idx="1342">
                  <c:v>-26</c:v>
                </c:pt>
                <c:pt idx="1343">
                  <c:v>-26</c:v>
                </c:pt>
                <c:pt idx="1344">
                  <c:v>-26</c:v>
                </c:pt>
                <c:pt idx="1345">
                  <c:v>-26</c:v>
                </c:pt>
                <c:pt idx="1346">
                  <c:v>-26</c:v>
                </c:pt>
                <c:pt idx="1347">
                  <c:v>-26</c:v>
                </c:pt>
                <c:pt idx="1348">
                  <c:v>-26</c:v>
                </c:pt>
                <c:pt idx="1349">
                  <c:v>-26</c:v>
                </c:pt>
                <c:pt idx="1350">
                  <c:v>-26</c:v>
                </c:pt>
                <c:pt idx="1351">
                  <c:v>-26</c:v>
                </c:pt>
                <c:pt idx="1352">
                  <c:v>-26</c:v>
                </c:pt>
                <c:pt idx="1353">
                  <c:v>-26</c:v>
                </c:pt>
                <c:pt idx="1354">
                  <c:v>-26</c:v>
                </c:pt>
                <c:pt idx="1355">
                  <c:v>-26</c:v>
                </c:pt>
                <c:pt idx="1356">
                  <c:v>-26</c:v>
                </c:pt>
                <c:pt idx="1357">
                  <c:v>-26</c:v>
                </c:pt>
                <c:pt idx="1358">
                  <c:v>-26</c:v>
                </c:pt>
                <c:pt idx="1359">
                  <c:v>-26</c:v>
                </c:pt>
                <c:pt idx="1360">
                  <c:v>-26</c:v>
                </c:pt>
                <c:pt idx="1361">
                  <c:v>-26</c:v>
                </c:pt>
                <c:pt idx="1362">
                  <c:v>-27</c:v>
                </c:pt>
                <c:pt idx="1363">
                  <c:v>-27</c:v>
                </c:pt>
                <c:pt idx="1364">
                  <c:v>-26</c:v>
                </c:pt>
                <c:pt idx="1365">
                  <c:v>-26</c:v>
                </c:pt>
                <c:pt idx="1366">
                  <c:v>-26</c:v>
                </c:pt>
                <c:pt idx="1367">
                  <c:v>-26</c:v>
                </c:pt>
                <c:pt idx="1368">
                  <c:v>-26</c:v>
                </c:pt>
                <c:pt idx="1369">
                  <c:v>-26</c:v>
                </c:pt>
                <c:pt idx="1370">
                  <c:v>-26</c:v>
                </c:pt>
                <c:pt idx="1371">
                  <c:v>-26</c:v>
                </c:pt>
                <c:pt idx="1372">
                  <c:v>-27</c:v>
                </c:pt>
                <c:pt idx="1373">
                  <c:v>-26</c:v>
                </c:pt>
                <c:pt idx="1374">
                  <c:v>-26</c:v>
                </c:pt>
                <c:pt idx="1375">
                  <c:v>-27</c:v>
                </c:pt>
                <c:pt idx="1376">
                  <c:v>-26</c:v>
                </c:pt>
                <c:pt idx="1377">
                  <c:v>-27</c:v>
                </c:pt>
                <c:pt idx="1378">
                  <c:v>-27</c:v>
                </c:pt>
                <c:pt idx="1379">
                  <c:v>-26</c:v>
                </c:pt>
                <c:pt idx="1380">
                  <c:v>-27</c:v>
                </c:pt>
                <c:pt idx="1381">
                  <c:v>-27</c:v>
                </c:pt>
                <c:pt idx="1382">
                  <c:v>-27</c:v>
                </c:pt>
                <c:pt idx="1383">
                  <c:v>-27</c:v>
                </c:pt>
                <c:pt idx="1384">
                  <c:v>-27</c:v>
                </c:pt>
                <c:pt idx="1385">
                  <c:v>-27</c:v>
                </c:pt>
                <c:pt idx="1386">
                  <c:v>-27</c:v>
                </c:pt>
                <c:pt idx="1387">
                  <c:v>-27</c:v>
                </c:pt>
                <c:pt idx="1388">
                  <c:v>-27</c:v>
                </c:pt>
                <c:pt idx="1389">
                  <c:v>-27</c:v>
                </c:pt>
                <c:pt idx="1390">
                  <c:v>-27</c:v>
                </c:pt>
                <c:pt idx="1391">
                  <c:v>-27</c:v>
                </c:pt>
                <c:pt idx="1392">
                  <c:v>-27</c:v>
                </c:pt>
                <c:pt idx="1393">
                  <c:v>-27</c:v>
                </c:pt>
                <c:pt idx="1394">
                  <c:v>-27</c:v>
                </c:pt>
                <c:pt idx="1395">
                  <c:v>-27</c:v>
                </c:pt>
                <c:pt idx="1396">
                  <c:v>-27</c:v>
                </c:pt>
                <c:pt idx="1397">
                  <c:v>-27</c:v>
                </c:pt>
                <c:pt idx="1398">
                  <c:v>-27</c:v>
                </c:pt>
                <c:pt idx="1399">
                  <c:v>-27</c:v>
                </c:pt>
                <c:pt idx="1400">
                  <c:v>-27</c:v>
                </c:pt>
                <c:pt idx="1401">
                  <c:v>-27</c:v>
                </c:pt>
                <c:pt idx="1402">
                  <c:v>-27</c:v>
                </c:pt>
                <c:pt idx="1403">
                  <c:v>-27</c:v>
                </c:pt>
                <c:pt idx="1404">
                  <c:v>-27</c:v>
                </c:pt>
                <c:pt idx="1405">
                  <c:v>-27</c:v>
                </c:pt>
                <c:pt idx="1406">
                  <c:v>-27</c:v>
                </c:pt>
                <c:pt idx="1407">
                  <c:v>-27</c:v>
                </c:pt>
                <c:pt idx="1408">
                  <c:v>-27</c:v>
                </c:pt>
                <c:pt idx="1409">
                  <c:v>-27</c:v>
                </c:pt>
                <c:pt idx="1410">
                  <c:v>-27</c:v>
                </c:pt>
                <c:pt idx="1411">
                  <c:v>-27</c:v>
                </c:pt>
                <c:pt idx="1412">
                  <c:v>-27</c:v>
                </c:pt>
                <c:pt idx="1413">
                  <c:v>-27</c:v>
                </c:pt>
                <c:pt idx="1414">
                  <c:v>-27</c:v>
                </c:pt>
                <c:pt idx="1415">
                  <c:v>-27</c:v>
                </c:pt>
                <c:pt idx="1416">
                  <c:v>-27</c:v>
                </c:pt>
                <c:pt idx="1417">
                  <c:v>-28</c:v>
                </c:pt>
                <c:pt idx="1418">
                  <c:v>-27</c:v>
                </c:pt>
                <c:pt idx="1419">
                  <c:v>-27</c:v>
                </c:pt>
                <c:pt idx="1420">
                  <c:v>-27</c:v>
                </c:pt>
                <c:pt idx="1421">
                  <c:v>-27</c:v>
                </c:pt>
                <c:pt idx="1422">
                  <c:v>-27</c:v>
                </c:pt>
                <c:pt idx="1423">
                  <c:v>-28</c:v>
                </c:pt>
                <c:pt idx="1424">
                  <c:v>-27</c:v>
                </c:pt>
                <c:pt idx="1425">
                  <c:v>-27</c:v>
                </c:pt>
                <c:pt idx="1426">
                  <c:v>-27</c:v>
                </c:pt>
                <c:pt idx="1427">
                  <c:v>-28</c:v>
                </c:pt>
                <c:pt idx="1428">
                  <c:v>-28</c:v>
                </c:pt>
                <c:pt idx="1429">
                  <c:v>-28</c:v>
                </c:pt>
                <c:pt idx="1430">
                  <c:v>-28</c:v>
                </c:pt>
                <c:pt idx="1431">
                  <c:v>-28</c:v>
                </c:pt>
                <c:pt idx="1432">
                  <c:v>-28</c:v>
                </c:pt>
                <c:pt idx="1433">
                  <c:v>-28</c:v>
                </c:pt>
                <c:pt idx="1434">
                  <c:v>-27</c:v>
                </c:pt>
                <c:pt idx="1435">
                  <c:v>-28</c:v>
                </c:pt>
                <c:pt idx="1436">
                  <c:v>-28</c:v>
                </c:pt>
                <c:pt idx="1437">
                  <c:v>-28</c:v>
                </c:pt>
                <c:pt idx="1438">
                  <c:v>-28</c:v>
                </c:pt>
                <c:pt idx="1439">
                  <c:v>-28</c:v>
                </c:pt>
                <c:pt idx="1440">
                  <c:v>-28</c:v>
                </c:pt>
                <c:pt idx="1441">
                  <c:v>-28</c:v>
                </c:pt>
                <c:pt idx="1442">
                  <c:v>-28</c:v>
                </c:pt>
                <c:pt idx="1443">
                  <c:v>-28</c:v>
                </c:pt>
                <c:pt idx="1444">
                  <c:v>-28</c:v>
                </c:pt>
                <c:pt idx="1445">
                  <c:v>-28</c:v>
                </c:pt>
                <c:pt idx="1446">
                  <c:v>-28</c:v>
                </c:pt>
                <c:pt idx="1447">
                  <c:v>-28</c:v>
                </c:pt>
                <c:pt idx="1448">
                  <c:v>-28</c:v>
                </c:pt>
                <c:pt idx="1449">
                  <c:v>-28</c:v>
                </c:pt>
                <c:pt idx="1450">
                  <c:v>-28</c:v>
                </c:pt>
                <c:pt idx="1451">
                  <c:v>-28</c:v>
                </c:pt>
                <c:pt idx="1452">
                  <c:v>-28</c:v>
                </c:pt>
                <c:pt idx="1453">
                  <c:v>-28</c:v>
                </c:pt>
                <c:pt idx="1454">
                  <c:v>-28</c:v>
                </c:pt>
                <c:pt idx="1455">
                  <c:v>-28</c:v>
                </c:pt>
                <c:pt idx="1456">
                  <c:v>-28</c:v>
                </c:pt>
                <c:pt idx="1457">
                  <c:v>-28</c:v>
                </c:pt>
                <c:pt idx="1458">
                  <c:v>-28</c:v>
                </c:pt>
                <c:pt idx="1459">
                  <c:v>-28</c:v>
                </c:pt>
                <c:pt idx="1460">
                  <c:v>-28</c:v>
                </c:pt>
                <c:pt idx="1461">
                  <c:v>-28</c:v>
                </c:pt>
                <c:pt idx="1462">
                  <c:v>-28</c:v>
                </c:pt>
                <c:pt idx="1463">
                  <c:v>-28</c:v>
                </c:pt>
                <c:pt idx="1464">
                  <c:v>-28</c:v>
                </c:pt>
                <c:pt idx="1465">
                  <c:v>-28</c:v>
                </c:pt>
                <c:pt idx="1466">
                  <c:v>-28</c:v>
                </c:pt>
                <c:pt idx="1467">
                  <c:v>-28</c:v>
                </c:pt>
                <c:pt idx="1468">
                  <c:v>-28</c:v>
                </c:pt>
                <c:pt idx="1469">
                  <c:v>-28</c:v>
                </c:pt>
                <c:pt idx="1470">
                  <c:v>-28</c:v>
                </c:pt>
                <c:pt idx="1471">
                  <c:v>-28</c:v>
                </c:pt>
                <c:pt idx="1472">
                  <c:v>-28</c:v>
                </c:pt>
                <c:pt idx="1473">
                  <c:v>-28</c:v>
                </c:pt>
                <c:pt idx="1474">
                  <c:v>-28</c:v>
                </c:pt>
                <c:pt idx="1475">
                  <c:v>-28</c:v>
                </c:pt>
                <c:pt idx="1476">
                  <c:v>-28</c:v>
                </c:pt>
                <c:pt idx="1477">
                  <c:v>-28</c:v>
                </c:pt>
                <c:pt idx="1478">
                  <c:v>-28</c:v>
                </c:pt>
                <c:pt idx="1479">
                  <c:v>-28</c:v>
                </c:pt>
                <c:pt idx="1480">
                  <c:v>-28</c:v>
                </c:pt>
                <c:pt idx="1481">
                  <c:v>-28</c:v>
                </c:pt>
                <c:pt idx="1482">
                  <c:v>-28</c:v>
                </c:pt>
                <c:pt idx="1483">
                  <c:v>-28</c:v>
                </c:pt>
                <c:pt idx="1484">
                  <c:v>-28</c:v>
                </c:pt>
                <c:pt idx="1485">
                  <c:v>-28</c:v>
                </c:pt>
                <c:pt idx="1486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6B-4950-8358-3DEAE4B5A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693272"/>
        <c:axId val="1098692944"/>
      </c:scatterChart>
      <c:valAx>
        <c:axId val="109943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bae</a:t>
                </a:r>
                <a:r>
                  <a:rPr lang="en-US" baseline="0"/>
                  <a:t> (Kpa)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3170336"/>
        <c:crosses val="autoZero"/>
        <c:crossBetween val="midCat"/>
      </c:valAx>
      <c:valAx>
        <c:axId val="1053170336"/>
        <c:scaling>
          <c:orientation val="minMax"/>
          <c:max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</a:t>
                </a:r>
                <a:r>
                  <a:rPr lang="en-US" baseline="0"/>
                  <a:t> Strain (%)</a:t>
                </a:r>
                <a:endParaRPr 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099438176"/>
        <c:crosses val="autoZero"/>
        <c:crossBetween val="midCat"/>
      </c:valAx>
      <c:valAx>
        <c:axId val="10986929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98693272"/>
        <c:crosses val="max"/>
        <c:crossBetween val="midCat"/>
      </c:valAx>
      <c:valAx>
        <c:axId val="109869327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09869294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0"/>
          <c:order val="0"/>
          <c:tx>
            <c:v>PWP BASE</c:v>
          </c:tx>
          <c:marker>
            <c:symbol val="none"/>
          </c:marker>
          <c:xVal>
            <c:numRef>
              <c:f>'Shear '!$G$2:$G$1488</c:f>
              <c:numCache>
                <c:formatCode>0.00</c:formatCode>
                <c:ptCount val="1487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</c:numCache>
            </c:numRef>
          </c:xVal>
          <c:yVal>
            <c:numRef>
              <c:f>'Shear '!$S$2:$S$1488</c:f>
              <c:numCache>
                <c:formatCode>General</c:formatCode>
                <c:ptCount val="1487"/>
                <c:pt idx="0">
                  <c:v>0</c:v>
                </c:pt>
                <c:pt idx="1">
                  <c:v>1.1999999999999318</c:v>
                </c:pt>
                <c:pt idx="2">
                  <c:v>2.3999999999999773</c:v>
                </c:pt>
                <c:pt idx="3">
                  <c:v>3.1999999999999318</c:v>
                </c:pt>
                <c:pt idx="4">
                  <c:v>3.6999999999999318</c:v>
                </c:pt>
                <c:pt idx="5">
                  <c:v>4.7999999999999545</c:v>
                </c:pt>
                <c:pt idx="6">
                  <c:v>5.3999999999999773</c:v>
                </c:pt>
                <c:pt idx="7">
                  <c:v>6</c:v>
                </c:pt>
                <c:pt idx="8">
                  <c:v>6.2999999999999545</c:v>
                </c:pt>
                <c:pt idx="9">
                  <c:v>6.3999999999999773</c:v>
                </c:pt>
                <c:pt idx="10">
                  <c:v>6.6000000000000227</c:v>
                </c:pt>
                <c:pt idx="11">
                  <c:v>7.5</c:v>
                </c:pt>
                <c:pt idx="12">
                  <c:v>7.6000000000000227</c:v>
                </c:pt>
                <c:pt idx="13">
                  <c:v>7.1000000000000227</c:v>
                </c:pt>
                <c:pt idx="14">
                  <c:v>7.5</c:v>
                </c:pt>
                <c:pt idx="15">
                  <c:v>7.8999999999999773</c:v>
                </c:pt>
                <c:pt idx="16">
                  <c:v>8.1999999999999318</c:v>
                </c:pt>
                <c:pt idx="17">
                  <c:v>8.6000000000000227</c:v>
                </c:pt>
                <c:pt idx="18">
                  <c:v>8.7999999999999545</c:v>
                </c:pt>
                <c:pt idx="19">
                  <c:v>8.8999999999999773</c:v>
                </c:pt>
                <c:pt idx="20">
                  <c:v>9.2999999999999545</c:v>
                </c:pt>
                <c:pt idx="21">
                  <c:v>9.2999999999999545</c:v>
                </c:pt>
                <c:pt idx="22">
                  <c:v>9.5</c:v>
                </c:pt>
                <c:pt idx="23">
                  <c:v>10</c:v>
                </c:pt>
                <c:pt idx="24">
                  <c:v>9.8999999999999773</c:v>
                </c:pt>
                <c:pt idx="25">
                  <c:v>10</c:v>
                </c:pt>
                <c:pt idx="26">
                  <c:v>10.100000000000023</c:v>
                </c:pt>
                <c:pt idx="27">
                  <c:v>10.299999999999955</c:v>
                </c:pt>
                <c:pt idx="28">
                  <c:v>10.5</c:v>
                </c:pt>
                <c:pt idx="29">
                  <c:v>10.600000000000023</c:v>
                </c:pt>
                <c:pt idx="30">
                  <c:v>10.899999999999977</c:v>
                </c:pt>
                <c:pt idx="31">
                  <c:v>10.899999999999977</c:v>
                </c:pt>
                <c:pt idx="32">
                  <c:v>11.100000000000023</c:v>
                </c:pt>
                <c:pt idx="33">
                  <c:v>11.299999999999955</c:v>
                </c:pt>
                <c:pt idx="34">
                  <c:v>11.299999999999955</c:v>
                </c:pt>
                <c:pt idx="35">
                  <c:v>11.600000000000023</c:v>
                </c:pt>
                <c:pt idx="36">
                  <c:v>11.600000000000023</c:v>
                </c:pt>
                <c:pt idx="37">
                  <c:v>11.5</c:v>
                </c:pt>
                <c:pt idx="38">
                  <c:v>12</c:v>
                </c:pt>
                <c:pt idx="39">
                  <c:v>11.799999999999955</c:v>
                </c:pt>
                <c:pt idx="40">
                  <c:v>11.799999999999955</c:v>
                </c:pt>
                <c:pt idx="41">
                  <c:v>12.100000000000023</c:v>
                </c:pt>
                <c:pt idx="42">
                  <c:v>12</c:v>
                </c:pt>
                <c:pt idx="43">
                  <c:v>11.899999999999977</c:v>
                </c:pt>
                <c:pt idx="44">
                  <c:v>11.799999999999955</c:v>
                </c:pt>
                <c:pt idx="45">
                  <c:v>12.100000000000023</c:v>
                </c:pt>
                <c:pt idx="46">
                  <c:v>12.100000000000023</c:v>
                </c:pt>
                <c:pt idx="47">
                  <c:v>12.100000000000023</c:v>
                </c:pt>
                <c:pt idx="48">
                  <c:v>12.199999999999932</c:v>
                </c:pt>
                <c:pt idx="49">
                  <c:v>12.399999999999977</c:v>
                </c:pt>
                <c:pt idx="50">
                  <c:v>12.199999999999932</c:v>
                </c:pt>
                <c:pt idx="51">
                  <c:v>12</c:v>
                </c:pt>
                <c:pt idx="52">
                  <c:v>12.100000000000023</c:v>
                </c:pt>
                <c:pt idx="53">
                  <c:v>12.399999999999977</c:v>
                </c:pt>
                <c:pt idx="54">
                  <c:v>12.199999999999932</c:v>
                </c:pt>
                <c:pt idx="55">
                  <c:v>12.600000000000023</c:v>
                </c:pt>
                <c:pt idx="56">
                  <c:v>12.600000000000023</c:v>
                </c:pt>
                <c:pt idx="57">
                  <c:v>12.600000000000023</c:v>
                </c:pt>
                <c:pt idx="58">
                  <c:v>12.600000000000023</c:v>
                </c:pt>
                <c:pt idx="59">
                  <c:v>12.799999999999955</c:v>
                </c:pt>
                <c:pt idx="60">
                  <c:v>12.799999999999955</c:v>
                </c:pt>
                <c:pt idx="61">
                  <c:v>12.799999999999955</c:v>
                </c:pt>
                <c:pt idx="62">
                  <c:v>12.799999999999955</c:v>
                </c:pt>
                <c:pt idx="63">
                  <c:v>13</c:v>
                </c:pt>
                <c:pt idx="64">
                  <c:v>12.699999999999932</c:v>
                </c:pt>
                <c:pt idx="65">
                  <c:v>12.600000000000023</c:v>
                </c:pt>
                <c:pt idx="66">
                  <c:v>12.799999999999955</c:v>
                </c:pt>
                <c:pt idx="67">
                  <c:v>12.899999999999977</c:v>
                </c:pt>
                <c:pt idx="68">
                  <c:v>12.600000000000023</c:v>
                </c:pt>
                <c:pt idx="69">
                  <c:v>12.600000000000023</c:v>
                </c:pt>
                <c:pt idx="70">
                  <c:v>12.799999999999955</c:v>
                </c:pt>
                <c:pt idx="71">
                  <c:v>12.600000000000023</c:v>
                </c:pt>
                <c:pt idx="72">
                  <c:v>12.799999999999955</c:v>
                </c:pt>
                <c:pt idx="73">
                  <c:v>12.799999999999955</c:v>
                </c:pt>
                <c:pt idx="74">
                  <c:v>12.799999999999955</c:v>
                </c:pt>
                <c:pt idx="75">
                  <c:v>13</c:v>
                </c:pt>
                <c:pt idx="76">
                  <c:v>12.899999999999977</c:v>
                </c:pt>
                <c:pt idx="77">
                  <c:v>13.100000000000023</c:v>
                </c:pt>
                <c:pt idx="78">
                  <c:v>13.199999999999932</c:v>
                </c:pt>
                <c:pt idx="79">
                  <c:v>13.100000000000023</c:v>
                </c:pt>
                <c:pt idx="80">
                  <c:v>13.299999999999955</c:v>
                </c:pt>
                <c:pt idx="81">
                  <c:v>13.600000000000023</c:v>
                </c:pt>
                <c:pt idx="82">
                  <c:v>13.299999999999955</c:v>
                </c:pt>
                <c:pt idx="83">
                  <c:v>13.299999999999955</c:v>
                </c:pt>
                <c:pt idx="84">
                  <c:v>13.299999999999955</c:v>
                </c:pt>
                <c:pt idx="85">
                  <c:v>13.299999999999955</c:v>
                </c:pt>
                <c:pt idx="86">
                  <c:v>13.399999999999977</c:v>
                </c:pt>
                <c:pt idx="87">
                  <c:v>13.199999999999932</c:v>
                </c:pt>
                <c:pt idx="88">
                  <c:v>13.600000000000023</c:v>
                </c:pt>
                <c:pt idx="89">
                  <c:v>13.399999999999977</c:v>
                </c:pt>
                <c:pt idx="90">
                  <c:v>13.399999999999977</c:v>
                </c:pt>
                <c:pt idx="91">
                  <c:v>13.399999999999977</c:v>
                </c:pt>
                <c:pt idx="92">
                  <c:v>13.600000000000023</c:v>
                </c:pt>
                <c:pt idx="93">
                  <c:v>13.399999999999977</c:v>
                </c:pt>
                <c:pt idx="94">
                  <c:v>13.100000000000023</c:v>
                </c:pt>
                <c:pt idx="95">
                  <c:v>13.699999999999932</c:v>
                </c:pt>
                <c:pt idx="96">
                  <c:v>13.5</c:v>
                </c:pt>
                <c:pt idx="97">
                  <c:v>13.5</c:v>
                </c:pt>
                <c:pt idx="98">
                  <c:v>13.299999999999955</c:v>
                </c:pt>
                <c:pt idx="99">
                  <c:v>13.299999999999955</c:v>
                </c:pt>
                <c:pt idx="100">
                  <c:v>13.600000000000023</c:v>
                </c:pt>
                <c:pt idx="101">
                  <c:v>13.100000000000023</c:v>
                </c:pt>
                <c:pt idx="102">
                  <c:v>13.199999999999932</c:v>
                </c:pt>
                <c:pt idx="103">
                  <c:v>12.799999999999955</c:v>
                </c:pt>
                <c:pt idx="104">
                  <c:v>12.899999999999977</c:v>
                </c:pt>
                <c:pt idx="105">
                  <c:v>13.100000000000023</c:v>
                </c:pt>
                <c:pt idx="106">
                  <c:v>13</c:v>
                </c:pt>
                <c:pt idx="107">
                  <c:v>12.799999999999955</c:v>
                </c:pt>
                <c:pt idx="108">
                  <c:v>12.899999999999977</c:v>
                </c:pt>
                <c:pt idx="109">
                  <c:v>12.799999999999955</c:v>
                </c:pt>
                <c:pt idx="110">
                  <c:v>13</c:v>
                </c:pt>
                <c:pt idx="111">
                  <c:v>12.699999999999932</c:v>
                </c:pt>
                <c:pt idx="112">
                  <c:v>12.600000000000023</c:v>
                </c:pt>
                <c:pt idx="113">
                  <c:v>12.699999999999932</c:v>
                </c:pt>
                <c:pt idx="114">
                  <c:v>12.399999999999977</c:v>
                </c:pt>
                <c:pt idx="115">
                  <c:v>12.699999999999932</c:v>
                </c:pt>
                <c:pt idx="116">
                  <c:v>12.5</c:v>
                </c:pt>
                <c:pt idx="117">
                  <c:v>12.399999999999977</c:v>
                </c:pt>
                <c:pt idx="118">
                  <c:v>12.5</c:v>
                </c:pt>
                <c:pt idx="119">
                  <c:v>12.100000000000023</c:v>
                </c:pt>
                <c:pt idx="120">
                  <c:v>12.100000000000023</c:v>
                </c:pt>
                <c:pt idx="121">
                  <c:v>12</c:v>
                </c:pt>
                <c:pt idx="122">
                  <c:v>11.899999999999977</c:v>
                </c:pt>
                <c:pt idx="123">
                  <c:v>11.899999999999977</c:v>
                </c:pt>
                <c:pt idx="124">
                  <c:v>11.399999999999977</c:v>
                </c:pt>
                <c:pt idx="125">
                  <c:v>11.600000000000023</c:v>
                </c:pt>
                <c:pt idx="126">
                  <c:v>11.5</c:v>
                </c:pt>
                <c:pt idx="127">
                  <c:v>11.399999999999977</c:v>
                </c:pt>
                <c:pt idx="128">
                  <c:v>10.699999999999932</c:v>
                </c:pt>
                <c:pt idx="129">
                  <c:v>10.899999999999977</c:v>
                </c:pt>
                <c:pt idx="130">
                  <c:v>10.799999999999955</c:v>
                </c:pt>
                <c:pt idx="131">
                  <c:v>10.600000000000023</c:v>
                </c:pt>
                <c:pt idx="132">
                  <c:v>10.5</c:v>
                </c:pt>
                <c:pt idx="133">
                  <c:v>10.5</c:v>
                </c:pt>
                <c:pt idx="134">
                  <c:v>10.5</c:v>
                </c:pt>
                <c:pt idx="135">
                  <c:v>10.399999999999977</c:v>
                </c:pt>
                <c:pt idx="136">
                  <c:v>10.5</c:v>
                </c:pt>
                <c:pt idx="137">
                  <c:v>10.299999999999955</c:v>
                </c:pt>
                <c:pt idx="138">
                  <c:v>10.100000000000023</c:v>
                </c:pt>
                <c:pt idx="139">
                  <c:v>9.8999999999999773</c:v>
                </c:pt>
                <c:pt idx="140">
                  <c:v>9.6000000000000227</c:v>
                </c:pt>
                <c:pt idx="141">
                  <c:v>9.6999999999999318</c:v>
                </c:pt>
                <c:pt idx="142">
                  <c:v>9.5</c:v>
                </c:pt>
                <c:pt idx="143">
                  <c:v>9.1999999999999318</c:v>
                </c:pt>
                <c:pt idx="144">
                  <c:v>8.8999999999999773</c:v>
                </c:pt>
                <c:pt idx="145">
                  <c:v>9</c:v>
                </c:pt>
                <c:pt idx="146">
                  <c:v>9.1000000000000227</c:v>
                </c:pt>
                <c:pt idx="147">
                  <c:v>8.6999999999999318</c:v>
                </c:pt>
                <c:pt idx="148">
                  <c:v>8.6999999999999318</c:v>
                </c:pt>
                <c:pt idx="149">
                  <c:v>8.5</c:v>
                </c:pt>
                <c:pt idx="150">
                  <c:v>8.3999999999999773</c:v>
                </c:pt>
                <c:pt idx="151">
                  <c:v>8.1000000000000227</c:v>
                </c:pt>
                <c:pt idx="152">
                  <c:v>8</c:v>
                </c:pt>
                <c:pt idx="153">
                  <c:v>7.8999999999999773</c:v>
                </c:pt>
                <c:pt idx="154">
                  <c:v>7.6999999999999318</c:v>
                </c:pt>
                <c:pt idx="155">
                  <c:v>7.6000000000000227</c:v>
                </c:pt>
                <c:pt idx="156">
                  <c:v>7.3999999999999773</c:v>
                </c:pt>
                <c:pt idx="157">
                  <c:v>7.3999999999999773</c:v>
                </c:pt>
                <c:pt idx="158">
                  <c:v>7.2999999999999545</c:v>
                </c:pt>
                <c:pt idx="159">
                  <c:v>7.3999999999999773</c:v>
                </c:pt>
                <c:pt idx="160">
                  <c:v>7</c:v>
                </c:pt>
                <c:pt idx="161">
                  <c:v>6.8999999999999773</c:v>
                </c:pt>
                <c:pt idx="162">
                  <c:v>6.6999999999999318</c:v>
                </c:pt>
                <c:pt idx="163">
                  <c:v>6.5</c:v>
                </c:pt>
                <c:pt idx="164">
                  <c:v>6.6000000000000227</c:v>
                </c:pt>
                <c:pt idx="165">
                  <c:v>6.2999999999999545</c:v>
                </c:pt>
                <c:pt idx="166">
                  <c:v>6.1000000000000227</c:v>
                </c:pt>
                <c:pt idx="167">
                  <c:v>6.1000000000000227</c:v>
                </c:pt>
                <c:pt idx="168">
                  <c:v>6.1999999999999318</c:v>
                </c:pt>
                <c:pt idx="169">
                  <c:v>6</c:v>
                </c:pt>
                <c:pt idx="170">
                  <c:v>6</c:v>
                </c:pt>
                <c:pt idx="171">
                  <c:v>5.8999999999999773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4.8999999999999773</c:v>
                </c:pt>
                <c:pt idx="176">
                  <c:v>5.1000000000000227</c:v>
                </c:pt>
                <c:pt idx="177">
                  <c:v>5</c:v>
                </c:pt>
                <c:pt idx="178">
                  <c:v>4.8999999999999773</c:v>
                </c:pt>
                <c:pt idx="179">
                  <c:v>4.7999999999999545</c:v>
                </c:pt>
                <c:pt idx="180">
                  <c:v>4.7999999999999545</c:v>
                </c:pt>
                <c:pt idx="181">
                  <c:v>4.6000000000000227</c:v>
                </c:pt>
                <c:pt idx="182">
                  <c:v>4.1000000000000227</c:v>
                </c:pt>
                <c:pt idx="183">
                  <c:v>3.8999999999999773</c:v>
                </c:pt>
                <c:pt idx="184">
                  <c:v>3.6999999999999318</c:v>
                </c:pt>
                <c:pt idx="185">
                  <c:v>3.6000000000000227</c:v>
                </c:pt>
                <c:pt idx="186">
                  <c:v>3.5</c:v>
                </c:pt>
                <c:pt idx="187">
                  <c:v>3.3999999999999773</c:v>
                </c:pt>
                <c:pt idx="188">
                  <c:v>3.1999999999999318</c:v>
                </c:pt>
                <c:pt idx="189">
                  <c:v>3.1000000000000227</c:v>
                </c:pt>
                <c:pt idx="190">
                  <c:v>2.8999999999999773</c:v>
                </c:pt>
                <c:pt idx="191">
                  <c:v>2.6999999999999318</c:v>
                </c:pt>
                <c:pt idx="192">
                  <c:v>2.6000000000000227</c:v>
                </c:pt>
                <c:pt idx="193">
                  <c:v>2.2999999999999545</c:v>
                </c:pt>
                <c:pt idx="194">
                  <c:v>2.1999999999999318</c:v>
                </c:pt>
                <c:pt idx="195">
                  <c:v>2.1000000000000227</c:v>
                </c:pt>
                <c:pt idx="196">
                  <c:v>2</c:v>
                </c:pt>
                <c:pt idx="197">
                  <c:v>2.1000000000000227</c:v>
                </c:pt>
                <c:pt idx="198">
                  <c:v>1.6999999999999318</c:v>
                </c:pt>
                <c:pt idx="199">
                  <c:v>1.5</c:v>
                </c:pt>
                <c:pt idx="200">
                  <c:v>1.2999999999999545</c:v>
                </c:pt>
                <c:pt idx="201">
                  <c:v>1.3999999999999773</c:v>
                </c:pt>
                <c:pt idx="202">
                  <c:v>1.2999999999999545</c:v>
                </c:pt>
                <c:pt idx="203">
                  <c:v>1.1999999999999318</c:v>
                </c:pt>
                <c:pt idx="204">
                  <c:v>1.1999999999999318</c:v>
                </c:pt>
                <c:pt idx="205">
                  <c:v>0.89999999999997726</c:v>
                </c:pt>
                <c:pt idx="206">
                  <c:v>0.60000000000002274</c:v>
                </c:pt>
                <c:pt idx="207">
                  <c:v>0.29999999999995453</c:v>
                </c:pt>
                <c:pt idx="208">
                  <c:v>0.5</c:v>
                </c:pt>
                <c:pt idx="209">
                  <c:v>0.5</c:v>
                </c:pt>
                <c:pt idx="210">
                  <c:v>0.19999999999993179</c:v>
                </c:pt>
                <c:pt idx="211">
                  <c:v>-0.10000000000002274</c:v>
                </c:pt>
                <c:pt idx="212">
                  <c:v>0</c:v>
                </c:pt>
                <c:pt idx="213">
                  <c:v>-0.20000000000004547</c:v>
                </c:pt>
                <c:pt idx="214">
                  <c:v>-0.39999999999997726</c:v>
                </c:pt>
                <c:pt idx="215">
                  <c:v>-0.39999999999997726</c:v>
                </c:pt>
                <c:pt idx="216">
                  <c:v>-0.39999999999997726</c:v>
                </c:pt>
                <c:pt idx="217">
                  <c:v>-0.70000000000004547</c:v>
                </c:pt>
                <c:pt idx="218">
                  <c:v>-0.89999999999997726</c:v>
                </c:pt>
                <c:pt idx="219">
                  <c:v>-1.2000000000000455</c:v>
                </c:pt>
                <c:pt idx="220">
                  <c:v>-1.3999999999999773</c:v>
                </c:pt>
                <c:pt idx="221">
                  <c:v>-1.6000000000000227</c:v>
                </c:pt>
                <c:pt idx="222">
                  <c:v>-1.3000000000000682</c:v>
                </c:pt>
                <c:pt idx="223">
                  <c:v>-1.6000000000000227</c:v>
                </c:pt>
                <c:pt idx="224">
                  <c:v>-2.2000000000000455</c:v>
                </c:pt>
                <c:pt idx="225">
                  <c:v>-1.8999999999999773</c:v>
                </c:pt>
                <c:pt idx="226">
                  <c:v>-2.1000000000000227</c:v>
                </c:pt>
                <c:pt idx="227">
                  <c:v>-2.2000000000000455</c:v>
                </c:pt>
                <c:pt idx="228">
                  <c:v>-2.3000000000000682</c:v>
                </c:pt>
                <c:pt idx="229">
                  <c:v>-2.3000000000000682</c:v>
                </c:pt>
                <c:pt idx="230">
                  <c:v>-2.3999999999999773</c:v>
                </c:pt>
                <c:pt idx="231">
                  <c:v>-2.6000000000000227</c:v>
                </c:pt>
                <c:pt idx="232">
                  <c:v>-2.7000000000000455</c:v>
                </c:pt>
                <c:pt idx="233">
                  <c:v>-2.7000000000000455</c:v>
                </c:pt>
                <c:pt idx="234">
                  <c:v>-3.1000000000000227</c:v>
                </c:pt>
                <c:pt idx="235">
                  <c:v>-3</c:v>
                </c:pt>
                <c:pt idx="236">
                  <c:v>-3.1000000000000227</c:v>
                </c:pt>
                <c:pt idx="237">
                  <c:v>-3.5</c:v>
                </c:pt>
                <c:pt idx="238">
                  <c:v>-3.3000000000000682</c:v>
                </c:pt>
                <c:pt idx="239">
                  <c:v>-3.2000000000000455</c:v>
                </c:pt>
                <c:pt idx="240">
                  <c:v>-3.5</c:v>
                </c:pt>
                <c:pt idx="241">
                  <c:v>-4</c:v>
                </c:pt>
                <c:pt idx="242">
                  <c:v>-4</c:v>
                </c:pt>
                <c:pt idx="243">
                  <c:v>-4.1000000000000227</c:v>
                </c:pt>
                <c:pt idx="244">
                  <c:v>-3.8999999999999773</c:v>
                </c:pt>
                <c:pt idx="245">
                  <c:v>-4.1000000000000227</c:v>
                </c:pt>
                <c:pt idx="246">
                  <c:v>-4.2000000000000455</c:v>
                </c:pt>
                <c:pt idx="247">
                  <c:v>-4.3999999999999773</c:v>
                </c:pt>
                <c:pt idx="248">
                  <c:v>-4.5</c:v>
                </c:pt>
                <c:pt idx="249">
                  <c:v>-4.6000000000000227</c:v>
                </c:pt>
                <c:pt idx="250">
                  <c:v>-4.8999999999999773</c:v>
                </c:pt>
                <c:pt idx="251">
                  <c:v>-4.5</c:v>
                </c:pt>
                <c:pt idx="252">
                  <c:v>-4.8000000000000682</c:v>
                </c:pt>
                <c:pt idx="253">
                  <c:v>-5.1000000000000227</c:v>
                </c:pt>
                <c:pt idx="254">
                  <c:v>-5.1000000000000227</c:v>
                </c:pt>
                <c:pt idx="255">
                  <c:v>-5.1000000000000227</c:v>
                </c:pt>
                <c:pt idx="256">
                  <c:v>-5.3000000000000682</c:v>
                </c:pt>
                <c:pt idx="257">
                  <c:v>-5.1000000000000227</c:v>
                </c:pt>
                <c:pt idx="258">
                  <c:v>-5.2000000000000455</c:v>
                </c:pt>
                <c:pt idx="259">
                  <c:v>-5.3000000000000682</c:v>
                </c:pt>
                <c:pt idx="260">
                  <c:v>-5.3999999999999773</c:v>
                </c:pt>
                <c:pt idx="261">
                  <c:v>-5.7000000000000455</c:v>
                </c:pt>
                <c:pt idx="262">
                  <c:v>-5.8000000000000682</c:v>
                </c:pt>
                <c:pt idx="263">
                  <c:v>-5.6000000000000227</c:v>
                </c:pt>
                <c:pt idx="264">
                  <c:v>-5.8000000000000682</c:v>
                </c:pt>
                <c:pt idx="265">
                  <c:v>-5.8999999999999773</c:v>
                </c:pt>
                <c:pt idx="266">
                  <c:v>-5.8999999999999773</c:v>
                </c:pt>
                <c:pt idx="267">
                  <c:v>-6</c:v>
                </c:pt>
                <c:pt idx="268">
                  <c:v>-6.1000000000000227</c:v>
                </c:pt>
                <c:pt idx="269">
                  <c:v>-6</c:v>
                </c:pt>
                <c:pt idx="270">
                  <c:v>-6.5</c:v>
                </c:pt>
                <c:pt idx="271">
                  <c:v>-6</c:v>
                </c:pt>
                <c:pt idx="272">
                  <c:v>-6.3999999999999773</c:v>
                </c:pt>
                <c:pt idx="273">
                  <c:v>-6.6000000000000227</c:v>
                </c:pt>
                <c:pt idx="274">
                  <c:v>-6.7000000000000455</c:v>
                </c:pt>
                <c:pt idx="275">
                  <c:v>-6.6000000000000227</c:v>
                </c:pt>
                <c:pt idx="276">
                  <c:v>-6.7000000000000455</c:v>
                </c:pt>
                <c:pt idx="277">
                  <c:v>-6.5</c:v>
                </c:pt>
                <c:pt idx="278">
                  <c:v>-6.3999999999999773</c:v>
                </c:pt>
                <c:pt idx="279">
                  <c:v>-6.3000000000000682</c:v>
                </c:pt>
                <c:pt idx="280">
                  <c:v>-6.8000000000000682</c:v>
                </c:pt>
                <c:pt idx="281">
                  <c:v>-7</c:v>
                </c:pt>
                <c:pt idx="282">
                  <c:v>-7.2000000000000455</c:v>
                </c:pt>
                <c:pt idx="283">
                  <c:v>-6.7000000000000455</c:v>
                </c:pt>
                <c:pt idx="284">
                  <c:v>-7.2000000000000455</c:v>
                </c:pt>
                <c:pt idx="285">
                  <c:v>-6.8999999999999773</c:v>
                </c:pt>
                <c:pt idx="286">
                  <c:v>-7.2000000000000455</c:v>
                </c:pt>
                <c:pt idx="287">
                  <c:v>-7.5</c:v>
                </c:pt>
                <c:pt idx="288">
                  <c:v>-7.1000000000000227</c:v>
                </c:pt>
                <c:pt idx="289">
                  <c:v>-7.6000000000000227</c:v>
                </c:pt>
                <c:pt idx="290">
                  <c:v>-7.7000000000000455</c:v>
                </c:pt>
                <c:pt idx="291">
                  <c:v>-7.6000000000000227</c:v>
                </c:pt>
                <c:pt idx="292">
                  <c:v>-7.8000000000000682</c:v>
                </c:pt>
                <c:pt idx="293">
                  <c:v>-7.7000000000000455</c:v>
                </c:pt>
                <c:pt idx="294">
                  <c:v>-7.7000000000000455</c:v>
                </c:pt>
                <c:pt idx="295">
                  <c:v>-7.8999999999999773</c:v>
                </c:pt>
                <c:pt idx="296">
                  <c:v>-7.7000000000000455</c:v>
                </c:pt>
                <c:pt idx="297">
                  <c:v>-8.2000000000000455</c:v>
                </c:pt>
                <c:pt idx="298">
                  <c:v>-8</c:v>
                </c:pt>
                <c:pt idx="299">
                  <c:v>-7.8999999999999773</c:v>
                </c:pt>
                <c:pt idx="300">
                  <c:v>-7.8999999999999773</c:v>
                </c:pt>
                <c:pt idx="301">
                  <c:v>-8.1000000000000227</c:v>
                </c:pt>
                <c:pt idx="302">
                  <c:v>-8.2000000000000455</c:v>
                </c:pt>
                <c:pt idx="303">
                  <c:v>-8.3000000000000682</c:v>
                </c:pt>
                <c:pt idx="304">
                  <c:v>-8.1000000000000227</c:v>
                </c:pt>
                <c:pt idx="305">
                  <c:v>-8.6000000000000227</c:v>
                </c:pt>
                <c:pt idx="306">
                  <c:v>-8.6000000000000227</c:v>
                </c:pt>
                <c:pt idx="307">
                  <c:v>-8.3999999999999773</c:v>
                </c:pt>
                <c:pt idx="308">
                  <c:v>-8.8000000000000682</c:v>
                </c:pt>
                <c:pt idx="309">
                  <c:v>-8.8999999999999773</c:v>
                </c:pt>
                <c:pt idx="310">
                  <c:v>-8.8000000000000682</c:v>
                </c:pt>
                <c:pt idx="311">
                  <c:v>-9</c:v>
                </c:pt>
                <c:pt idx="312">
                  <c:v>-8.8999999999999773</c:v>
                </c:pt>
                <c:pt idx="313">
                  <c:v>-8.8000000000000682</c:v>
                </c:pt>
                <c:pt idx="314">
                  <c:v>-9.3000000000000682</c:v>
                </c:pt>
                <c:pt idx="315">
                  <c:v>-9.3000000000000682</c:v>
                </c:pt>
                <c:pt idx="316">
                  <c:v>-9.3999999999999773</c:v>
                </c:pt>
                <c:pt idx="317">
                  <c:v>-9</c:v>
                </c:pt>
                <c:pt idx="318">
                  <c:v>-9.5</c:v>
                </c:pt>
                <c:pt idx="319">
                  <c:v>-9.3999999999999773</c:v>
                </c:pt>
                <c:pt idx="320">
                  <c:v>-9.3000000000000682</c:v>
                </c:pt>
                <c:pt idx="321">
                  <c:v>-9.7000000000000455</c:v>
                </c:pt>
                <c:pt idx="322">
                  <c:v>-9.7000000000000455</c:v>
                </c:pt>
                <c:pt idx="323">
                  <c:v>-9.5</c:v>
                </c:pt>
                <c:pt idx="324">
                  <c:v>-9.8000000000000682</c:v>
                </c:pt>
                <c:pt idx="325">
                  <c:v>-9.7000000000000455</c:v>
                </c:pt>
                <c:pt idx="326">
                  <c:v>-9.7000000000000455</c:v>
                </c:pt>
                <c:pt idx="327">
                  <c:v>-9.8000000000000682</c:v>
                </c:pt>
                <c:pt idx="328">
                  <c:v>-10</c:v>
                </c:pt>
                <c:pt idx="329">
                  <c:v>-9.8999999999999773</c:v>
                </c:pt>
                <c:pt idx="330">
                  <c:v>-10</c:v>
                </c:pt>
                <c:pt idx="331">
                  <c:v>-10</c:v>
                </c:pt>
                <c:pt idx="332">
                  <c:v>-10.300000000000068</c:v>
                </c:pt>
                <c:pt idx="333">
                  <c:v>-10.200000000000045</c:v>
                </c:pt>
                <c:pt idx="334">
                  <c:v>-10.200000000000045</c:v>
                </c:pt>
                <c:pt idx="335">
                  <c:v>-9.8999999999999773</c:v>
                </c:pt>
                <c:pt idx="336">
                  <c:v>-10.200000000000045</c:v>
                </c:pt>
                <c:pt idx="337">
                  <c:v>-10.200000000000045</c:v>
                </c:pt>
                <c:pt idx="338">
                  <c:v>-10.399999999999977</c:v>
                </c:pt>
                <c:pt idx="339">
                  <c:v>-10.399999999999977</c:v>
                </c:pt>
                <c:pt idx="340">
                  <c:v>-10.100000000000023</c:v>
                </c:pt>
                <c:pt idx="341">
                  <c:v>-10.300000000000068</c:v>
                </c:pt>
                <c:pt idx="342">
                  <c:v>-10.399999999999977</c:v>
                </c:pt>
                <c:pt idx="343">
                  <c:v>-10.200000000000045</c:v>
                </c:pt>
                <c:pt idx="344">
                  <c:v>-10.399999999999977</c:v>
                </c:pt>
                <c:pt idx="345">
                  <c:v>-10.5</c:v>
                </c:pt>
                <c:pt idx="346">
                  <c:v>-10.700000000000045</c:v>
                </c:pt>
                <c:pt idx="347">
                  <c:v>-10.700000000000045</c:v>
                </c:pt>
                <c:pt idx="348">
                  <c:v>-10.600000000000023</c:v>
                </c:pt>
                <c:pt idx="349">
                  <c:v>-10.700000000000045</c:v>
                </c:pt>
                <c:pt idx="350">
                  <c:v>-10.800000000000068</c:v>
                </c:pt>
                <c:pt idx="351">
                  <c:v>-11.200000000000045</c:v>
                </c:pt>
                <c:pt idx="352">
                  <c:v>-10.700000000000045</c:v>
                </c:pt>
                <c:pt idx="353">
                  <c:v>-10.800000000000068</c:v>
                </c:pt>
                <c:pt idx="354">
                  <c:v>-10.600000000000023</c:v>
                </c:pt>
                <c:pt idx="355">
                  <c:v>-10.700000000000045</c:v>
                </c:pt>
                <c:pt idx="356">
                  <c:v>-10.800000000000068</c:v>
                </c:pt>
                <c:pt idx="357">
                  <c:v>-10.800000000000068</c:v>
                </c:pt>
                <c:pt idx="358">
                  <c:v>-11</c:v>
                </c:pt>
                <c:pt idx="359">
                  <c:v>-11.200000000000045</c:v>
                </c:pt>
                <c:pt idx="360">
                  <c:v>-11</c:v>
                </c:pt>
                <c:pt idx="361">
                  <c:v>-10.700000000000045</c:v>
                </c:pt>
                <c:pt idx="362">
                  <c:v>-10.5</c:v>
                </c:pt>
                <c:pt idx="363">
                  <c:v>-11</c:v>
                </c:pt>
                <c:pt idx="364">
                  <c:v>-11.300000000000068</c:v>
                </c:pt>
                <c:pt idx="365">
                  <c:v>-11.5</c:v>
                </c:pt>
                <c:pt idx="366">
                  <c:v>-11.100000000000023</c:v>
                </c:pt>
                <c:pt idx="367">
                  <c:v>-11.200000000000045</c:v>
                </c:pt>
                <c:pt idx="368">
                  <c:v>-11.5</c:v>
                </c:pt>
                <c:pt idx="369">
                  <c:v>-11.399999999999977</c:v>
                </c:pt>
                <c:pt idx="370">
                  <c:v>-11.700000000000045</c:v>
                </c:pt>
                <c:pt idx="371">
                  <c:v>-11.5</c:v>
                </c:pt>
                <c:pt idx="372">
                  <c:v>-11.600000000000023</c:v>
                </c:pt>
                <c:pt idx="373">
                  <c:v>-11.300000000000068</c:v>
                </c:pt>
                <c:pt idx="374">
                  <c:v>-11.300000000000068</c:v>
                </c:pt>
                <c:pt idx="375">
                  <c:v>-11.5</c:v>
                </c:pt>
                <c:pt idx="376">
                  <c:v>-11.700000000000045</c:v>
                </c:pt>
                <c:pt idx="377">
                  <c:v>-11.5</c:v>
                </c:pt>
                <c:pt idx="378">
                  <c:v>-11.600000000000023</c:v>
                </c:pt>
                <c:pt idx="379">
                  <c:v>-11.700000000000045</c:v>
                </c:pt>
                <c:pt idx="380">
                  <c:v>-11.5</c:v>
                </c:pt>
                <c:pt idx="381">
                  <c:v>-11.5</c:v>
                </c:pt>
                <c:pt idx="382">
                  <c:v>-11.5</c:v>
                </c:pt>
                <c:pt idx="383">
                  <c:v>-11.600000000000023</c:v>
                </c:pt>
                <c:pt idx="384">
                  <c:v>-11.300000000000068</c:v>
                </c:pt>
                <c:pt idx="385">
                  <c:v>-11.600000000000023</c:v>
                </c:pt>
                <c:pt idx="386">
                  <c:v>-11.800000000000068</c:v>
                </c:pt>
                <c:pt idx="387">
                  <c:v>-12</c:v>
                </c:pt>
                <c:pt idx="388">
                  <c:v>-11.800000000000068</c:v>
                </c:pt>
                <c:pt idx="389">
                  <c:v>-11.600000000000023</c:v>
                </c:pt>
                <c:pt idx="390">
                  <c:v>-11.700000000000045</c:v>
                </c:pt>
                <c:pt idx="391">
                  <c:v>-12.100000000000023</c:v>
                </c:pt>
                <c:pt idx="392">
                  <c:v>-12</c:v>
                </c:pt>
                <c:pt idx="393">
                  <c:v>-11.800000000000068</c:v>
                </c:pt>
                <c:pt idx="394">
                  <c:v>-12.200000000000045</c:v>
                </c:pt>
                <c:pt idx="395">
                  <c:v>-12.200000000000045</c:v>
                </c:pt>
                <c:pt idx="396">
                  <c:v>-12.200000000000045</c:v>
                </c:pt>
                <c:pt idx="397">
                  <c:v>-12.300000000000068</c:v>
                </c:pt>
                <c:pt idx="398">
                  <c:v>-11.899999999999977</c:v>
                </c:pt>
                <c:pt idx="399">
                  <c:v>-12.399999999999977</c:v>
                </c:pt>
                <c:pt idx="400">
                  <c:v>-12.399999999999977</c:v>
                </c:pt>
                <c:pt idx="401">
                  <c:v>-12.100000000000023</c:v>
                </c:pt>
                <c:pt idx="402">
                  <c:v>-12.100000000000023</c:v>
                </c:pt>
                <c:pt idx="403">
                  <c:v>-12.100000000000023</c:v>
                </c:pt>
                <c:pt idx="404">
                  <c:v>-12</c:v>
                </c:pt>
                <c:pt idx="405">
                  <c:v>-11.800000000000068</c:v>
                </c:pt>
                <c:pt idx="406">
                  <c:v>-11.899999999999977</c:v>
                </c:pt>
                <c:pt idx="407">
                  <c:v>-12.200000000000045</c:v>
                </c:pt>
                <c:pt idx="408">
                  <c:v>-11.899999999999977</c:v>
                </c:pt>
                <c:pt idx="409">
                  <c:v>-12.100000000000023</c:v>
                </c:pt>
                <c:pt idx="410">
                  <c:v>-12.399999999999977</c:v>
                </c:pt>
                <c:pt idx="411">
                  <c:v>-12.200000000000045</c:v>
                </c:pt>
                <c:pt idx="412">
                  <c:v>-12.399999999999977</c:v>
                </c:pt>
                <c:pt idx="413">
                  <c:v>-12.5</c:v>
                </c:pt>
                <c:pt idx="414">
                  <c:v>-12.399999999999977</c:v>
                </c:pt>
                <c:pt idx="415">
                  <c:v>-12.5</c:v>
                </c:pt>
                <c:pt idx="416">
                  <c:v>-12.5</c:v>
                </c:pt>
                <c:pt idx="417">
                  <c:v>-12.5</c:v>
                </c:pt>
                <c:pt idx="418">
                  <c:v>-12.399999999999977</c:v>
                </c:pt>
                <c:pt idx="419">
                  <c:v>-12.600000000000023</c:v>
                </c:pt>
                <c:pt idx="420">
                  <c:v>-12.5</c:v>
                </c:pt>
                <c:pt idx="421">
                  <c:v>-12.600000000000023</c:v>
                </c:pt>
                <c:pt idx="422">
                  <c:v>-12.899999999999977</c:v>
                </c:pt>
                <c:pt idx="423">
                  <c:v>-12.800000000000068</c:v>
                </c:pt>
                <c:pt idx="424">
                  <c:v>-13.100000000000023</c:v>
                </c:pt>
                <c:pt idx="425">
                  <c:v>-13</c:v>
                </c:pt>
                <c:pt idx="426">
                  <c:v>-12.899999999999977</c:v>
                </c:pt>
                <c:pt idx="427">
                  <c:v>-13</c:v>
                </c:pt>
                <c:pt idx="428">
                  <c:v>-13.200000000000045</c:v>
                </c:pt>
                <c:pt idx="429">
                  <c:v>-13.300000000000068</c:v>
                </c:pt>
                <c:pt idx="430">
                  <c:v>-12.899999999999977</c:v>
                </c:pt>
                <c:pt idx="431">
                  <c:v>-13.100000000000023</c:v>
                </c:pt>
                <c:pt idx="432">
                  <c:v>-13.200000000000045</c:v>
                </c:pt>
                <c:pt idx="433">
                  <c:v>-13.200000000000045</c:v>
                </c:pt>
                <c:pt idx="434">
                  <c:v>-13.600000000000023</c:v>
                </c:pt>
                <c:pt idx="435">
                  <c:v>-13.399999999999977</c:v>
                </c:pt>
                <c:pt idx="436">
                  <c:v>-13.200000000000045</c:v>
                </c:pt>
                <c:pt idx="437">
                  <c:v>-13.200000000000045</c:v>
                </c:pt>
                <c:pt idx="438">
                  <c:v>-12.800000000000068</c:v>
                </c:pt>
                <c:pt idx="439">
                  <c:v>-13.200000000000045</c:v>
                </c:pt>
                <c:pt idx="440">
                  <c:v>-13.399999999999977</c:v>
                </c:pt>
                <c:pt idx="441">
                  <c:v>-13.300000000000068</c:v>
                </c:pt>
                <c:pt idx="442">
                  <c:v>-13.300000000000068</c:v>
                </c:pt>
                <c:pt idx="443">
                  <c:v>-13.399999999999977</c:v>
                </c:pt>
                <c:pt idx="444">
                  <c:v>-13.100000000000023</c:v>
                </c:pt>
                <c:pt idx="445">
                  <c:v>-13.200000000000045</c:v>
                </c:pt>
                <c:pt idx="446">
                  <c:v>-13</c:v>
                </c:pt>
                <c:pt idx="447">
                  <c:v>-13.100000000000023</c:v>
                </c:pt>
                <c:pt idx="448">
                  <c:v>-13.399999999999977</c:v>
                </c:pt>
                <c:pt idx="449">
                  <c:v>-13.200000000000045</c:v>
                </c:pt>
                <c:pt idx="450">
                  <c:v>-13.300000000000068</c:v>
                </c:pt>
                <c:pt idx="451">
                  <c:v>-13.200000000000045</c:v>
                </c:pt>
                <c:pt idx="452">
                  <c:v>-13.399999999999977</c:v>
                </c:pt>
                <c:pt idx="453">
                  <c:v>-13.100000000000023</c:v>
                </c:pt>
                <c:pt idx="454">
                  <c:v>-13.100000000000023</c:v>
                </c:pt>
                <c:pt idx="455">
                  <c:v>-13.5</c:v>
                </c:pt>
                <c:pt idx="456">
                  <c:v>-13.300000000000068</c:v>
                </c:pt>
                <c:pt idx="457">
                  <c:v>-13.300000000000068</c:v>
                </c:pt>
                <c:pt idx="458">
                  <c:v>-13.399999999999977</c:v>
                </c:pt>
                <c:pt idx="459">
                  <c:v>-13.300000000000068</c:v>
                </c:pt>
                <c:pt idx="460">
                  <c:v>-13.5</c:v>
                </c:pt>
                <c:pt idx="461">
                  <c:v>-13.300000000000068</c:v>
                </c:pt>
                <c:pt idx="462">
                  <c:v>-13.200000000000045</c:v>
                </c:pt>
                <c:pt idx="463">
                  <c:v>-13.399999999999977</c:v>
                </c:pt>
                <c:pt idx="464">
                  <c:v>-13.399999999999977</c:v>
                </c:pt>
                <c:pt idx="465">
                  <c:v>-13.5</c:v>
                </c:pt>
                <c:pt idx="466">
                  <c:v>-13.399999999999977</c:v>
                </c:pt>
                <c:pt idx="467">
                  <c:v>-13.700000000000045</c:v>
                </c:pt>
                <c:pt idx="468">
                  <c:v>-13.600000000000023</c:v>
                </c:pt>
                <c:pt idx="469">
                  <c:v>-13.800000000000068</c:v>
                </c:pt>
                <c:pt idx="470">
                  <c:v>-13.399999999999977</c:v>
                </c:pt>
                <c:pt idx="471">
                  <c:v>-13.600000000000023</c:v>
                </c:pt>
                <c:pt idx="472">
                  <c:v>-13.600000000000023</c:v>
                </c:pt>
                <c:pt idx="473">
                  <c:v>-13.600000000000023</c:v>
                </c:pt>
                <c:pt idx="474">
                  <c:v>-13.700000000000045</c:v>
                </c:pt>
                <c:pt idx="475">
                  <c:v>-13.700000000000045</c:v>
                </c:pt>
                <c:pt idx="476">
                  <c:v>-13.300000000000068</c:v>
                </c:pt>
                <c:pt idx="477">
                  <c:v>-13.800000000000068</c:v>
                </c:pt>
                <c:pt idx="478">
                  <c:v>-13.899999999999977</c:v>
                </c:pt>
                <c:pt idx="479">
                  <c:v>-14.200000000000045</c:v>
                </c:pt>
                <c:pt idx="480">
                  <c:v>-14</c:v>
                </c:pt>
                <c:pt idx="481">
                  <c:v>-14.100000000000023</c:v>
                </c:pt>
                <c:pt idx="482">
                  <c:v>-13.899999999999977</c:v>
                </c:pt>
                <c:pt idx="483">
                  <c:v>-13.899999999999977</c:v>
                </c:pt>
                <c:pt idx="484">
                  <c:v>-14.100000000000023</c:v>
                </c:pt>
                <c:pt idx="485">
                  <c:v>-13.800000000000068</c:v>
                </c:pt>
                <c:pt idx="486">
                  <c:v>-13.800000000000068</c:v>
                </c:pt>
                <c:pt idx="487">
                  <c:v>-14</c:v>
                </c:pt>
                <c:pt idx="488">
                  <c:v>-13.899999999999977</c:v>
                </c:pt>
                <c:pt idx="489">
                  <c:v>-13.899999999999977</c:v>
                </c:pt>
                <c:pt idx="490">
                  <c:v>-13.800000000000068</c:v>
                </c:pt>
                <c:pt idx="491">
                  <c:v>-13.5</c:v>
                </c:pt>
                <c:pt idx="492">
                  <c:v>-13.700000000000045</c:v>
                </c:pt>
                <c:pt idx="493">
                  <c:v>-13.899999999999977</c:v>
                </c:pt>
                <c:pt idx="494">
                  <c:v>-13.700000000000045</c:v>
                </c:pt>
                <c:pt idx="495">
                  <c:v>-13.899999999999977</c:v>
                </c:pt>
                <c:pt idx="496">
                  <c:v>-13.899999999999977</c:v>
                </c:pt>
                <c:pt idx="497">
                  <c:v>-13.700000000000045</c:v>
                </c:pt>
                <c:pt idx="498">
                  <c:v>-13.800000000000068</c:v>
                </c:pt>
                <c:pt idx="499">
                  <c:v>-13.700000000000045</c:v>
                </c:pt>
                <c:pt idx="500">
                  <c:v>-13.899999999999977</c:v>
                </c:pt>
                <c:pt idx="501">
                  <c:v>-13.899999999999977</c:v>
                </c:pt>
                <c:pt idx="502">
                  <c:v>-13.800000000000068</c:v>
                </c:pt>
                <c:pt idx="503">
                  <c:v>-14.100000000000023</c:v>
                </c:pt>
                <c:pt idx="504">
                  <c:v>-14.100000000000023</c:v>
                </c:pt>
                <c:pt idx="505">
                  <c:v>-14.399999999999977</c:v>
                </c:pt>
                <c:pt idx="506">
                  <c:v>-14</c:v>
                </c:pt>
                <c:pt idx="507">
                  <c:v>-14.200000000000045</c:v>
                </c:pt>
                <c:pt idx="508">
                  <c:v>-14.100000000000023</c:v>
                </c:pt>
                <c:pt idx="509">
                  <c:v>-14.100000000000023</c:v>
                </c:pt>
                <c:pt idx="510">
                  <c:v>-14.300000000000068</c:v>
                </c:pt>
                <c:pt idx="511">
                  <c:v>-14.399999999999977</c:v>
                </c:pt>
                <c:pt idx="512">
                  <c:v>-14.200000000000045</c:v>
                </c:pt>
                <c:pt idx="513">
                  <c:v>-13.899999999999977</c:v>
                </c:pt>
                <c:pt idx="514">
                  <c:v>-14</c:v>
                </c:pt>
                <c:pt idx="515">
                  <c:v>-14.399999999999977</c:v>
                </c:pt>
                <c:pt idx="516">
                  <c:v>-14.200000000000045</c:v>
                </c:pt>
                <c:pt idx="517">
                  <c:v>-14</c:v>
                </c:pt>
                <c:pt idx="518">
                  <c:v>-14.200000000000045</c:v>
                </c:pt>
                <c:pt idx="519">
                  <c:v>-14.700000000000045</c:v>
                </c:pt>
                <c:pt idx="520">
                  <c:v>-14.700000000000045</c:v>
                </c:pt>
                <c:pt idx="521">
                  <c:v>-14.899999999999977</c:v>
                </c:pt>
                <c:pt idx="522">
                  <c:v>-14.899999999999977</c:v>
                </c:pt>
                <c:pt idx="523">
                  <c:v>-14.399999999999977</c:v>
                </c:pt>
                <c:pt idx="524">
                  <c:v>-14.800000000000068</c:v>
                </c:pt>
                <c:pt idx="525">
                  <c:v>-14.700000000000045</c:v>
                </c:pt>
                <c:pt idx="526">
                  <c:v>-14.600000000000023</c:v>
                </c:pt>
                <c:pt idx="527">
                  <c:v>-14.600000000000023</c:v>
                </c:pt>
                <c:pt idx="528">
                  <c:v>-14.600000000000023</c:v>
                </c:pt>
                <c:pt idx="529">
                  <c:v>-14.899999999999977</c:v>
                </c:pt>
                <c:pt idx="530">
                  <c:v>-14.700000000000045</c:v>
                </c:pt>
                <c:pt idx="531">
                  <c:v>-15.100000000000023</c:v>
                </c:pt>
                <c:pt idx="532">
                  <c:v>-15.100000000000023</c:v>
                </c:pt>
                <c:pt idx="533">
                  <c:v>-14.800000000000068</c:v>
                </c:pt>
                <c:pt idx="534">
                  <c:v>-14.899999999999977</c:v>
                </c:pt>
                <c:pt idx="535">
                  <c:v>-15.100000000000023</c:v>
                </c:pt>
                <c:pt idx="536">
                  <c:v>-14.800000000000068</c:v>
                </c:pt>
                <c:pt idx="537">
                  <c:v>-14.800000000000068</c:v>
                </c:pt>
                <c:pt idx="538">
                  <c:v>-15</c:v>
                </c:pt>
                <c:pt idx="539">
                  <c:v>-14.800000000000068</c:v>
                </c:pt>
                <c:pt idx="540">
                  <c:v>-15</c:v>
                </c:pt>
                <c:pt idx="541">
                  <c:v>-14.899999999999977</c:v>
                </c:pt>
                <c:pt idx="542">
                  <c:v>-15.100000000000023</c:v>
                </c:pt>
                <c:pt idx="543">
                  <c:v>-14.899999999999977</c:v>
                </c:pt>
                <c:pt idx="544">
                  <c:v>-15</c:v>
                </c:pt>
                <c:pt idx="545">
                  <c:v>-15.300000000000068</c:v>
                </c:pt>
                <c:pt idx="546">
                  <c:v>-15</c:v>
                </c:pt>
                <c:pt idx="547">
                  <c:v>-15.300000000000068</c:v>
                </c:pt>
                <c:pt idx="548">
                  <c:v>-15.200000000000045</c:v>
                </c:pt>
                <c:pt idx="549">
                  <c:v>-15.200000000000045</c:v>
                </c:pt>
                <c:pt idx="550">
                  <c:v>-15.100000000000023</c:v>
                </c:pt>
                <c:pt idx="551">
                  <c:v>-15.200000000000045</c:v>
                </c:pt>
                <c:pt idx="552">
                  <c:v>-15.300000000000068</c:v>
                </c:pt>
                <c:pt idx="553">
                  <c:v>-15.200000000000045</c:v>
                </c:pt>
                <c:pt idx="554">
                  <c:v>-15</c:v>
                </c:pt>
                <c:pt idx="555">
                  <c:v>-15.200000000000045</c:v>
                </c:pt>
                <c:pt idx="556">
                  <c:v>-15.300000000000068</c:v>
                </c:pt>
                <c:pt idx="557">
                  <c:v>-15.100000000000023</c:v>
                </c:pt>
                <c:pt idx="558">
                  <c:v>-14.899999999999977</c:v>
                </c:pt>
                <c:pt idx="559">
                  <c:v>-15</c:v>
                </c:pt>
                <c:pt idx="560">
                  <c:v>-15</c:v>
                </c:pt>
                <c:pt idx="561">
                  <c:v>-15.399999999999977</c:v>
                </c:pt>
                <c:pt idx="562">
                  <c:v>-15</c:v>
                </c:pt>
                <c:pt idx="563">
                  <c:v>-15.100000000000023</c:v>
                </c:pt>
                <c:pt idx="564">
                  <c:v>-15.300000000000068</c:v>
                </c:pt>
                <c:pt idx="565">
                  <c:v>-15.200000000000045</c:v>
                </c:pt>
                <c:pt idx="566">
                  <c:v>-15.100000000000023</c:v>
                </c:pt>
                <c:pt idx="567">
                  <c:v>-15.300000000000068</c:v>
                </c:pt>
                <c:pt idx="568">
                  <c:v>-15.600000000000023</c:v>
                </c:pt>
                <c:pt idx="569">
                  <c:v>-15.300000000000068</c:v>
                </c:pt>
                <c:pt idx="570">
                  <c:v>-15.600000000000023</c:v>
                </c:pt>
                <c:pt idx="571">
                  <c:v>-15.399999999999977</c:v>
                </c:pt>
                <c:pt idx="572">
                  <c:v>-15.300000000000068</c:v>
                </c:pt>
                <c:pt idx="573">
                  <c:v>-15.600000000000023</c:v>
                </c:pt>
                <c:pt idx="574">
                  <c:v>-15.200000000000045</c:v>
                </c:pt>
                <c:pt idx="575">
                  <c:v>-15.399999999999977</c:v>
                </c:pt>
                <c:pt idx="576">
                  <c:v>-15.5</c:v>
                </c:pt>
                <c:pt idx="577">
                  <c:v>-15.5</c:v>
                </c:pt>
                <c:pt idx="578">
                  <c:v>-15.5</c:v>
                </c:pt>
                <c:pt idx="579">
                  <c:v>-15.600000000000023</c:v>
                </c:pt>
                <c:pt idx="580">
                  <c:v>-15.399999999999977</c:v>
                </c:pt>
                <c:pt idx="581">
                  <c:v>-15.899999999999977</c:v>
                </c:pt>
                <c:pt idx="582">
                  <c:v>-15.399999999999977</c:v>
                </c:pt>
                <c:pt idx="583">
                  <c:v>-15.399999999999977</c:v>
                </c:pt>
                <c:pt idx="584">
                  <c:v>-15.300000000000068</c:v>
                </c:pt>
                <c:pt idx="585">
                  <c:v>-15.300000000000068</c:v>
                </c:pt>
                <c:pt idx="586">
                  <c:v>-15.300000000000068</c:v>
                </c:pt>
                <c:pt idx="587">
                  <c:v>-15.399999999999977</c:v>
                </c:pt>
                <c:pt idx="588">
                  <c:v>-15.600000000000023</c:v>
                </c:pt>
                <c:pt idx="589">
                  <c:v>-15.5</c:v>
                </c:pt>
                <c:pt idx="590">
                  <c:v>-15.800000000000068</c:v>
                </c:pt>
                <c:pt idx="591">
                  <c:v>-15.800000000000068</c:v>
                </c:pt>
                <c:pt idx="592">
                  <c:v>-15.700000000000045</c:v>
                </c:pt>
                <c:pt idx="593">
                  <c:v>-15.700000000000045</c:v>
                </c:pt>
                <c:pt idx="594">
                  <c:v>-15.899999999999977</c:v>
                </c:pt>
                <c:pt idx="595">
                  <c:v>-15.399999999999977</c:v>
                </c:pt>
                <c:pt idx="596">
                  <c:v>-15.700000000000045</c:v>
                </c:pt>
                <c:pt idx="597">
                  <c:v>-15.700000000000045</c:v>
                </c:pt>
                <c:pt idx="598">
                  <c:v>-15.899999999999977</c:v>
                </c:pt>
                <c:pt idx="599">
                  <c:v>-15.399999999999977</c:v>
                </c:pt>
                <c:pt idx="600">
                  <c:v>-15.5</c:v>
                </c:pt>
                <c:pt idx="601">
                  <c:v>-15.800000000000068</c:v>
                </c:pt>
                <c:pt idx="602">
                  <c:v>-15.899999999999977</c:v>
                </c:pt>
                <c:pt idx="603">
                  <c:v>-15.600000000000023</c:v>
                </c:pt>
                <c:pt idx="604">
                  <c:v>-15.800000000000068</c:v>
                </c:pt>
                <c:pt idx="605">
                  <c:v>-15.899999999999977</c:v>
                </c:pt>
                <c:pt idx="606">
                  <c:v>-15.5</c:v>
                </c:pt>
                <c:pt idx="607">
                  <c:v>-15.700000000000045</c:v>
                </c:pt>
                <c:pt idx="608">
                  <c:v>-15.700000000000045</c:v>
                </c:pt>
                <c:pt idx="609">
                  <c:v>-15.899999999999977</c:v>
                </c:pt>
                <c:pt idx="610">
                  <c:v>-16</c:v>
                </c:pt>
                <c:pt idx="611">
                  <c:v>-16.100000000000023</c:v>
                </c:pt>
                <c:pt idx="612">
                  <c:v>-16.100000000000023</c:v>
                </c:pt>
                <c:pt idx="613">
                  <c:v>-15.899999999999977</c:v>
                </c:pt>
                <c:pt idx="614">
                  <c:v>-16</c:v>
                </c:pt>
                <c:pt idx="615">
                  <c:v>-15.899999999999977</c:v>
                </c:pt>
                <c:pt idx="616">
                  <c:v>-15.800000000000068</c:v>
                </c:pt>
                <c:pt idx="617">
                  <c:v>-16</c:v>
                </c:pt>
                <c:pt idx="618">
                  <c:v>-16.100000000000023</c:v>
                </c:pt>
                <c:pt idx="619">
                  <c:v>-15.700000000000045</c:v>
                </c:pt>
                <c:pt idx="620">
                  <c:v>-15.899999999999977</c:v>
                </c:pt>
                <c:pt idx="621">
                  <c:v>-16</c:v>
                </c:pt>
                <c:pt idx="622">
                  <c:v>-16</c:v>
                </c:pt>
                <c:pt idx="623">
                  <c:v>-16.200000000000045</c:v>
                </c:pt>
                <c:pt idx="624">
                  <c:v>-16.100000000000023</c:v>
                </c:pt>
                <c:pt idx="625">
                  <c:v>-16</c:v>
                </c:pt>
                <c:pt idx="626">
                  <c:v>-16.100000000000023</c:v>
                </c:pt>
                <c:pt idx="627">
                  <c:v>-16.200000000000045</c:v>
                </c:pt>
                <c:pt idx="628">
                  <c:v>-16.200000000000045</c:v>
                </c:pt>
                <c:pt idx="629">
                  <c:v>-16.200000000000045</c:v>
                </c:pt>
                <c:pt idx="630">
                  <c:v>-16.300000000000068</c:v>
                </c:pt>
                <c:pt idx="631">
                  <c:v>-16.200000000000045</c:v>
                </c:pt>
                <c:pt idx="632">
                  <c:v>-16.399999999999977</c:v>
                </c:pt>
                <c:pt idx="633">
                  <c:v>-15.899999999999977</c:v>
                </c:pt>
                <c:pt idx="634">
                  <c:v>-16.300000000000068</c:v>
                </c:pt>
                <c:pt idx="635">
                  <c:v>-16.100000000000023</c:v>
                </c:pt>
                <c:pt idx="636">
                  <c:v>-16.100000000000023</c:v>
                </c:pt>
                <c:pt idx="637">
                  <c:v>-16.100000000000023</c:v>
                </c:pt>
                <c:pt idx="638">
                  <c:v>-16.200000000000045</c:v>
                </c:pt>
                <c:pt idx="639">
                  <c:v>-16.399999999999977</c:v>
                </c:pt>
                <c:pt idx="640">
                  <c:v>-16</c:v>
                </c:pt>
                <c:pt idx="641">
                  <c:v>-16.600000000000023</c:v>
                </c:pt>
                <c:pt idx="642">
                  <c:v>-16.399999999999977</c:v>
                </c:pt>
                <c:pt idx="643">
                  <c:v>-16.300000000000068</c:v>
                </c:pt>
                <c:pt idx="644">
                  <c:v>-16.399999999999977</c:v>
                </c:pt>
                <c:pt idx="645">
                  <c:v>-16.399999999999977</c:v>
                </c:pt>
                <c:pt idx="646">
                  <c:v>-16.300000000000068</c:v>
                </c:pt>
                <c:pt idx="647">
                  <c:v>-16.300000000000068</c:v>
                </c:pt>
                <c:pt idx="648">
                  <c:v>-16.600000000000023</c:v>
                </c:pt>
                <c:pt idx="649">
                  <c:v>-16.5</c:v>
                </c:pt>
                <c:pt idx="650">
                  <c:v>-16.399999999999977</c:v>
                </c:pt>
                <c:pt idx="651">
                  <c:v>-16.5</c:v>
                </c:pt>
                <c:pt idx="652">
                  <c:v>-16.200000000000045</c:v>
                </c:pt>
                <c:pt idx="653">
                  <c:v>-16.5</c:v>
                </c:pt>
                <c:pt idx="654">
                  <c:v>-16.399999999999977</c:v>
                </c:pt>
                <c:pt idx="655">
                  <c:v>-16.300000000000068</c:v>
                </c:pt>
                <c:pt idx="656">
                  <c:v>-16.5</c:v>
                </c:pt>
                <c:pt idx="657">
                  <c:v>-16.600000000000023</c:v>
                </c:pt>
                <c:pt idx="658">
                  <c:v>-16.899999999999977</c:v>
                </c:pt>
                <c:pt idx="659">
                  <c:v>-16.700000000000045</c:v>
                </c:pt>
                <c:pt idx="660">
                  <c:v>-16.5</c:v>
                </c:pt>
                <c:pt idx="661">
                  <c:v>-16.300000000000068</c:v>
                </c:pt>
                <c:pt idx="662">
                  <c:v>-16.300000000000068</c:v>
                </c:pt>
                <c:pt idx="663">
                  <c:v>-16.5</c:v>
                </c:pt>
                <c:pt idx="664">
                  <c:v>-16.399999999999977</c:v>
                </c:pt>
                <c:pt idx="665">
                  <c:v>-16.800000000000068</c:v>
                </c:pt>
                <c:pt idx="666">
                  <c:v>-16.600000000000023</c:v>
                </c:pt>
                <c:pt idx="667">
                  <c:v>-16.800000000000068</c:v>
                </c:pt>
                <c:pt idx="668">
                  <c:v>-16.899999999999977</c:v>
                </c:pt>
                <c:pt idx="669">
                  <c:v>-16.700000000000045</c:v>
                </c:pt>
                <c:pt idx="670">
                  <c:v>-16.800000000000068</c:v>
                </c:pt>
                <c:pt idx="671">
                  <c:v>-16.700000000000045</c:v>
                </c:pt>
                <c:pt idx="672">
                  <c:v>-16.600000000000023</c:v>
                </c:pt>
                <c:pt idx="673">
                  <c:v>-16.600000000000023</c:v>
                </c:pt>
                <c:pt idx="674">
                  <c:v>-16.700000000000045</c:v>
                </c:pt>
                <c:pt idx="675">
                  <c:v>-16.800000000000068</c:v>
                </c:pt>
                <c:pt idx="676">
                  <c:v>-16.700000000000045</c:v>
                </c:pt>
                <c:pt idx="677">
                  <c:v>-16.700000000000045</c:v>
                </c:pt>
                <c:pt idx="678">
                  <c:v>-16.899999999999977</c:v>
                </c:pt>
                <c:pt idx="679">
                  <c:v>-17</c:v>
                </c:pt>
                <c:pt idx="680">
                  <c:v>-17.200000000000045</c:v>
                </c:pt>
                <c:pt idx="681">
                  <c:v>-16.800000000000068</c:v>
                </c:pt>
                <c:pt idx="682">
                  <c:v>-17</c:v>
                </c:pt>
                <c:pt idx="683">
                  <c:v>-16.899999999999977</c:v>
                </c:pt>
                <c:pt idx="684">
                  <c:v>-17</c:v>
                </c:pt>
                <c:pt idx="685">
                  <c:v>-16.899999999999977</c:v>
                </c:pt>
                <c:pt idx="686">
                  <c:v>-17</c:v>
                </c:pt>
                <c:pt idx="687">
                  <c:v>-16.899999999999977</c:v>
                </c:pt>
                <c:pt idx="688">
                  <c:v>-16.800000000000068</c:v>
                </c:pt>
                <c:pt idx="689">
                  <c:v>-17.200000000000045</c:v>
                </c:pt>
                <c:pt idx="690">
                  <c:v>-17.100000000000023</c:v>
                </c:pt>
                <c:pt idx="691">
                  <c:v>-17</c:v>
                </c:pt>
                <c:pt idx="692">
                  <c:v>-16.700000000000045</c:v>
                </c:pt>
                <c:pt idx="693">
                  <c:v>-16.800000000000068</c:v>
                </c:pt>
                <c:pt idx="694">
                  <c:v>-17.100000000000023</c:v>
                </c:pt>
                <c:pt idx="695">
                  <c:v>-17.100000000000023</c:v>
                </c:pt>
                <c:pt idx="696">
                  <c:v>-16.800000000000068</c:v>
                </c:pt>
                <c:pt idx="697">
                  <c:v>-16.899999999999977</c:v>
                </c:pt>
                <c:pt idx="698">
                  <c:v>-17.100000000000023</c:v>
                </c:pt>
                <c:pt idx="699">
                  <c:v>-17.100000000000023</c:v>
                </c:pt>
                <c:pt idx="700">
                  <c:v>-17.200000000000045</c:v>
                </c:pt>
                <c:pt idx="701">
                  <c:v>-17.300000000000068</c:v>
                </c:pt>
                <c:pt idx="702">
                  <c:v>-17</c:v>
                </c:pt>
                <c:pt idx="703">
                  <c:v>-17.300000000000068</c:v>
                </c:pt>
                <c:pt idx="704">
                  <c:v>-17.100000000000023</c:v>
                </c:pt>
                <c:pt idx="705">
                  <c:v>-17.600000000000023</c:v>
                </c:pt>
                <c:pt idx="706">
                  <c:v>-17.100000000000023</c:v>
                </c:pt>
                <c:pt idx="707">
                  <c:v>-17</c:v>
                </c:pt>
                <c:pt idx="708">
                  <c:v>-17.100000000000023</c:v>
                </c:pt>
                <c:pt idx="709">
                  <c:v>-17</c:v>
                </c:pt>
                <c:pt idx="710">
                  <c:v>-17.200000000000045</c:v>
                </c:pt>
                <c:pt idx="711">
                  <c:v>-17</c:v>
                </c:pt>
                <c:pt idx="712">
                  <c:v>-17.100000000000023</c:v>
                </c:pt>
                <c:pt idx="713">
                  <c:v>-17</c:v>
                </c:pt>
                <c:pt idx="714">
                  <c:v>-17.399999999999977</c:v>
                </c:pt>
                <c:pt idx="715">
                  <c:v>-17.300000000000068</c:v>
                </c:pt>
                <c:pt idx="716">
                  <c:v>-17.399999999999977</c:v>
                </c:pt>
                <c:pt idx="717">
                  <c:v>-17.300000000000068</c:v>
                </c:pt>
                <c:pt idx="718">
                  <c:v>-17.5</c:v>
                </c:pt>
                <c:pt idx="719">
                  <c:v>-17.399999999999977</c:v>
                </c:pt>
                <c:pt idx="720">
                  <c:v>-17.5</c:v>
                </c:pt>
                <c:pt idx="721">
                  <c:v>-17.800000000000068</c:v>
                </c:pt>
                <c:pt idx="722">
                  <c:v>-17.399999999999977</c:v>
                </c:pt>
                <c:pt idx="723">
                  <c:v>-17.600000000000023</c:v>
                </c:pt>
                <c:pt idx="724">
                  <c:v>-17.899999999999977</c:v>
                </c:pt>
                <c:pt idx="725">
                  <c:v>-17.5</c:v>
                </c:pt>
                <c:pt idx="726">
                  <c:v>-17.600000000000023</c:v>
                </c:pt>
                <c:pt idx="727">
                  <c:v>-17.600000000000023</c:v>
                </c:pt>
                <c:pt idx="728">
                  <c:v>-18</c:v>
                </c:pt>
                <c:pt idx="729">
                  <c:v>-17.800000000000068</c:v>
                </c:pt>
                <c:pt idx="730">
                  <c:v>-17.899999999999977</c:v>
                </c:pt>
                <c:pt idx="731">
                  <c:v>-17.899999999999977</c:v>
                </c:pt>
                <c:pt idx="732">
                  <c:v>-17.800000000000068</c:v>
                </c:pt>
                <c:pt idx="733">
                  <c:v>-17.700000000000045</c:v>
                </c:pt>
                <c:pt idx="734">
                  <c:v>-17.800000000000068</c:v>
                </c:pt>
                <c:pt idx="735">
                  <c:v>-17.700000000000045</c:v>
                </c:pt>
                <c:pt idx="736">
                  <c:v>-18</c:v>
                </c:pt>
                <c:pt idx="737">
                  <c:v>-17.899999999999977</c:v>
                </c:pt>
                <c:pt idx="738">
                  <c:v>-17.899999999999977</c:v>
                </c:pt>
                <c:pt idx="739">
                  <c:v>-18</c:v>
                </c:pt>
                <c:pt idx="740">
                  <c:v>-18</c:v>
                </c:pt>
                <c:pt idx="741">
                  <c:v>-18</c:v>
                </c:pt>
                <c:pt idx="742">
                  <c:v>-18</c:v>
                </c:pt>
                <c:pt idx="743">
                  <c:v>-18.200000000000045</c:v>
                </c:pt>
                <c:pt idx="744">
                  <c:v>-17.800000000000068</c:v>
                </c:pt>
                <c:pt idx="745">
                  <c:v>-18</c:v>
                </c:pt>
                <c:pt idx="746">
                  <c:v>-18.200000000000045</c:v>
                </c:pt>
                <c:pt idx="747">
                  <c:v>-18.200000000000045</c:v>
                </c:pt>
                <c:pt idx="748">
                  <c:v>-18.200000000000045</c:v>
                </c:pt>
                <c:pt idx="749">
                  <c:v>-17.899999999999977</c:v>
                </c:pt>
                <c:pt idx="750">
                  <c:v>-18.200000000000045</c:v>
                </c:pt>
                <c:pt idx="751">
                  <c:v>-18.200000000000045</c:v>
                </c:pt>
                <c:pt idx="752">
                  <c:v>-18.100000000000023</c:v>
                </c:pt>
                <c:pt idx="753">
                  <c:v>-18.399999999999977</c:v>
                </c:pt>
                <c:pt idx="754">
                  <c:v>-18.300000000000068</c:v>
                </c:pt>
                <c:pt idx="755">
                  <c:v>-18.200000000000045</c:v>
                </c:pt>
                <c:pt idx="756">
                  <c:v>-18</c:v>
                </c:pt>
                <c:pt idx="757">
                  <c:v>-18.5</c:v>
                </c:pt>
                <c:pt idx="758">
                  <c:v>-18.399999999999977</c:v>
                </c:pt>
                <c:pt idx="759">
                  <c:v>-18.200000000000045</c:v>
                </c:pt>
                <c:pt idx="760">
                  <c:v>-18.600000000000023</c:v>
                </c:pt>
                <c:pt idx="761">
                  <c:v>-18.800000000000068</c:v>
                </c:pt>
                <c:pt idx="762">
                  <c:v>-18.700000000000045</c:v>
                </c:pt>
                <c:pt idx="763">
                  <c:v>-18.800000000000068</c:v>
                </c:pt>
                <c:pt idx="764">
                  <c:v>-18.600000000000023</c:v>
                </c:pt>
                <c:pt idx="765">
                  <c:v>-18.399999999999977</c:v>
                </c:pt>
                <c:pt idx="766">
                  <c:v>-18.5</c:v>
                </c:pt>
                <c:pt idx="767">
                  <c:v>-18.300000000000068</c:v>
                </c:pt>
                <c:pt idx="768">
                  <c:v>-18.700000000000045</c:v>
                </c:pt>
                <c:pt idx="769">
                  <c:v>-18.700000000000045</c:v>
                </c:pt>
                <c:pt idx="770">
                  <c:v>-18.899999999999977</c:v>
                </c:pt>
                <c:pt idx="771">
                  <c:v>-18.800000000000068</c:v>
                </c:pt>
                <c:pt idx="772">
                  <c:v>-18.5</c:v>
                </c:pt>
                <c:pt idx="773">
                  <c:v>-18.600000000000023</c:v>
                </c:pt>
                <c:pt idx="774">
                  <c:v>-18.800000000000068</c:v>
                </c:pt>
                <c:pt idx="775">
                  <c:v>-19.100000000000023</c:v>
                </c:pt>
                <c:pt idx="776">
                  <c:v>-19.100000000000023</c:v>
                </c:pt>
                <c:pt idx="777">
                  <c:v>-18.800000000000068</c:v>
                </c:pt>
                <c:pt idx="778">
                  <c:v>-18.700000000000045</c:v>
                </c:pt>
                <c:pt idx="779">
                  <c:v>-18.399999999999977</c:v>
                </c:pt>
                <c:pt idx="780">
                  <c:v>-18.600000000000023</c:v>
                </c:pt>
                <c:pt idx="781">
                  <c:v>-18.899999999999977</c:v>
                </c:pt>
                <c:pt idx="782">
                  <c:v>-18.800000000000068</c:v>
                </c:pt>
                <c:pt idx="783">
                  <c:v>-18.800000000000068</c:v>
                </c:pt>
                <c:pt idx="784">
                  <c:v>-19</c:v>
                </c:pt>
                <c:pt idx="785">
                  <c:v>-19.300000000000068</c:v>
                </c:pt>
                <c:pt idx="786">
                  <c:v>-18.899999999999977</c:v>
                </c:pt>
                <c:pt idx="787">
                  <c:v>-18.899999999999977</c:v>
                </c:pt>
                <c:pt idx="788">
                  <c:v>-19</c:v>
                </c:pt>
                <c:pt idx="789">
                  <c:v>-19</c:v>
                </c:pt>
                <c:pt idx="790">
                  <c:v>-18.600000000000023</c:v>
                </c:pt>
                <c:pt idx="791">
                  <c:v>-19.100000000000023</c:v>
                </c:pt>
                <c:pt idx="792">
                  <c:v>-18.800000000000068</c:v>
                </c:pt>
                <c:pt idx="793">
                  <c:v>-18.800000000000068</c:v>
                </c:pt>
                <c:pt idx="794">
                  <c:v>-18.800000000000068</c:v>
                </c:pt>
                <c:pt idx="795">
                  <c:v>-19</c:v>
                </c:pt>
                <c:pt idx="796">
                  <c:v>-18.800000000000068</c:v>
                </c:pt>
                <c:pt idx="797">
                  <c:v>-19</c:v>
                </c:pt>
                <c:pt idx="798">
                  <c:v>-18.800000000000068</c:v>
                </c:pt>
                <c:pt idx="799">
                  <c:v>-19.100000000000023</c:v>
                </c:pt>
                <c:pt idx="800">
                  <c:v>-18.899999999999977</c:v>
                </c:pt>
                <c:pt idx="801">
                  <c:v>-19.200000000000045</c:v>
                </c:pt>
                <c:pt idx="802">
                  <c:v>-18.800000000000068</c:v>
                </c:pt>
                <c:pt idx="803">
                  <c:v>-19</c:v>
                </c:pt>
                <c:pt idx="804">
                  <c:v>-19.200000000000045</c:v>
                </c:pt>
                <c:pt idx="805">
                  <c:v>-19.200000000000045</c:v>
                </c:pt>
                <c:pt idx="806">
                  <c:v>-19</c:v>
                </c:pt>
                <c:pt idx="807">
                  <c:v>-18.899999999999977</c:v>
                </c:pt>
                <c:pt idx="808">
                  <c:v>-18.800000000000068</c:v>
                </c:pt>
                <c:pt idx="809">
                  <c:v>-18.800000000000068</c:v>
                </c:pt>
                <c:pt idx="810">
                  <c:v>-18.899999999999977</c:v>
                </c:pt>
                <c:pt idx="811">
                  <c:v>-19.300000000000068</c:v>
                </c:pt>
                <c:pt idx="812">
                  <c:v>-19.100000000000023</c:v>
                </c:pt>
                <c:pt idx="813">
                  <c:v>-19.100000000000023</c:v>
                </c:pt>
                <c:pt idx="814">
                  <c:v>-19.200000000000045</c:v>
                </c:pt>
                <c:pt idx="815">
                  <c:v>-19.300000000000068</c:v>
                </c:pt>
                <c:pt idx="816">
                  <c:v>-19.399999999999977</c:v>
                </c:pt>
                <c:pt idx="817">
                  <c:v>-19.300000000000068</c:v>
                </c:pt>
                <c:pt idx="818">
                  <c:v>-19.399999999999977</c:v>
                </c:pt>
                <c:pt idx="819">
                  <c:v>-19.300000000000068</c:v>
                </c:pt>
                <c:pt idx="820">
                  <c:v>-19.399999999999977</c:v>
                </c:pt>
                <c:pt idx="821">
                  <c:v>-19.5</c:v>
                </c:pt>
                <c:pt idx="822">
                  <c:v>-19.100000000000023</c:v>
                </c:pt>
                <c:pt idx="823">
                  <c:v>-19.300000000000068</c:v>
                </c:pt>
                <c:pt idx="824">
                  <c:v>-19.399999999999977</c:v>
                </c:pt>
                <c:pt idx="825">
                  <c:v>-19.5</c:v>
                </c:pt>
                <c:pt idx="826">
                  <c:v>-19.399999999999977</c:v>
                </c:pt>
                <c:pt idx="827">
                  <c:v>-19.100000000000023</c:v>
                </c:pt>
                <c:pt idx="828">
                  <c:v>-19.399999999999977</c:v>
                </c:pt>
                <c:pt idx="829">
                  <c:v>-19.600000000000023</c:v>
                </c:pt>
                <c:pt idx="830">
                  <c:v>-19.399999999999977</c:v>
                </c:pt>
                <c:pt idx="831">
                  <c:v>-19.399999999999977</c:v>
                </c:pt>
                <c:pt idx="832">
                  <c:v>-19.399999999999977</c:v>
                </c:pt>
                <c:pt idx="833">
                  <c:v>-19.300000000000068</c:v>
                </c:pt>
                <c:pt idx="834">
                  <c:v>-19.200000000000045</c:v>
                </c:pt>
                <c:pt idx="835">
                  <c:v>-19.200000000000045</c:v>
                </c:pt>
                <c:pt idx="836">
                  <c:v>-19.300000000000068</c:v>
                </c:pt>
                <c:pt idx="837">
                  <c:v>-19.300000000000068</c:v>
                </c:pt>
                <c:pt idx="838">
                  <c:v>-19.5</c:v>
                </c:pt>
                <c:pt idx="839">
                  <c:v>-19.5</c:v>
                </c:pt>
                <c:pt idx="840">
                  <c:v>-19.200000000000045</c:v>
                </c:pt>
                <c:pt idx="841">
                  <c:v>-19.399999999999977</c:v>
                </c:pt>
                <c:pt idx="842">
                  <c:v>-19.100000000000023</c:v>
                </c:pt>
                <c:pt idx="843">
                  <c:v>-19.399999999999977</c:v>
                </c:pt>
                <c:pt idx="844">
                  <c:v>-19.5</c:v>
                </c:pt>
                <c:pt idx="845">
                  <c:v>-19.399999999999977</c:v>
                </c:pt>
                <c:pt idx="846">
                  <c:v>-19.5</c:v>
                </c:pt>
                <c:pt idx="847">
                  <c:v>-19.399999999999977</c:v>
                </c:pt>
                <c:pt idx="848">
                  <c:v>-19</c:v>
                </c:pt>
                <c:pt idx="849">
                  <c:v>-19.600000000000023</c:v>
                </c:pt>
                <c:pt idx="850">
                  <c:v>-19.200000000000045</c:v>
                </c:pt>
                <c:pt idx="851">
                  <c:v>-19.700000000000045</c:v>
                </c:pt>
                <c:pt idx="852">
                  <c:v>-19.600000000000023</c:v>
                </c:pt>
                <c:pt idx="853">
                  <c:v>-19.700000000000045</c:v>
                </c:pt>
                <c:pt idx="854">
                  <c:v>-19.700000000000045</c:v>
                </c:pt>
                <c:pt idx="855">
                  <c:v>-19.700000000000045</c:v>
                </c:pt>
                <c:pt idx="856">
                  <c:v>-19.5</c:v>
                </c:pt>
                <c:pt idx="857">
                  <c:v>-19.399999999999977</c:v>
                </c:pt>
                <c:pt idx="858">
                  <c:v>-19.5</c:v>
                </c:pt>
                <c:pt idx="859">
                  <c:v>-19.5</c:v>
                </c:pt>
                <c:pt idx="860">
                  <c:v>-19.5</c:v>
                </c:pt>
                <c:pt idx="861">
                  <c:v>-19.600000000000023</c:v>
                </c:pt>
                <c:pt idx="862">
                  <c:v>-20</c:v>
                </c:pt>
                <c:pt idx="863">
                  <c:v>-19.800000000000068</c:v>
                </c:pt>
                <c:pt idx="864">
                  <c:v>-19.700000000000045</c:v>
                </c:pt>
                <c:pt idx="865">
                  <c:v>-19.5</c:v>
                </c:pt>
                <c:pt idx="866">
                  <c:v>-19.800000000000068</c:v>
                </c:pt>
                <c:pt idx="867">
                  <c:v>-19.899999999999977</c:v>
                </c:pt>
                <c:pt idx="868">
                  <c:v>-19.899999999999977</c:v>
                </c:pt>
                <c:pt idx="869">
                  <c:v>-20.399999999999977</c:v>
                </c:pt>
                <c:pt idx="870">
                  <c:v>-20.300000000000068</c:v>
                </c:pt>
                <c:pt idx="871">
                  <c:v>-20.100000000000023</c:v>
                </c:pt>
                <c:pt idx="872">
                  <c:v>-19.800000000000068</c:v>
                </c:pt>
                <c:pt idx="873">
                  <c:v>-20</c:v>
                </c:pt>
                <c:pt idx="874">
                  <c:v>-20</c:v>
                </c:pt>
                <c:pt idx="875">
                  <c:v>-20.399999999999977</c:v>
                </c:pt>
                <c:pt idx="876">
                  <c:v>-20.300000000000068</c:v>
                </c:pt>
                <c:pt idx="877">
                  <c:v>-19.899999999999977</c:v>
                </c:pt>
                <c:pt idx="878">
                  <c:v>-20</c:v>
                </c:pt>
                <c:pt idx="879">
                  <c:v>-20.399999999999977</c:v>
                </c:pt>
                <c:pt idx="880">
                  <c:v>-20.300000000000068</c:v>
                </c:pt>
                <c:pt idx="881">
                  <c:v>-20.300000000000068</c:v>
                </c:pt>
                <c:pt idx="882">
                  <c:v>-20.200000000000045</c:v>
                </c:pt>
                <c:pt idx="883">
                  <c:v>-20.399999999999977</c:v>
                </c:pt>
                <c:pt idx="884">
                  <c:v>-20.300000000000068</c:v>
                </c:pt>
                <c:pt idx="885">
                  <c:v>-20.300000000000068</c:v>
                </c:pt>
                <c:pt idx="886">
                  <c:v>-20.5</c:v>
                </c:pt>
                <c:pt idx="887">
                  <c:v>-20.300000000000068</c:v>
                </c:pt>
                <c:pt idx="888">
                  <c:v>-20.200000000000045</c:v>
                </c:pt>
                <c:pt idx="889">
                  <c:v>-20.5</c:v>
                </c:pt>
                <c:pt idx="890">
                  <c:v>-20.5</c:v>
                </c:pt>
                <c:pt idx="891">
                  <c:v>-20.5</c:v>
                </c:pt>
                <c:pt idx="892">
                  <c:v>-20.600000000000023</c:v>
                </c:pt>
                <c:pt idx="893">
                  <c:v>-20.600000000000023</c:v>
                </c:pt>
                <c:pt idx="894">
                  <c:v>-20.5</c:v>
                </c:pt>
                <c:pt idx="895">
                  <c:v>-20.600000000000023</c:v>
                </c:pt>
                <c:pt idx="896">
                  <c:v>-20.800000000000068</c:v>
                </c:pt>
                <c:pt idx="897">
                  <c:v>-20.700000000000045</c:v>
                </c:pt>
                <c:pt idx="898">
                  <c:v>-20.399999999999977</c:v>
                </c:pt>
                <c:pt idx="899">
                  <c:v>-20.5</c:v>
                </c:pt>
                <c:pt idx="900">
                  <c:v>-20.600000000000023</c:v>
                </c:pt>
                <c:pt idx="901">
                  <c:v>-20.600000000000023</c:v>
                </c:pt>
                <c:pt idx="902">
                  <c:v>-20.600000000000023</c:v>
                </c:pt>
                <c:pt idx="903">
                  <c:v>-20.800000000000068</c:v>
                </c:pt>
                <c:pt idx="904">
                  <c:v>-20.700000000000045</c:v>
                </c:pt>
                <c:pt idx="905">
                  <c:v>-20.700000000000045</c:v>
                </c:pt>
                <c:pt idx="906">
                  <c:v>-20.899999999999977</c:v>
                </c:pt>
                <c:pt idx="907">
                  <c:v>-20.800000000000068</c:v>
                </c:pt>
                <c:pt idx="908">
                  <c:v>-20.800000000000068</c:v>
                </c:pt>
                <c:pt idx="909">
                  <c:v>-20.5</c:v>
                </c:pt>
                <c:pt idx="910">
                  <c:v>-20.700000000000045</c:v>
                </c:pt>
                <c:pt idx="911">
                  <c:v>-20.899999999999977</c:v>
                </c:pt>
                <c:pt idx="912">
                  <c:v>-20.600000000000023</c:v>
                </c:pt>
                <c:pt idx="913">
                  <c:v>-20.700000000000045</c:v>
                </c:pt>
                <c:pt idx="914">
                  <c:v>-20.700000000000045</c:v>
                </c:pt>
                <c:pt idx="915">
                  <c:v>-20.800000000000068</c:v>
                </c:pt>
                <c:pt idx="916">
                  <c:v>-20.700000000000045</c:v>
                </c:pt>
                <c:pt idx="917">
                  <c:v>-20.600000000000023</c:v>
                </c:pt>
                <c:pt idx="918">
                  <c:v>-20.5</c:v>
                </c:pt>
                <c:pt idx="919">
                  <c:v>-20.800000000000068</c:v>
                </c:pt>
                <c:pt idx="920">
                  <c:v>-20.800000000000068</c:v>
                </c:pt>
                <c:pt idx="921">
                  <c:v>-20.899999999999977</c:v>
                </c:pt>
                <c:pt idx="922">
                  <c:v>-21.100000000000023</c:v>
                </c:pt>
                <c:pt idx="923">
                  <c:v>-20.800000000000068</c:v>
                </c:pt>
                <c:pt idx="924">
                  <c:v>-21</c:v>
                </c:pt>
                <c:pt idx="925">
                  <c:v>-20.800000000000068</c:v>
                </c:pt>
                <c:pt idx="926">
                  <c:v>-20.899999999999977</c:v>
                </c:pt>
                <c:pt idx="927">
                  <c:v>-21</c:v>
                </c:pt>
                <c:pt idx="928">
                  <c:v>-20.899999999999977</c:v>
                </c:pt>
                <c:pt idx="929">
                  <c:v>-21</c:v>
                </c:pt>
                <c:pt idx="930">
                  <c:v>-21.100000000000023</c:v>
                </c:pt>
                <c:pt idx="931">
                  <c:v>-20.600000000000023</c:v>
                </c:pt>
                <c:pt idx="932">
                  <c:v>-20.600000000000023</c:v>
                </c:pt>
                <c:pt idx="933">
                  <c:v>-21</c:v>
                </c:pt>
                <c:pt idx="934">
                  <c:v>-21.100000000000023</c:v>
                </c:pt>
                <c:pt idx="935">
                  <c:v>-21.300000000000068</c:v>
                </c:pt>
                <c:pt idx="936">
                  <c:v>-21.200000000000045</c:v>
                </c:pt>
                <c:pt idx="937">
                  <c:v>-21.399999999999977</c:v>
                </c:pt>
                <c:pt idx="938">
                  <c:v>-21.200000000000045</c:v>
                </c:pt>
                <c:pt idx="939">
                  <c:v>-21.399999999999977</c:v>
                </c:pt>
                <c:pt idx="940">
                  <c:v>-21.399999999999977</c:v>
                </c:pt>
                <c:pt idx="941">
                  <c:v>-21.200000000000045</c:v>
                </c:pt>
                <c:pt idx="942">
                  <c:v>-21.399999999999977</c:v>
                </c:pt>
                <c:pt idx="943">
                  <c:v>-21.600000000000023</c:v>
                </c:pt>
                <c:pt idx="944">
                  <c:v>-21.300000000000068</c:v>
                </c:pt>
                <c:pt idx="945">
                  <c:v>-21.399999999999977</c:v>
                </c:pt>
                <c:pt idx="946">
                  <c:v>-21.200000000000045</c:v>
                </c:pt>
                <c:pt idx="947">
                  <c:v>-21.100000000000023</c:v>
                </c:pt>
                <c:pt idx="948">
                  <c:v>-21.300000000000068</c:v>
                </c:pt>
                <c:pt idx="949">
                  <c:v>-21.200000000000045</c:v>
                </c:pt>
                <c:pt idx="950">
                  <c:v>-21.5</c:v>
                </c:pt>
                <c:pt idx="951">
                  <c:v>-21.399999999999977</c:v>
                </c:pt>
                <c:pt idx="952">
                  <c:v>-21.300000000000068</c:v>
                </c:pt>
                <c:pt idx="953">
                  <c:v>-21.200000000000045</c:v>
                </c:pt>
                <c:pt idx="954">
                  <c:v>-21.600000000000023</c:v>
                </c:pt>
                <c:pt idx="955">
                  <c:v>-21.5</c:v>
                </c:pt>
                <c:pt idx="956">
                  <c:v>-21.600000000000023</c:v>
                </c:pt>
                <c:pt idx="957">
                  <c:v>-21.399999999999977</c:v>
                </c:pt>
                <c:pt idx="958">
                  <c:v>-21.5</c:v>
                </c:pt>
                <c:pt idx="959">
                  <c:v>-21.600000000000023</c:v>
                </c:pt>
                <c:pt idx="960">
                  <c:v>-21.300000000000068</c:v>
                </c:pt>
                <c:pt idx="961">
                  <c:v>-21.800000000000068</c:v>
                </c:pt>
                <c:pt idx="962">
                  <c:v>-21.700000000000045</c:v>
                </c:pt>
                <c:pt idx="963">
                  <c:v>-21.899999999999977</c:v>
                </c:pt>
                <c:pt idx="964">
                  <c:v>-21.800000000000068</c:v>
                </c:pt>
                <c:pt idx="965">
                  <c:v>-21.600000000000023</c:v>
                </c:pt>
                <c:pt idx="966">
                  <c:v>-21.700000000000045</c:v>
                </c:pt>
                <c:pt idx="967">
                  <c:v>-21.700000000000045</c:v>
                </c:pt>
                <c:pt idx="968">
                  <c:v>-21.700000000000045</c:v>
                </c:pt>
                <c:pt idx="969">
                  <c:v>-21.899999999999977</c:v>
                </c:pt>
                <c:pt idx="970">
                  <c:v>-22</c:v>
                </c:pt>
                <c:pt idx="971">
                  <c:v>-22.100000000000023</c:v>
                </c:pt>
                <c:pt idx="972">
                  <c:v>-22.100000000000023</c:v>
                </c:pt>
                <c:pt idx="973">
                  <c:v>-22.100000000000023</c:v>
                </c:pt>
                <c:pt idx="974">
                  <c:v>-21.600000000000023</c:v>
                </c:pt>
                <c:pt idx="975">
                  <c:v>-21.899999999999977</c:v>
                </c:pt>
                <c:pt idx="976">
                  <c:v>-21.899999999999977</c:v>
                </c:pt>
                <c:pt idx="977">
                  <c:v>-21.800000000000068</c:v>
                </c:pt>
                <c:pt idx="978">
                  <c:v>-21.800000000000068</c:v>
                </c:pt>
                <c:pt idx="979">
                  <c:v>-21.800000000000068</c:v>
                </c:pt>
                <c:pt idx="980">
                  <c:v>-21.700000000000045</c:v>
                </c:pt>
                <c:pt idx="981">
                  <c:v>-21.800000000000068</c:v>
                </c:pt>
                <c:pt idx="982">
                  <c:v>-21.800000000000068</c:v>
                </c:pt>
                <c:pt idx="983">
                  <c:v>-22</c:v>
                </c:pt>
                <c:pt idx="984">
                  <c:v>-21.899999999999977</c:v>
                </c:pt>
                <c:pt idx="985">
                  <c:v>-21.899999999999977</c:v>
                </c:pt>
                <c:pt idx="986">
                  <c:v>-22</c:v>
                </c:pt>
                <c:pt idx="987">
                  <c:v>-21.399999999999977</c:v>
                </c:pt>
                <c:pt idx="988">
                  <c:v>-22.100000000000023</c:v>
                </c:pt>
                <c:pt idx="989">
                  <c:v>-22.100000000000023</c:v>
                </c:pt>
                <c:pt idx="990">
                  <c:v>-22.200000000000045</c:v>
                </c:pt>
                <c:pt idx="991">
                  <c:v>-22</c:v>
                </c:pt>
                <c:pt idx="992">
                  <c:v>-22.100000000000023</c:v>
                </c:pt>
                <c:pt idx="993">
                  <c:v>-21.899999999999977</c:v>
                </c:pt>
                <c:pt idx="994">
                  <c:v>-22.100000000000023</c:v>
                </c:pt>
                <c:pt idx="995">
                  <c:v>-21.899999999999977</c:v>
                </c:pt>
                <c:pt idx="996">
                  <c:v>-22.200000000000045</c:v>
                </c:pt>
                <c:pt idx="997">
                  <c:v>-22.300000000000068</c:v>
                </c:pt>
                <c:pt idx="998">
                  <c:v>-21.800000000000068</c:v>
                </c:pt>
                <c:pt idx="999">
                  <c:v>-22.100000000000023</c:v>
                </c:pt>
                <c:pt idx="1000">
                  <c:v>-22</c:v>
                </c:pt>
                <c:pt idx="1001">
                  <c:v>-21.899999999999977</c:v>
                </c:pt>
                <c:pt idx="1002">
                  <c:v>-22</c:v>
                </c:pt>
                <c:pt idx="1003">
                  <c:v>-22</c:v>
                </c:pt>
                <c:pt idx="1004">
                  <c:v>-21.899999999999977</c:v>
                </c:pt>
                <c:pt idx="1005">
                  <c:v>-21.899999999999977</c:v>
                </c:pt>
                <c:pt idx="1006">
                  <c:v>-21.800000000000068</c:v>
                </c:pt>
                <c:pt idx="1007">
                  <c:v>-22</c:v>
                </c:pt>
                <c:pt idx="1008">
                  <c:v>-21.899999999999977</c:v>
                </c:pt>
                <c:pt idx="1009">
                  <c:v>-22</c:v>
                </c:pt>
                <c:pt idx="1010">
                  <c:v>-22.200000000000045</c:v>
                </c:pt>
                <c:pt idx="1011">
                  <c:v>-22.100000000000023</c:v>
                </c:pt>
                <c:pt idx="1012">
                  <c:v>-22.200000000000045</c:v>
                </c:pt>
                <c:pt idx="1013">
                  <c:v>-22.200000000000045</c:v>
                </c:pt>
                <c:pt idx="1014">
                  <c:v>-22.100000000000023</c:v>
                </c:pt>
                <c:pt idx="1015">
                  <c:v>-22.200000000000045</c:v>
                </c:pt>
                <c:pt idx="1016">
                  <c:v>-22.200000000000045</c:v>
                </c:pt>
                <c:pt idx="1017">
                  <c:v>-22.100000000000023</c:v>
                </c:pt>
                <c:pt idx="1018">
                  <c:v>-22.200000000000045</c:v>
                </c:pt>
                <c:pt idx="1019">
                  <c:v>-22.200000000000045</c:v>
                </c:pt>
                <c:pt idx="1020">
                  <c:v>-22.200000000000045</c:v>
                </c:pt>
                <c:pt idx="1021">
                  <c:v>-22</c:v>
                </c:pt>
                <c:pt idx="1022">
                  <c:v>-22.100000000000023</c:v>
                </c:pt>
                <c:pt idx="1023">
                  <c:v>-22.399999999999977</c:v>
                </c:pt>
                <c:pt idx="1024">
                  <c:v>-22.5</c:v>
                </c:pt>
                <c:pt idx="1025">
                  <c:v>-22.300000000000068</c:v>
                </c:pt>
                <c:pt idx="1026">
                  <c:v>-22.300000000000068</c:v>
                </c:pt>
                <c:pt idx="1027">
                  <c:v>-22.399999999999977</c:v>
                </c:pt>
                <c:pt idx="1028">
                  <c:v>-22.800000000000068</c:v>
                </c:pt>
                <c:pt idx="1029">
                  <c:v>-22.600000000000023</c:v>
                </c:pt>
                <c:pt idx="1030">
                  <c:v>-22.5</c:v>
                </c:pt>
                <c:pt idx="1031">
                  <c:v>-22.600000000000023</c:v>
                </c:pt>
                <c:pt idx="1032">
                  <c:v>-22.300000000000068</c:v>
                </c:pt>
                <c:pt idx="1033">
                  <c:v>-22.300000000000068</c:v>
                </c:pt>
                <c:pt idx="1034">
                  <c:v>-22.399999999999977</c:v>
                </c:pt>
                <c:pt idx="1035">
                  <c:v>-22.700000000000045</c:v>
                </c:pt>
                <c:pt idx="1036">
                  <c:v>-22.700000000000045</c:v>
                </c:pt>
                <c:pt idx="1037">
                  <c:v>-22.899999999999977</c:v>
                </c:pt>
                <c:pt idx="1038">
                  <c:v>-22.399999999999977</c:v>
                </c:pt>
                <c:pt idx="1039">
                  <c:v>-22.800000000000068</c:v>
                </c:pt>
                <c:pt idx="1040">
                  <c:v>-22.399999999999977</c:v>
                </c:pt>
                <c:pt idx="1041">
                  <c:v>-22.600000000000023</c:v>
                </c:pt>
                <c:pt idx="1042">
                  <c:v>-22.600000000000023</c:v>
                </c:pt>
                <c:pt idx="1043">
                  <c:v>-22.5</c:v>
                </c:pt>
                <c:pt idx="1044">
                  <c:v>-22.5</c:v>
                </c:pt>
                <c:pt idx="1045">
                  <c:v>-23</c:v>
                </c:pt>
                <c:pt idx="1046">
                  <c:v>-22.5</c:v>
                </c:pt>
                <c:pt idx="1047">
                  <c:v>-22.5</c:v>
                </c:pt>
                <c:pt idx="1048">
                  <c:v>-22.800000000000068</c:v>
                </c:pt>
                <c:pt idx="1049">
                  <c:v>-23.200000000000045</c:v>
                </c:pt>
                <c:pt idx="1050">
                  <c:v>-23</c:v>
                </c:pt>
                <c:pt idx="1051">
                  <c:v>-23.100000000000023</c:v>
                </c:pt>
                <c:pt idx="1052">
                  <c:v>-22.800000000000068</c:v>
                </c:pt>
                <c:pt idx="1053">
                  <c:v>-23</c:v>
                </c:pt>
                <c:pt idx="1054">
                  <c:v>-23.300000000000068</c:v>
                </c:pt>
                <c:pt idx="1055">
                  <c:v>-23.300000000000068</c:v>
                </c:pt>
                <c:pt idx="1056">
                  <c:v>-23.399999999999977</c:v>
                </c:pt>
                <c:pt idx="1057">
                  <c:v>-23.200000000000045</c:v>
                </c:pt>
                <c:pt idx="1058">
                  <c:v>-23.100000000000023</c:v>
                </c:pt>
                <c:pt idx="1059">
                  <c:v>-23</c:v>
                </c:pt>
                <c:pt idx="1060">
                  <c:v>-23</c:v>
                </c:pt>
                <c:pt idx="1061">
                  <c:v>-23.399999999999977</c:v>
                </c:pt>
                <c:pt idx="1062">
                  <c:v>-22.700000000000045</c:v>
                </c:pt>
                <c:pt idx="1063">
                  <c:v>-23</c:v>
                </c:pt>
                <c:pt idx="1064">
                  <c:v>-23</c:v>
                </c:pt>
                <c:pt idx="1065">
                  <c:v>-23.300000000000068</c:v>
                </c:pt>
                <c:pt idx="1066">
                  <c:v>-23.300000000000068</c:v>
                </c:pt>
                <c:pt idx="1067">
                  <c:v>-23.100000000000023</c:v>
                </c:pt>
                <c:pt idx="1068">
                  <c:v>-23.200000000000045</c:v>
                </c:pt>
                <c:pt idx="1069">
                  <c:v>-23.100000000000023</c:v>
                </c:pt>
                <c:pt idx="1070">
                  <c:v>-23.200000000000045</c:v>
                </c:pt>
                <c:pt idx="1071">
                  <c:v>-23.300000000000068</c:v>
                </c:pt>
                <c:pt idx="1072">
                  <c:v>-23.600000000000023</c:v>
                </c:pt>
                <c:pt idx="1073">
                  <c:v>-23.600000000000023</c:v>
                </c:pt>
                <c:pt idx="1074">
                  <c:v>-23</c:v>
                </c:pt>
                <c:pt idx="1075">
                  <c:v>-23.600000000000023</c:v>
                </c:pt>
                <c:pt idx="1076">
                  <c:v>-23.600000000000023</c:v>
                </c:pt>
                <c:pt idx="1077">
                  <c:v>-23.399999999999977</c:v>
                </c:pt>
                <c:pt idx="1078">
                  <c:v>-23.100000000000023</c:v>
                </c:pt>
                <c:pt idx="1079">
                  <c:v>-23.5</c:v>
                </c:pt>
                <c:pt idx="1080">
                  <c:v>-23.100000000000023</c:v>
                </c:pt>
                <c:pt idx="1081">
                  <c:v>-23.100000000000023</c:v>
                </c:pt>
                <c:pt idx="1082">
                  <c:v>-23.300000000000068</c:v>
                </c:pt>
                <c:pt idx="1083">
                  <c:v>-23.5</c:v>
                </c:pt>
                <c:pt idx="1084">
                  <c:v>-23.200000000000045</c:v>
                </c:pt>
                <c:pt idx="1085">
                  <c:v>-23.300000000000068</c:v>
                </c:pt>
                <c:pt idx="1086">
                  <c:v>-23.600000000000023</c:v>
                </c:pt>
                <c:pt idx="1087">
                  <c:v>-23.399999999999977</c:v>
                </c:pt>
                <c:pt idx="1088">
                  <c:v>-23.700000000000045</c:v>
                </c:pt>
                <c:pt idx="1089">
                  <c:v>-23.800000000000068</c:v>
                </c:pt>
                <c:pt idx="1090">
                  <c:v>-23.5</c:v>
                </c:pt>
                <c:pt idx="1091">
                  <c:v>-23.700000000000045</c:v>
                </c:pt>
                <c:pt idx="1092">
                  <c:v>-23.700000000000045</c:v>
                </c:pt>
                <c:pt idx="1093">
                  <c:v>-23.600000000000023</c:v>
                </c:pt>
                <c:pt idx="1094">
                  <c:v>-23.300000000000068</c:v>
                </c:pt>
                <c:pt idx="1095">
                  <c:v>-24</c:v>
                </c:pt>
                <c:pt idx="1096">
                  <c:v>-23.800000000000068</c:v>
                </c:pt>
                <c:pt idx="1097">
                  <c:v>-23.700000000000045</c:v>
                </c:pt>
                <c:pt idx="1098">
                  <c:v>-24</c:v>
                </c:pt>
                <c:pt idx="1099">
                  <c:v>-24</c:v>
                </c:pt>
                <c:pt idx="1100">
                  <c:v>-24</c:v>
                </c:pt>
                <c:pt idx="1101">
                  <c:v>-23.600000000000023</c:v>
                </c:pt>
                <c:pt idx="1102">
                  <c:v>-23.800000000000068</c:v>
                </c:pt>
                <c:pt idx="1103">
                  <c:v>-23.899999999999977</c:v>
                </c:pt>
                <c:pt idx="1104">
                  <c:v>-23.899999999999977</c:v>
                </c:pt>
                <c:pt idx="1105">
                  <c:v>-23.899999999999977</c:v>
                </c:pt>
                <c:pt idx="1106">
                  <c:v>-24.300000000000068</c:v>
                </c:pt>
                <c:pt idx="1107">
                  <c:v>-23.800000000000068</c:v>
                </c:pt>
                <c:pt idx="1108">
                  <c:v>-23.800000000000068</c:v>
                </c:pt>
                <c:pt idx="1109">
                  <c:v>-23.899999999999977</c:v>
                </c:pt>
                <c:pt idx="1110">
                  <c:v>-23.700000000000045</c:v>
                </c:pt>
                <c:pt idx="1111">
                  <c:v>-23.800000000000068</c:v>
                </c:pt>
                <c:pt idx="1112">
                  <c:v>-23.899999999999977</c:v>
                </c:pt>
                <c:pt idx="1113">
                  <c:v>-24.200000000000045</c:v>
                </c:pt>
                <c:pt idx="1114">
                  <c:v>-24.300000000000068</c:v>
                </c:pt>
                <c:pt idx="1115">
                  <c:v>-24</c:v>
                </c:pt>
                <c:pt idx="1116">
                  <c:v>-24.5</c:v>
                </c:pt>
                <c:pt idx="1117">
                  <c:v>-24.399999999999977</c:v>
                </c:pt>
                <c:pt idx="1118">
                  <c:v>-24.300000000000068</c:v>
                </c:pt>
                <c:pt idx="1119">
                  <c:v>-24.200000000000045</c:v>
                </c:pt>
                <c:pt idx="1120">
                  <c:v>-24.399999999999977</c:v>
                </c:pt>
                <c:pt idx="1121">
                  <c:v>-24.200000000000045</c:v>
                </c:pt>
                <c:pt idx="1122">
                  <c:v>-24.100000000000023</c:v>
                </c:pt>
                <c:pt idx="1123">
                  <c:v>-24.399999999999977</c:v>
                </c:pt>
                <c:pt idx="1124">
                  <c:v>-24.399999999999977</c:v>
                </c:pt>
                <c:pt idx="1125">
                  <c:v>-24.399999999999977</c:v>
                </c:pt>
                <c:pt idx="1126">
                  <c:v>-24.200000000000045</c:v>
                </c:pt>
                <c:pt idx="1127">
                  <c:v>-24.300000000000068</c:v>
                </c:pt>
                <c:pt idx="1128">
                  <c:v>-24.300000000000068</c:v>
                </c:pt>
                <c:pt idx="1129">
                  <c:v>-24.700000000000045</c:v>
                </c:pt>
                <c:pt idx="1130">
                  <c:v>-24.200000000000045</c:v>
                </c:pt>
                <c:pt idx="1131">
                  <c:v>-24.5</c:v>
                </c:pt>
                <c:pt idx="1132">
                  <c:v>-24.399999999999977</c:v>
                </c:pt>
                <c:pt idx="1133">
                  <c:v>-24.200000000000045</c:v>
                </c:pt>
                <c:pt idx="1134">
                  <c:v>-24.399999999999977</c:v>
                </c:pt>
                <c:pt idx="1135">
                  <c:v>-24.5</c:v>
                </c:pt>
                <c:pt idx="1136">
                  <c:v>-24.5</c:v>
                </c:pt>
                <c:pt idx="1137">
                  <c:v>-24.399999999999977</c:v>
                </c:pt>
                <c:pt idx="1138">
                  <c:v>-24.700000000000045</c:v>
                </c:pt>
                <c:pt idx="1139">
                  <c:v>-24.600000000000023</c:v>
                </c:pt>
                <c:pt idx="1140">
                  <c:v>-24.399999999999977</c:v>
                </c:pt>
                <c:pt idx="1141">
                  <c:v>-24.5</c:v>
                </c:pt>
                <c:pt idx="1142">
                  <c:v>-24.5</c:v>
                </c:pt>
                <c:pt idx="1143">
                  <c:v>-24.399999999999977</c:v>
                </c:pt>
                <c:pt idx="1144">
                  <c:v>-24.800000000000068</c:v>
                </c:pt>
                <c:pt idx="1145">
                  <c:v>-24.399999999999977</c:v>
                </c:pt>
                <c:pt idx="1146">
                  <c:v>-24.700000000000045</c:v>
                </c:pt>
                <c:pt idx="1147">
                  <c:v>-24.700000000000045</c:v>
                </c:pt>
                <c:pt idx="1148">
                  <c:v>-24.600000000000023</c:v>
                </c:pt>
                <c:pt idx="1149">
                  <c:v>-24.5</c:v>
                </c:pt>
                <c:pt idx="1150">
                  <c:v>-24.600000000000023</c:v>
                </c:pt>
                <c:pt idx="1151">
                  <c:v>-24.5</c:v>
                </c:pt>
                <c:pt idx="1152">
                  <c:v>-24.700000000000045</c:v>
                </c:pt>
                <c:pt idx="1153">
                  <c:v>-24.5</c:v>
                </c:pt>
                <c:pt idx="1154">
                  <c:v>-24.700000000000045</c:v>
                </c:pt>
                <c:pt idx="1155">
                  <c:v>-25</c:v>
                </c:pt>
                <c:pt idx="1156">
                  <c:v>-24.899999999999977</c:v>
                </c:pt>
                <c:pt idx="1157">
                  <c:v>-24.899999999999977</c:v>
                </c:pt>
                <c:pt idx="1158">
                  <c:v>-24.800000000000068</c:v>
                </c:pt>
                <c:pt idx="1159">
                  <c:v>-24.899999999999977</c:v>
                </c:pt>
                <c:pt idx="1160">
                  <c:v>-24.700000000000045</c:v>
                </c:pt>
                <c:pt idx="1161">
                  <c:v>-24.700000000000045</c:v>
                </c:pt>
                <c:pt idx="1162">
                  <c:v>-24.700000000000045</c:v>
                </c:pt>
                <c:pt idx="1163">
                  <c:v>-24.800000000000068</c:v>
                </c:pt>
                <c:pt idx="1164">
                  <c:v>-25</c:v>
                </c:pt>
                <c:pt idx="1165">
                  <c:v>-25.100000000000023</c:v>
                </c:pt>
                <c:pt idx="1166">
                  <c:v>-24.800000000000068</c:v>
                </c:pt>
                <c:pt idx="1167">
                  <c:v>-24.800000000000068</c:v>
                </c:pt>
                <c:pt idx="1168">
                  <c:v>-24.800000000000068</c:v>
                </c:pt>
                <c:pt idx="1169">
                  <c:v>-25</c:v>
                </c:pt>
                <c:pt idx="1170">
                  <c:v>-24.700000000000045</c:v>
                </c:pt>
                <c:pt idx="1171">
                  <c:v>-24.899999999999977</c:v>
                </c:pt>
                <c:pt idx="1172">
                  <c:v>-24.800000000000068</c:v>
                </c:pt>
                <c:pt idx="1173">
                  <c:v>-24.899999999999977</c:v>
                </c:pt>
                <c:pt idx="1174">
                  <c:v>-24.800000000000068</c:v>
                </c:pt>
                <c:pt idx="1175">
                  <c:v>-24.899999999999977</c:v>
                </c:pt>
                <c:pt idx="1176">
                  <c:v>-25.100000000000023</c:v>
                </c:pt>
                <c:pt idx="1177">
                  <c:v>-25</c:v>
                </c:pt>
                <c:pt idx="1178">
                  <c:v>-25.100000000000023</c:v>
                </c:pt>
                <c:pt idx="1179">
                  <c:v>-25.300000000000068</c:v>
                </c:pt>
                <c:pt idx="1180">
                  <c:v>-25.399999999999977</c:v>
                </c:pt>
                <c:pt idx="1181">
                  <c:v>-25</c:v>
                </c:pt>
                <c:pt idx="1182">
                  <c:v>-24.800000000000068</c:v>
                </c:pt>
                <c:pt idx="1183">
                  <c:v>-24.899999999999977</c:v>
                </c:pt>
                <c:pt idx="1184">
                  <c:v>-25.399999999999977</c:v>
                </c:pt>
                <c:pt idx="1185">
                  <c:v>-25.399999999999977</c:v>
                </c:pt>
                <c:pt idx="1186">
                  <c:v>-24.800000000000068</c:v>
                </c:pt>
                <c:pt idx="1187">
                  <c:v>-25.100000000000023</c:v>
                </c:pt>
                <c:pt idx="1188">
                  <c:v>-24.800000000000068</c:v>
                </c:pt>
                <c:pt idx="1189">
                  <c:v>-24.899999999999977</c:v>
                </c:pt>
                <c:pt idx="1190">
                  <c:v>-25.200000000000045</c:v>
                </c:pt>
                <c:pt idx="1191">
                  <c:v>-25.399999999999977</c:v>
                </c:pt>
                <c:pt idx="1192">
                  <c:v>-25.399999999999977</c:v>
                </c:pt>
                <c:pt idx="1193">
                  <c:v>-25</c:v>
                </c:pt>
                <c:pt idx="1194">
                  <c:v>-25.399999999999977</c:v>
                </c:pt>
                <c:pt idx="1195">
                  <c:v>-25.300000000000068</c:v>
                </c:pt>
                <c:pt idx="1196">
                  <c:v>-25.200000000000045</c:v>
                </c:pt>
                <c:pt idx="1197">
                  <c:v>-25.5</c:v>
                </c:pt>
                <c:pt idx="1198">
                  <c:v>-25.200000000000045</c:v>
                </c:pt>
                <c:pt idx="1199">
                  <c:v>-25.200000000000045</c:v>
                </c:pt>
                <c:pt idx="1200">
                  <c:v>-25.200000000000045</c:v>
                </c:pt>
                <c:pt idx="1201">
                  <c:v>-25.399999999999977</c:v>
                </c:pt>
                <c:pt idx="1202">
                  <c:v>-25.700000000000045</c:v>
                </c:pt>
                <c:pt idx="1203">
                  <c:v>-25.5</c:v>
                </c:pt>
                <c:pt idx="1204">
                  <c:v>-25.300000000000068</c:v>
                </c:pt>
                <c:pt idx="1205">
                  <c:v>-25.600000000000023</c:v>
                </c:pt>
                <c:pt idx="1206">
                  <c:v>-25.100000000000023</c:v>
                </c:pt>
                <c:pt idx="1207">
                  <c:v>-25</c:v>
                </c:pt>
                <c:pt idx="1208">
                  <c:v>-25.399999999999977</c:v>
                </c:pt>
                <c:pt idx="1209">
                  <c:v>-25.5</c:v>
                </c:pt>
                <c:pt idx="1210">
                  <c:v>-25.300000000000068</c:v>
                </c:pt>
                <c:pt idx="1211">
                  <c:v>-25.399999999999977</c:v>
                </c:pt>
                <c:pt idx="1212">
                  <c:v>-25.399999999999977</c:v>
                </c:pt>
                <c:pt idx="1213">
                  <c:v>-25.200000000000045</c:v>
                </c:pt>
                <c:pt idx="1214">
                  <c:v>-25.600000000000023</c:v>
                </c:pt>
                <c:pt idx="1215">
                  <c:v>-25.300000000000068</c:v>
                </c:pt>
                <c:pt idx="1216">
                  <c:v>-25.5</c:v>
                </c:pt>
                <c:pt idx="1217">
                  <c:v>-25.100000000000023</c:v>
                </c:pt>
                <c:pt idx="1218">
                  <c:v>-25.200000000000045</c:v>
                </c:pt>
                <c:pt idx="1219">
                  <c:v>-25.600000000000023</c:v>
                </c:pt>
                <c:pt idx="1220">
                  <c:v>-25.700000000000045</c:v>
                </c:pt>
                <c:pt idx="1221">
                  <c:v>-25.5</c:v>
                </c:pt>
                <c:pt idx="1222">
                  <c:v>-25.399999999999977</c:v>
                </c:pt>
                <c:pt idx="1223">
                  <c:v>-25.5</c:v>
                </c:pt>
                <c:pt idx="1224">
                  <c:v>-25.800000000000068</c:v>
                </c:pt>
                <c:pt idx="1225">
                  <c:v>-25.600000000000023</c:v>
                </c:pt>
                <c:pt idx="1226">
                  <c:v>-25.300000000000068</c:v>
                </c:pt>
                <c:pt idx="1227">
                  <c:v>-26</c:v>
                </c:pt>
                <c:pt idx="1228">
                  <c:v>-25.600000000000023</c:v>
                </c:pt>
                <c:pt idx="1229">
                  <c:v>-25.700000000000045</c:v>
                </c:pt>
                <c:pt idx="1230">
                  <c:v>-25.700000000000045</c:v>
                </c:pt>
                <c:pt idx="1231">
                  <c:v>-25.800000000000068</c:v>
                </c:pt>
                <c:pt idx="1232">
                  <c:v>-25.800000000000068</c:v>
                </c:pt>
                <c:pt idx="1233">
                  <c:v>-25.700000000000045</c:v>
                </c:pt>
                <c:pt idx="1234">
                  <c:v>-25.700000000000045</c:v>
                </c:pt>
                <c:pt idx="1235">
                  <c:v>-25.5</c:v>
                </c:pt>
                <c:pt idx="1236">
                  <c:v>-25.800000000000068</c:v>
                </c:pt>
                <c:pt idx="1237">
                  <c:v>-25.5</c:v>
                </c:pt>
                <c:pt idx="1238">
                  <c:v>-25.899999999999977</c:v>
                </c:pt>
                <c:pt idx="1239">
                  <c:v>-25.800000000000068</c:v>
                </c:pt>
                <c:pt idx="1240">
                  <c:v>-25.5</c:v>
                </c:pt>
                <c:pt idx="1241">
                  <c:v>-25.899999999999977</c:v>
                </c:pt>
                <c:pt idx="1242">
                  <c:v>-26</c:v>
                </c:pt>
                <c:pt idx="1243">
                  <c:v>-25.800000000000068</c:v>
                </c:pt>
                <c:pt idx="1244">
                  <c:v>-25.800000000000068</c:v>
                </c:pt>
                <c:pt idx="1245">
                  <c:v>-25.700000000000045</c:v>
                </c:pt>
                <c:pt idx="1246">
                  <c:v>-25.800000000000068</c:v>
                </c:pt>
                <c:pt idx="1247">
                  <c:v>-25.800000000000068</c:v>
                </c:pt>
                <c:pt idx="1248">
                  <c:v>-26</c:v>
                </c:pt>
                <c:pt idx="1249">
                  <c:v>-26</c:v>
                </c:pt>
                <c:pt idx="1250">
                  <c:v>-25.899999999999977</c:v>
                </c:pt>
                <c:pt idx="1251">
                  <c:v>-26</c:v>
                </c:pt>
                <c:pt idx="1252">
                  <c:v>-26.300000000000068</c:v>
                </c:pt>
                <c:pt idx="1253">
                  <c:v>-26.200000000000045</c:v>
                </c:pt>
                <c:pt idx="1254">
                  <c:v>-25.800000000000068</c:v>
                </c:pt>
                <c:pt idx="1255">
                  <c:v>-25.800000000000068</c:v>
                </c:pt>
                <c:pt idx="1256">
                  <c:v>-26</c:v>
                </c:pt>
                <c:pt idx="1257">
                  <c:v>-26.100000000000023</c:v>
                </c:pt>
                <c:pt idx="1258">
                  <c:v>-25.5</c:v>
                </c:pt>
                <c:pt idx="1259">
                  <c:v>-25.700000000000045</c:v>
                </c:pt>
                <c:pt idx="1260">
                  <c:v>-26</c:v>
                </c:pt>
                <c:pt idx="1261">
                  <c:v>-26</c:v>
                </c:pt>
                <c:pt idx="1262">
                  <c:v>-25.700000000000045</c:v>
                </c:pt>
                <c:pt idx="1263">
                  <c:v>-26.300000000000068</c:v>
                </c:pt>
                <c:pt idx="1264">
                  <c:v>-26.200000000000045</c:v>
                </c:pt>
                <c:pt idx="1265">
                  <c:v>-26</c:v>
                </c:pt>
                <c:pt idx="1266">
                  <c:v>-26.200000000000045</c:v>
                </c:pt>
                <c:pt idx="1267">
                  <c:v>-26.399999999999977</c:v>
                </c:pt>
                <c:pt idx="1268">
                  <c:v>-26.5</c:v>
                </c:pt>
                <c:pt idx="1269">
                  <c:v>-26.5</c:v>
                </c:pt>
                <c:pt idx="1270">
                  <c:v>-26</c:v>
                </c:pt>
                <c:pt idx="1271">
                  <c:v>-26.399999999999977</c:v>
                </c:pt>
                <c:pt idx="1272">
                  <c:v>-26.200000000000045</c:v>
                </c:pt>
                <c:pt idx="1273">
                  <c:v>-26.300000000000068</c:v>
                </c:pt>
                <c:pt idx="1274">
                  <c:v>-26.5</c:v>
                </c:pt>
                <c:pt idx="1275">
                  <c:v>-26.5</c:v>
                </c:pt>
                <c:pt idx="1276">
                  <c:v>-26.5</c:v>
                </c:pt>
                <c:pt idx="1277">
                  <c:v>-26.5</c:v>
                </c:pt>
                <c:pt idx="1278">
                  <c:v>-26.399999999999977</c:v>
                </c:pt>
                <c:pt idx="1279">
                  <c:v>-26.100000000000023</c:v>
                </c:pt>
                <c:pt idx="1280">
                  <c:v>-26.399999999999977</c:v>
                </c:pt>
                <c:pt idx="1281">
                  <c:v>-26.300000000000068</c:v>
                </c:pt>
                <c:pt idx="1282">
                  <c:v>-26.5</c:v>
                </c:pt>
                <c:pt idx="1283">
                  <c:v>-26.5</c:v>
                </c:pt>
                <c:pt idx="1284">
                  <c:v>-26.399999999999977</c:v>
                </c:pt>
                <c:pt idx="1285">
                  <c:v>-26.300000000000068</c:v>
                </c:pt>
                <c:pt idx="1286">
                  <c:v>-26.5</c:v>
                </c:pt>
                <c:pt idx="1287">
                  <c:v>-26.200000000000045</c:v>
                </c:pt>
                <c:pt idx="1288">
                  <c:v>-26.300000000000068</c:v>
                </c:pt>
                <c:pt idx="1289">
                  <c:v>-26.100000000000023</c:v>
                </c:pt>
                <c:pt idx="1290">
                  <c:v>-26.399999999999977</c:v>
                </c:pt>
                <c:pt idx="1291">
                  <c:v>-26.5</c:v>
                </c:pt>
                <c:pt idx="1292">
                  <c:v>-26.600000000000023</c:v>
                </c:pt>
                <c:pt idx="1293">
                  <c:v>-26.5</c:v>
                </c:pt>
                <c:pt idx="1294">
                  <c:v>-26.600000000000023</c:v>
                </c:pt>
                <c:pt idx="1295">
                  <c:v>-26.700000000000045</c:v>
                </c:pt>
                <c:pt idx="1296">
                  <c:v>-26.600000000000023</c:v>
                </c:pt>
                <c:pt idx="1297">
                  <c:v>-26.5</c:v>
                </c:pt>
                <c:pt idx="1298">
                  <c:v>-26.800000000000068</c:v>
                </c:pt>
                <c:pt idx="1299">
                  <c:v>-26.800000000000068</c:v>
                </c:pt>
                <c:pt idx="1300">
                  <c:v>-26.800000000000068</c:v>
                </c:pt>
                <c:pt idx="1301">
                  <c:v>-26.700000000000045</c:v>
                </c:pt>
                <c:pt idx="1302">
                  <c:v>-26.899999999999977</c:v>
                </c:pt>
                <c:pt idx="1303">
                  <c:v>-26.800000000000068</c:v>
                </c:pt>
                <c:pt idx="1304">
                  <c:v>-26.600000000000023</c:v>
                </c:pt>
                <c:pt idx="1305">
                  <c:v>-26.600000000000023</c:v>
                </c:pt>
                <c:pt idx="1306">
                  <c:v>-26.899999999999977</c:v>
                </c:pt>
                <c:pt idx="1307">
                  <c:v>-26.800000000000068</c:v>
                </c:pt>
                <c:pt idx="1308">
                  <c:v>-26.600000000000023</c:v>
                </c:pt>
                <c:pt idx="1309">
                  <c:v>-26.800000000000068</c:v>
                </c:pt>
                <c:pt idx="1310">
                  <c:v>-27</c:v>
                </c:pt>
                <c:pt idx="1311">
                  <c:v>-26.600000000000023</c:v>
                </c:pt>
                <c:pt idx="1312">
                  <c:v>-26.5</c:v>
                </c:pt>
                <c:pt idx="1313">
                  <c:v>-27</c:v>
                </c:pt>
                <c:pt idx="1314">
                  <c:v>-26.899999999999977</c:v>
                </c:pt>
                <c:pt idx="1315">
                  <c:v>-26.899999999999977</c:v>
                </c:pt>
                <c:pt idx="1316">
                  <c:v>-26.700000000000045</c:v>
                </c:pt>
                <c:pt idx="1317">
                  <c:v>-26.899999999999977</c:v>
                </c:pt>
                <c:pt idx="1318">
                  <c:v>-27</c:v>
                </c:pt>
                <c:pt idx="1319">
                  <c:v>-27</c:v>
                </c:pt>
                <c:pt idx="1320">
                  <c:v>-26.800000000000068</c:v>
                </c:pt>
                <c:pt idx="1321">
                  <c:v>-26.899999999999977</c:v>
                </c:pt>
                <c:pt idx="1322">
                  <c:v>-26.700000000000045</c:v>
                </c:pt>
                <c:pt idx="1323">
                  <c:v>-26.899999999999977</c:v>
                </c:pt>
                <c:pt idx="1324">
                  <c:v>-27.100000000000023</c:v>
                </c:pt>
                <c:pt idx="1325">
                  <c:v>-26.899999999999977</c:v>
                </c:pt>
                <c:pt idx="1326">
                  <c:v>-26.899999999999977</c:v>
                </c:pt>
                <c:pt idx="1327">
                  <c:v>-26.899999999999977</c:v>
                </c:pt>
                <c:pt idx="1328">
                  <c:v>-27.100000000000023</c:v>
                </c:pt>
                <c:pt idx="1329">
                  <c:v>-27.300000000000068</c:v>
                </c:pt>
                <c:pt idx="1330">
                  <c:v>-27.100000000000023</c:v>
                </c:pt>
                <c:pt idx="1331">
                  <c:v>-26.800000000000068</c:v>
                </c:pt>
                <c:pt idx="1332">
                  <c:v>-27.100000000000023</c:v>
                </c:pt>
                <c:pt idx="1333">
                  <c:v>-26.899999999999977</c:v>
                </c:pt>
                <c:pt idx="1334">
                  <c:v>-27.200000000000045</c:v>
                </c:pt>
                <c:pt idx="1335">
                  <c:v>-27.300000000000068</c:v>
                </c:pt>
                <c:pt idx="1336">
                  <c:v>-27.5</c:v>
                </c:pt>
                <c:pt idx="1337">
                  <c:v>-27.300000000000068</c:v>
                </c:pt>
                <c:pt idx="1338">
                  <c:v>-26.899999999999977</c:v>
                </c:pt>
                <c:pt idx="1339">
                  <c:v>-27</c:v>
                </c:pt>
                <c:pt idx="1340">
                  <c:v>-27.300000000000068</c:v>
                </c:pt>
                <c:pt idx="1341">
                  <c:v>-27.300000000000068</c:v>
                </c:pt>
                <c:pt idx="1342">
                  <c:v>-27.200000000000045</c:v>
                </c:pt>
                <c:pt idx="1343">
                  <c:v>-27.100000000000023</c:v>
                </c:pt>
                <c:pt idx="1344">
                  <c:v>-27.100000000000023</c:v>
                </c:pt>
                <c:pt idx="1345">
                  <c:v>-27.399999999999977</c:v>
                </c:pt>
                <c:pt idx="1346">
                  <c:v>-27.300000000000068</c:v>
                </c:pt>
                <c:pt idx="1347">
                  <c:v>-27.100000000000023</c:v>
                </c:pt>
                <c:pt idx="1348">
                  <c:v>-27.399999999999977</c:v>
                </c:pt>
                <c:pt idx="1349">
                  <c:v>-27.300000000000068</c:v>
                </c:pt>
                <c:pt idx="1350">
                  <c:v>-27.5</c:v>
                </c:pt>
                <c:pt idx="1351">
                  <c:v>-27.5</c:v>
                </c:pt>
                <c:pt idx="1352">
                  <c:v>-27.5</c:v>
                </c:pt>
                <c:pt idx="1353">
                  <c:v>-27.600000000000023</c:v>
                </c:pt>
                <c:pt idx="1354">
                  <c:v>-27.399999999999977</c:v>
                </c:pt>
                <c:pt idx="1355">
                  <c:v>-27.600000000000023</c:v>
                </c:pt>
                <c:pt idx="1356">
                  <c:v>-27.600000000000023</c:v>
                </c:pt>
                <c:pt idx="1357">
                  <c:v>-27.5</c:v>
                </c:pt>
                <c:pt idx="1358">
                  <c:v>-27.700000000000045</c:v>
                </c:pt>
                <c:pt idx="1359">
                  <c:v>-27.800000000000068</c:v>
                </c:pt>
                <c:pt idx="1360">
                  <c:v>-27.800000000000068</c:v>
                </c:pt>
                <c:pt idx="1361">
                  <c:v>-27.899999999999977</c:v>
                </c:pt>
                <c:pt idx="1362">
                  <c:v>-27.5</c:v>
                </c:pt>
                <c:pt idx="1363">
                  <c:v>-27.899999999999977</c:v>
                </c:pt>
                <c:pt idx="1364">
                  <c:v>-28.100000000000023</c:v>
                </c:pt>
                <c:pt idx="1365">
                  <c:v>-28</c:v>
                </c:pt>
                <c:pt idx="1366">
                  <c:v>-27.800000000000068</c:v>
                </c:pt>
                <c:pt idx="1367">
                  <c:v>-28</c:v>
                </c:pt>
                <c:pt idx="1368">
                  <c:v>-27.800000000000068</c:v>
                </c:pt>
                <c:pt idx="1369">
                  <c:v>-27.600000000000023</c:v>
                </c:pt>
                <c:pt idx="1370">
                  <c:v>-27.399999999999977</c:v>
                </c:pt>
                <c:pt idx="1371">
                  <c:v>-27.5</c:v>
                </c:pt>
                <c:pt idx="1372">
                  <c:v>-27.899999999999977</c:v>
                </c:pt>
                <c:pt idx="1373">
                  <c:v>-28</c:v>
                </c:pt>
                <c:pt idx="1374">
                  <c:v>-27.800000000000068</c:v>
                </c:pt>
                <c:pt idx="1375">
                  <c:v>-27.5</c:v>
                </c:pt>
                <c:pt idx="1376">
                  <c:v>-28</c:v>
                </c:pt>
                <c:pt idx="1377">
                  <c:v>-27.899999999999977</c:v>
                </c:pt>
                <c:pt idx="1378">
                  <c:v>-27.899999999999977</c:v>
                </c:pt>
                <c:pt idx="1379">
                  <c:v>-27.899999999999977</c:v>
                </c:pt>
                <c:pt idx="1380">
                  <c:v>-28.399999999999977</c:v>
                </c:pt>
                <c:pt idx="1381">
                  <c:v>-28.100000000000023</c:v>
                </c:pt>
                <c:pt idx="1382">
                  <c:v>-28.5</c:v>
                </c:pt>
                <c:pt idx="1383">
                  <c:v>-28.300000000000068</c:v>
                </c:pt>
                <c:pt idx="1384">
                  <c:v>-28.399999999999977</c:v>
                </c:pt>
                <c:pt idx="1385">
                  <c:v>-28.300000000000068</c:v>
                </c:pt>
                <c:pt idx="1386">
                  <c:v>-28.5</c:v>
                </c:pt>
                <c:pt idx="1387">
                  <c:v>-28.5</c:v>
                </c:pt>
                <c:pt idx="1388">
                  <c:v>-28.200000000000045</c:v>
                </c:pt>
                <c:pt idx="1389">
                  <c:v>-28.200000000000045</c:v>
                </c:pt>
                <c:pt idx="1390">
                  <c:v>-28.399999999999977</c:v>
                </c:pt>
                <c:pt idx="1391">
                  <c:v>-28.399999999999977</c:v>
                </c:pt>
                <c:pt idx="1392">
                  <c:v>-28.300000000000068</c:v>
                </c:pt>
                <c:pt idx="1393">
                  <c:v>-28</c:v>
                </c:pt>
                <c:pt idx="1394">
                  <c:v>-28.399999999999977</c:v>
                </c:pt>
                <c:pt idx="1395">
                  <c:v>-28.399999999999977</c:v>
                </c:pt>
                <c:pt idx="1396">
                  <c:v>-28.200000000000045</c:v>
                </c:pt>
                <c:pt idx="1397">
                  <c:v>-28.300000000000068</c:v>
                </c:pt>
                <c:pt idx="1398">
                  <c:v>-28.5</c:v>
                </c:pt>
                <c:pt idx="1399">
                  <c:v>-28.399999999999977</c:v>
                </c:pt>
                <c:pt idx="1400">
                  <c:v>-28.200000000000045</c:v>
                </c:pt>
                <c:pt idx="1401">
                  <c:v>-28.399999999999977</c:v>
                </c:pt>
                <c:pt idx="1402">
                  <c:v>-28.700000000000045</c:v>
                </c:pt>
                <c:pt idx="1403">
                  <c:v>-28.600000000000023</c:v>
                </c:pt>
                <c:pt idx="1404">
                  <c:v>-28.399999999999977</c:v>
                </c:pt>
                <c:pt idx="1405">
                  <c:v>-28.800000000000068</c:v>
                </c:pt>
                <c:pt idx="1406">
                  <c:v>-28.5</c:v>
                </c:pt>
                <c:pt idx="1407">
                  <c:v>-28.399999999999977</c:v>
                </c:pt>
                <c:pt idx="1408">
                  <c:v>-28.600000000000023</c:v>
                </c:pt>
                <c:pt idx="1409">
                  <c:v>-28.200000000000045</c:v>
                </c:pt>
                <c:pt idx="1410">
                  <c:v>-28.800000000000068</c:v>
                </c:pt>
                <c:pt idx="1411">
                  <c:v>-28.800000000000068</c:v>
                </c:pt>
                <c:pt idx="1412">
                  <c:v>-28.700000000000045</c:v>
                </c:pt>
                <c:pt idx="1413">
                  <c:v>-28.5</c:v>
                </c:pt>
                <c:pt idx="1414">
                  <c:v>-28.399999999999977</c:v>
                </c:pt>
                <c:pt idx="1415">
                  <c:v>-28.800000000000068</c:v>
                </c:pt>
                <c:pt idx="1416">
                  <c:v>-28.800000000000068</c:v>
                </c:pt>
                <c:pt idx="1417">
                  <c:v>-28.800000000000068</c:v>
                </c:pt>
                <c:pt idx="1418">
                  <c:v>-28.700000000000045</c:v>
                </c:pt>
                <c:pt idx="1419">
                  <c:v>-29</c:v>
                </c:pt>
                <c:pt idx="1420">
                  <c:v>-29.100000000000023</c:v>
                </c:pt>
                <c:pt idx="1421">
                  <c:v>-28.800000000000068</c:v>
                </c:pt>
                <c:pt idx="1422">
                  <c:v>-28.800000000000068</c:v>
                </c:pt>
                <c:pt idx="1423">
                  <c:v>-29.100000000000023</c:v>
                </c:pt>
                <c:pt idx="1424">
                  <c:v>-28.800000000000068</c:v>
                </c:pt>
                <c:pt idx="1425">
                  <c:v>-28.399999999999977</c:v>
                </c:pt>
                <c:pt idx="1426">
                  <c:v>-28.700000000000045</c:v>
                </c:pt>
                <c:pt idx="1427">
                  <c:v>-29.300000000000068</c:v>
                </c:pt>
                <c:pt idx="1428">
                  <c:v>-28.800000000000068</c:v>
                </c:pt>
                <c:pt idx="1429">
                  <c:v>-28.800000000000068</c:v>
                </c:pt>
                <c:pt idx="1430">
                  <c:v>-29.100000000000023</c:v>
                </c:pt>
                <c:pt idx="1431">
                  <c:v>-29.200000000000045</c:v>
                </c:pt>
                <c:pt idx="1432">
                  <c:v>-29.100000000000023</c:v>
                </c:pt>
                <c:pt idx="1433">
                  <c:v>-28.899999999999977</c:v>
                </c:pt>
                <c:pt idx="1434">
                  <c:v>-29.100000000000023</c:v>
                </c:pt>
                <c:pt idx="1435">
                  <c:v>-29.200000000000045</c:v>
                </c:pt>
                <c:pt idx="1436">
                  <c:v>-29.200000000000045</c:v>
                </c:pt>
                <c:pt idx="1437">
                  <c:v>-29</c:v>
                </c:pt>
                <c:pt idx="1438">
                  <c:v>-29.399999999999977</c:v>
                </c:pt>
                <c:pt idx="1439">
                  <c:v>-29.100000000000023</c:v>
                </c:pt>
                <c:pt idx="1440">
                  <c:v>-29.100000000000023</c:v>
                </c:pt>
                <c:pt idx="1441">
                  <c:v>-29.399999999999977</c:v>
                </c:pt>
                <c:pt idx="1442">
                  <c:v>-29.200000000000045</c:v>
                </c:pt>
                <c:pt idx="1443">
                  <c:v>-28.899999999999977</c:v>
                </c:pt>
                <c:pt idx="1444">
                  <c:v>-28.700000000000045</c:v>
                </c:pt>
                <c:pt idx="1445">
                  <c:v>-28.600000000000023</c:v>
                </c:pt>
                <c:pt idx="1446">
                  <c:v>-29.100000000000023</c:v>
                </c:pt>
                <c:pt idx="1447">
                  <c:v>-29.300000000000068</c:v>
                </c:pt>
                <c:pt idx="1448">
                  <c:v>-29</c:v>
                </c:pt>
                <c:pt idx="1449">
                  <c:v>-29.100000000000023</c:v>
                </c:pt>
                <c:pt idx="1450">
                  <c:v>-29.300000000000068</c:v>
                </c:pt>
                <c:pt idx="1451">
                  <c:v>-29.100000000000023</c:v>
                </c:pt>
                <c:pt idx="1452">
                  <c:v>-29.399999999999977</c:v>
                </c:pt>
                <c:pt idx="1453">
                  <c:v>-29.200000000000045</c:v>
                </c:pt>
                <c:pt idx="1454">
                  <c:v>-29.600000000000023</c:v>
                </c:pt>
                <c:pt idx="1455">
                  <c:v>-29.300000000000068</c:v>
                </c:pt>
                <c:pt idx="1456">
                  <c:v>-29.200000000000045</c:v>
                </c:pt>
                <c:pt idx="1457">
                  <c:v>-29.300000000000068</c:v>
                </c:pt>
                <c:pt idx="1458">
                  <c:v>-29.399999999999977</c:v>
                </c:pt>
                <c:pt idx="1459">
                  <c:v>-29.200000000000045</c:v>
                </c:pt>
                <c:pt idx="1460">
                  <c:v>-29.200000000000045</c:v>
                </c:pt>
                <c:pt idx="1461">
                  <c:v>-29.300000000000068</c:v>
                </c:pt>
                <c:pt idx="1462">
                  <c:v>-29.399999999999977</c:v>
                </c:pt>
                <c:pt idx="1463">
                  <c:v>-29.700000000000045</c:v>
                </c:pt>
                <c:pt idx="1464">
                  <c:v>-29.300000000000068</c:v>
                </c:pt>
                <c:pt idx="1465">
                  <c:v>-29.200000000000045</c:v>
                </c:pt>
                <c:pt idx="1466">
                  <c:v>-29.200000000000045</c:v>
                </c:pt>
                <c:pt idx="1467">
                  <c:v>-29.200000000000045</c:v>
                </c:pt>
                <c:pt idx="1468">
                  <c:v>-29.399999999999977</c:v>
                </c:pt>
                <c:pt idx="1469">
                  <c:v>-29</c:v>
                </c:pt>
                <c:pt idx="1470">
                  <c:v>-29.100000000000023</c:v>
                </c:pt>
                <c:pt idx="1471">
                  <c:v>-28.800000000000068</c:v>
                </c:pt>
                <c:pt idx="1472">
                  <c:v>-29.200000000000045</c:v>
                </c:pt>
                <c:pt idx="1473">
                  <c:v>-29.100000000000023</c:v>
                </c:pt>
                <c:pt idx="1474">
                  <c:v>-29.100000000000023</c:v>
                </c:pt>
                <c:pt idx="1475">
                  <c:v>-28.899999999999977</c:v>
                </c:pt>
                <c:pt idx="1476">
                  <c:v>-29.200000000000045</c:v>
                </c:pt>
                <c:pt idx="1477">
                  <c:v>-29.5</c:v>
                </c:pt>
                <c:pt idx="1478">
                  <c:v>-29.5</c:v>
                </c:pt>
                <c:pt idx="1479">
                  <c:v>-29.399999999999977</c:v>
                </c:pt>
                <c:pt idx="1480">
                  <c:v>-29.600000000000023</c:v>
                </c:pt>
                <c:pt idx="1481">
                  <c:v>-29.5</c:v>
                </c:pt>
                <c:pt idx="1482">
                  <c:v>-29.300000000000068</c:v>
                </c:pt>
                <c:pt idx="1483">
                  <c:v>-29.200000000000045</c:v>
                </c:pt>
                <c:pt idx="1484">
                  <c:v>-29.399999999999977</c:v>
                </c:pt>
                <c:pt idx="1485">
                  <c:v>-29.700000000000045</c:v>
                </c:pt>
                <c:pt idx="1486">
                  <c:v>-29.5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D5-4A2A-8D7C-DBFFECACF9F8}"/>
            </c:ext>
          </c:extLst>
        </c:ser>
        <c:ser>
          <c:idx val="1"/>
          <c:order val="1"/>
          <c:marker>
            <c:symbol val="none"/>
          </c:marker>
          <c:xVal>
            <c:numRef>
              <c:f>'Shear '!$G$2:$G$1488</c:f>
              <c:numCache>
                <c:formatCode>0.00</c:formatCode>
                <c:ptCount val="1487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</c:numCache>
            </c:numRef>
          </c:xVal>
          <c:yVal>
            <c:numRef>
              <c:f>'Shear '!$T$2:$T$1488</c:f>
              <c:numCache>
                <c:formatCode>General</c:formatCode>
                <c:ptCount val="148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12</c:v>
                </c:pt>
                <c:pt idx="42">
                  <c:v>11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11</c:v>
                </c:pt>
                <c:pt idx="47">
                  <c:v>11</c:v>
                </c:pt>
                <c:pt idx="48">
                  <c:v>12</c:v>
                </c:pt>
                <c:pt idx="49">
                  <c:v>11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12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12</c:v>
                </c:pt>
                <c:pt idx="74">
                  <c:v>13</c:v>
                </c:pt>
                <c:pt idx="75">
                  <c:v>13</c:v>
                </c:pt>
                <c:pt idx="76">
                  <c:v>13</c:v>
                </c:pt>
                <c:pt idx="77">
                  <c:v>13</c:v>
                </c:pt>
                <c:pt idx="78">
                  <c:v>13</c:v>
                </c:pt>
                <c:pt idx="79">
                  <c:v>13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14</c:v>
                </c:pt>
                <c:pt idx="84">
                  <c:v>14</c:v>
                </c:pt>
                <c:pt idx="85">
                  <c:v>14</c:v>
                </c:pt>
                <c:pt idx="86">
                  <c:v>14</c:v>
                </c:pt>
                <c:pt idx="87">
                  <c:v>14</c:v>
                </c:pt>
                <c:pt idx="88">
                  <c:v>14</c:v>
                </c:pt>
                <c:pt idx="89">
                  <c:v>14</c:v>
                </c:pt>
                <c:pt idx="90">
                  <c:v>14</c:v>
                </c:pt>
                <c:pt idx="91">
                  <c:v>14</c:v>
                </c:pt>
                <c:pt idx="92">
                  <c:v>14</c:v>
                </c:pt>
                <c:pt idx="93">
                  <c:v>14</c:v>
                </c:pt>
                <c:pt idx="94">
                  <c:v>14</c:v>
                </c:pt>
                <c:pt idx="95">
                  <c:v>14</c:v>
                </c:pt>
                <c:pt idx="96">
                  <c:v>14</c:v>
                </c:pt>
                <c:pt idx="97">
                  <c:v>14</c:v>
                </c:pt>
                <c:pt idx="98">
                  <c:v>14</c:v>
                </c:pt>
                <c:pt idx="99">
                  <c:v>14</c:v>
                </c:pt>
                <c:pt idx="100">
                  <c:v>14</c:v>
                </c:pt>
                <c:pt idx="101">
                  <c:v>14</c:v>
                </c:pt>
                <c:pt idx="102">
                  <c:v>14</c:v>
                </c:pt>
                <c:pt idx="103">
                  <c:v>14</c:v>
                </c:pt>
                <c:pt idx="104">
                  <c:v>14</c:v>
                </c:pt>
                <c:pt idx="105">
                  <c:v>14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14</c:v>
                </c:pt>
                <c:pt idx="110">
                  <c:v>14</c:v>
                </c:pt>
                <c:pt idx="111">
                  <c:v>14</c:v>
                </c:pt>
                <c:pt idx="112">
                  <c:v>13</c:v>
                </c:pt>
                <c:pt idx="113">
                  <c:v>14</c:v>
                </c:pt>
                <c:pt idx="114">
                  <c:v>13</c:v>
                </c:pt>
                <c:pt idx="115">
                  <c:v>13</c:v>
                </c:pt>
                <c:pt idx="116">
                  <c:v>13</c:v>
                </c:pt>
                <c:pt idx="117">
                  <c:v>13</c:v>
                </c:pt>
                <c:pt idx="118">
                  <c:v>13</c:v>
                </c:pt>
                <c:pt idx="119">
                  <c:v>13</c:v>
                </c:pt>
                <c:pt idx="120">
                  <c:v>13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12</c:v>
                </c:pt>
                <c:pt idx="129">
                  <c:v>12</c:v>
                </c:pt>
                <c:pt idx="130">
                  <c:v>12</c:v>
                </c:pt>
                <c:pt idx="131">
                  <c:v>12</c:v>
                </c:pt>
                <c:pt idx="132">
                  <c:v>12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11</c:v>
                </c:pt>
                <c:pt idx="138">
                  <c:v>11</c:v>
                </c:pt>
                <c:pt idx="139">
                  <c:v>11</c:v>
                </c:pt>
                <c:pt idx="140">
                  <c:v>11</c:v>
                </c:pt>
                <c:pt idx="141">
                  <c:v>11</c:v>
                </c:pt>
                <c:pt idx="142">
                  <c:v>11</c:v>
                </c:pt>
                <c:pt idx="143">
                  <c:v>11</c:v>
                </c:pt>
                <c:pt idx="144">
                  <c:v>11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1</c:v>
                </c:pt>
                <c:pt idx="217">
                  <c:v>2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-1</c:v>
                </c:pt>
                <c:pt idx="237">
                  <c:v>0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-2</c:v>
                </c:pt>
                <c:pt idx="246">
                  <c:v>-2</c:v>
                </c:pt>
                <c:pt idx="247">
                  <c:v>-1</c:v>
                </c:pt>
                <c:pt idx="248">
                  <c:v>-2</c:v>
                </c:pt>
                <c:pt idx="249">
                  <c:v>-2</c:v>
                </c:pt>
                <c:pt idx="250">
                  <c:v>-2</c:v>
                </c:pt>
                <c:pt idx="251">
                  <c:v>-2</c:v>
                </c:pt>
                <c:pt idx="252">
                  <c:v>-2</c:v>
                </c:pt>
                <c:pt idx="253">
                  <c:v>-2</c:v>
                </c:pt>
                <c:pt idx="254">
                  <c:v>-2</c:v>
                </c:pt>
                <c:pt idx="255">
                  <c:v>-2</c:v>
                </c:pt>
                <c:pt idx="256">
                  <c:v>-3</c:v>
                </c:pt>
                <c:pt idx="257">
                  <c:v>-3</c:v>
                </c:pt>
                <c:pt idx="258">
                  <c:v>-3</c:v>
                </c:pt>
                <c:pt idx="259">
                  <c:v>-3</c:v>
                </c:pt>
                <c:pt idx="260">
                  <c:v>-3</c:v>
                </c:pt>
                <c:pt idx="261">
                  <c:v>-3</c:v>
                </c:pt>
                <c:pt idx="262">
                  <c:v>-3</c:v>
                </c:pt>
                <c:pt idx="263">
                  <c:v>-3</c:v>
                </c:pt>
                <c:pt idx="264">
                  <c:v>-3</c:v>
                </c:pt>
                <c:pt idx="265">
                  <c:v>-3</c:v>
                </c:pt>
                <c:pt idx="266">
                  <c:v>-3</c:v>
                </c:pt>
                <c:pt idx="267">
                  <c:v>-3</c:v>
                </c:pt>
                <c:pt idx="268">
                  <c:v>-3</c:v>
                </c:pt>
                <c:pt idx="269">
                  <c:v>-4</c:v>
                </c:pt>
                <c:pt idx="270">
                  <c:v>-3</c:v>
                </c:pt>
                <c:pt idx="271">
                  <c:v>-3</c:v>
                </c:pt>
                <c:pt idx="272">
                  <c:v>-4</c:v>
                </c:pt>
                <c:pt idx="273">
                  <c:v>-3</c:v>
                </c:pt>
                <c:pt idx="274">
                  <c:v>-3</c:v>
                </c:pt>
                <c:pt idx="275">
                  <c:v>-4</c:v>
                </c:pt>
                <c:pt idx="276">
                  <c:v>-4</c:v>
                </c:pt>
                <c:pt idx="277">
                  <c:v>-4</c:v>
                </c:pt>
                <c:pt idx="278">
                  <c:v>-4</c:v>
                </c:pt>
                <c:pt idx="279">
                  <c:v>-4</c:v>
                </c:pt>
                <c:pt idx="280">
                  <c:v>-4</c:v>
                </c:pt>
                <c:pt idx="281">
                  <c:v>-4</c:v>
                </c:pt>
                <c:pt idx="282">
                  <c:v>-4</c:v>
                </c:pt>
                <c:pt idx="283">
                  <c:v>-4</c:v>
                </c:pt>
                <c:pt idx="284">
                  <c:v>-4</c:v>
                </c:pt>
                <c:pt idx="285">
                  <c:v>-4</c:v>
                </c:pt>
                <c:pt idx="286">
                  <c:v>-5</c:v>
                </c:pt>
                <c:pt idx="287">
                  <c:v>-4</c:v>
                </c:pt>
                <c:pt idx="288">
                  <c:v>-4</c:v>
                </c:pt>
                <c:pt idx="289">
                  <c:v>-4</c:v>
                </c:pt>
                <c:pt idx="290">
                  <c:v>-5</c:v>
                </c:pt>
                <c:pt idx="291">
                  <c:v>-5</c:v>
                </c:pt>
                <c:pt idx="292">
                  <c:v>-5</c:v>
                </c:pt>
                <c:pt idx="293">
                  <c:v>-5</c:v>
                </c:pt>
                <c:pt idx="294">
                  <c:v>-5</c:v>
                </c:pt>
                <c:pt idx="295">
                  <c:v>-5</c:v>
                </c:pt>
                <c:pt idx="296">
                  <c:v>-5</c:v>
                </c:pt>
                <c:pt idx="297">
                  <c:v>-5</c:v>
                </c:pt>
                <c:pt idx="298">
                  <c:v>-5</c:v>
                </c:pt>
                <c:pt idx="299">
                  <c:v>-5</c:v>
                </c:pt>
                <c:pt idx="300">
                  <c:v>-5</c:v>
                </c:pt>
                <c:pt idx="301">
                  <c:v>-5</c:v>
                </c:pt>
                <c:pt idx="302">
                  <c:v>-5</c:v>
                </c:pt>
                <c:pt idx="303">
                  <c:v>-5</c:v>
                </c:pt>
                <c:pt idx="304">
                  <c:v>-6</c:v>
                </c:pt>
                <c:pt idx="305">
                  <c:v>-5</c:v>
                </c:pt>
                <c:pt idx="306">
                  <c:v>-6</c:v>
                </c:pt>
                <c:pt idx="307">
                  <c:v>-6</c:v>
                </c:pt>
                <c:pt idx="308">
                  <c:v>-6</c:v>
                </c:pt>
                <c:pt idx="309">
                  <c:v>-6</c:v>
                </c:pt>
                <c:pt idx="310">
                  <c:v>-6</c:v>
                </c:pt>
                <c:pt idx="311">
                  <c:v>-6</c:v>
                </c:pt>
                <c:pt idx="312">
                  <c:v>-6</c:v>
                </c:pt>
                <c:pt idx="313">
                  <c:v>-6</c:v>
                </c:pt>
                <c:pt idx="314">
                  <c:v>-6</c:v>
                </c:pt>
                <c:pt idx="315">
                  <c:v>-6</c:v>
                </c:pt>
                <c:pt idx="316">
                  <c:v>-6</c:v>
                </c:pt>
                <c:pt idx="317">
                  <c:v>-6</c:v>
                </c:pt>
                <c:pt idx="318">
                  <c:v>-6</c:v>
                </c:pt>
                <c:pt idx="319">
                  <c:v>-6</c:v>
                </c:pt>
                <c:pt idx="320">
                  <c:v>-6</c:v>
                </c:pt>
                <c:pt idx="321">
                  <c:v>-7</c:v>
                </c:pt>
                <c:pt idx="322">
                  <c:v>-7</c:v>
                </c:pt>
                <c:pt idx="323">
                  <c:v>-7</c:v>
                </c:pt>
                <c:pt idx="324">
                  <c:v>-7</c:v>
                </c:pt>
                <c:pt idx="325">
                  <c:v>-7</c:v>
                </c:pt>
                <c:pt idx="326">
                  <c:v>-7</c:v>
                </c:pt>
                <c:pt idx="327">
                  <c:v>-7</c:v>
                </c:pt>
                <c:pt idx="328">
                  <c:v>-7</c:v>
                </c:pt>
                <c:pt idx="329">
                  <c:v>-7</c:v>
                </c:pt>
                <c:pt idx="330">
                  <c:v>-7</c:v>
                </c:pt>
                <c:pt idx="331">
                  <c:v>-7</c:v>
                </c:pt>
                <c:pt idx="332">
                  <c:v>-7</c:v>
                </c:pt>
                <c:pt idx="333">
                  <c:v>-7</c:v>
                </c:pt>
                <c:pt idx="334">
                  <c:v>-7</c:v>
                </c:pt>
                <c:pt idx="335">
                  <c:v>-7</c:v>
                </c:pt>
                <c:pt idx="336">
                  <c:v>-7</c:v>
                </c:pt>
                <c:pt idx="337">
                  <c:v>-7</c:v>
                </c:pt>
                <c:pt idx="338">
                  <c:v>-7</c:v>
                </c:pt>
                <c:pt idx="339">
                  <c:v>-7</c:v>
                </c:pt>
                <c:pt idx="340">
                  <c:v>-7</c:v>
                </c:pt>
                <c:pt idx="341">
                  <c:v>-7</c:v>
                </c:pt>
                <c:pt idx="342">
                  <c:v>-7</c:v>
                </c:pt>
                <c:pt idx="343">
                  <c:v>-7</c:v>
                </c:pt>
                <c:pt idx="344">
                  <c:v>-8</c:v>
                </c:pt>
                <c:pt idx="345">
                  <c:v>-8</c:v>
                </c:pt>
                <c:pt idx="346">
                  <c:v>-8</c:v>
                </c:pt>
                <c:pt idx="347">
                  <c:v>-8</c:v>
                </c:pt>
                <c:pt idx="348">
                  <c:v>-8</c:v>
                </c:pt>
                <c:pt idx="349">
                  <c:v>-8</c:v>
                </c:pt>
                <c:pt idx="350">
                  <c:v>-8</c:v>
                </c:pt>
                <c:pt idx="351">
                  <c:v>-8</c:v>
                </c:pt>
                <c:pt idx="352">
                  <c:v>-8</c:v>
                </c:pt>
                <c:pt idx="353">
                  <c:v>-8</c:v>
                </c:pt>
                <c:pt idx="354">
                  <c:v>-8</c:v>
                </c:pt>
                <c:pt idx="355">
                  <c:v>-8</c:v>
                </c:pt>
                <c:pt idx="356">
                  <c:v>-8</c:v>
                </c:pt>
                <c:pt idx="357">
                  <c:v>-8</c:v>
                </c:pt>
                <c:pt idx="358">
                  <c:v>-8</c:v>
                </c:pt>
                <c:pt idx="359">
                  <c:v>-8</c:v>
                </c:pt>
                <c:pt idx="360">
                  <c:v>-8</c:v>
                </c:pt>
                <c:pt idx="361">
                  <c:v>-8</c:v>
                </c:pt>
                <c:pt idx="362">
                  <c:v>-8</c:v>
                </c:pt>
                <c:pt idx="363">
                  <c:v>-8</c:v>
                </c:pt>
                <c:pt idx="364">
                  <c:v>-8</c:v>
                </c:pt>
                <c:pt idx="365">
                  <c:v>-8</c:v>
                </c:pt>
                <c:pt idx="366">
                  <c:v>-8</c:v>
                </c:pt>
                <c:pt idx="367">
                  <c:v>-8</c:v>
                </c:pt>
                <c:pt idx="368">
                  <c:v>-8</c:v>
                </c:pt>
                <c:pt idx="369">
                  <c:v>-8</c:v>
                </c:pt>
                <c:pt idx="370">
                  <c:v>-8</c:v>
                </c:pt>
                <c:pt idx="371">
                  <c:v>-8</c:v>
                </c:pt>
                <c:pt idx="372">
                  <c:v>-9</c:v>
                </c:pt>
                <c:pt idx="373">
                  <c:v>-8</c:v>
                </c:pt>
                <c:pt idx="374">
                  <c:v>-8</c:v>
                </c:pt>
                <c:pt idx="375">
                  <c:v>-8</c:v>
                </c:pt>
                <c:pt idx="376">
                  <c:v>-9</c:v>
                </c:pt>
                <c:pt idx="377">
                  <c:v>-9</c:v>
                </c:pt>
                <c:pt idx="378">
                  <c:v>-9</c:v>
                </c:pt>
                <c:pt idx="379">
                  <c:v>-9</c:v>
                </c:pt>
                <c:pt idx="380">
                  <c:v>-9</c:v>
                </c:pt>
                <c:pt idx="381">
                  <c:v>-9</c:v>
                </c:pt>
                <c:pt idx="382">
                  <c:v>-9</c:v>
                </c:pt>
                <c:pt idx="383">
                  <c:v>-9</c:v>
                </c:pt>
                <c:pt idx="384">
                  <c:v>-9</c:v>
                </c:pt>
                <c:pt idx="385">
                  <c:v>-9</c:v>
                </c:pt>
                <c:pt idx="386">
                  <c:v>-9</c:v>
                </c:pt>
                <c:pt idx="387">
                  <c:v>-9</c:v>
                </c:pt>
                <c:pt idx="388">
                  <c:v>-9</c:v>
                </c:pt>
                <c:pt idx="389">
                  <c:v>-9</c:v>
                </c:pt>
                <c:pt idx="390">
                  <c:v>-9</c:v>
                </c:pt>
                <c:pt idx="391">
                  <c:v>-9</c:v>
                </c:pt>
                <c:pt idx="392">
                  <c:v>-9</c:v>
                </c:pt>
                <c:pt idx="393">
                  <c:v>-9</c:v>
                </c:pt>
                <c:pt idx="394">
                  <c:v>-9</c:v>
                </c:pt>
                <c:pt idx="395">
                  <c:v>-9</c:v>
                </c:pt>
                <c:pt idx="396">
                  <c:v>-9</c:v>
                </c:pt>
                <c:pt idx="397">
                  <c:v>-9</c:v>
                </c:pt>
                <c:pt idx="398">
                  <c:v>-9</c:v>
                </c:pt>
                <c:pt idx="399">
                  <c:v>-9</c:v>
                </c:pt>
                <c:pt idx="400">
                  <c:v>-10</c:v>
                </c:pt>
                <c:pt idx="401">
                  <c:v>-9</c:v>
                </c:pt>
                <c:pt idx="402">
                  <c:v>-9</c:v>
                </c:pt>
                <c:pt idx="403">
                  <c:v>-10</c:v>
                </c:pt>
                <c:pt idx="404">
                  <c:v>-10</c:v>
                </c:pt>
                <c:pt idx="405">
                  <c:v>-9</c:v>
                </c:pt>
                <c:pt idx="406">
                  <c:v>-9</c:v>
                </c:pt>
                <c:pt idx="407">
                  <c:v>-10</c:v>
                </c:pt>
                <c:pt idx="408">
                  <c:v>-9</c:v>
                </c:pt>
                <c:pt idx="409">
                  <c:v>-9</c:v>
                </c:pt>
                <c:pt idx="410">
                  <c:v>-10</c:v>
                </c:pt>
                <c:pt idx="411">
                  <c:v>-10</c:v>
                </c:pt>
                <c:pt idx="412">
                  <c:v>-10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-11</c:v>
                </c:pt>
                <c:pt idx="432">
                  <c:v>-11</c:v>
                </c:pt>
                <c:pt idx="433">
                  <c:v>-11</c:v>
                </c:pt>
                <c:pt idx="434">
                  <c:v>-11</c:v>
                </c:pt>
                <c:pt idx="435">
                  <c:v>-11</c:v>
                </c:pt>
                <c:pt idx="436">
                  <c:v>-11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-11</c:v>
                </c:pt>
                <c:pt idx="444">
                  <c:v>-11</c:v>
                </c:pt>
                <c:pt idx="445">
                  <c:v>-10</c:v>
                </c:pt>
                <c:pt idx="446">
                  <c:v>-11</c:v>
                </c:pt>
                <c:pt idx="447">
                  <c:v>-11</c:v>
                </c:pt>
                <c:pt idx="448">
                  <c:v>-11</c:v>
                </c:pt>
                <c:pt idx="449">
                  <c:v>-11</c:v>
                </c:pt>
                <c:pt idx="450">
                  <c:v>-11</c:v>
                </c:pt>
                <c:pt idx="451">
                  <c:v>-11</c:v>
                </c:pt>
                <c:pt idx="452">
                  <c:v>-11</c:v>
                </c:pt>
                <c:pt idx="453">
                  <c:v>-11</c:v>
                </c:pt>
                <c:pt idx="454">
                  <c:v>-11</c:v>
                </c:pt>
                <c:pt idx="455">
                  <c:v>-11</c:v>
                </c:pt>
                <c:pt idx="456">
                  <c:v>-11</c:v>
                </c:pt>
                <c:pt idx="457">
                  <c:v>-11</c:v>
                </c:pt>
                <c:pt idx="458">
                  <c:v>-11</c:v>
                </c:pt>
                <c:pt idx="459">
                  <c:v>-11</c:v>
                </c:pt>
                <c:pt idx="460">
                  <c:v>-11</c:v>
                </c:pt>
                <c:pt idx="461">
                  <c:v>-11</c:v>
                </c:pt>
                <c:pt idx="462">
                  <c:v>-11</c:v>
                </c:pt>
                <c:pt idx="463">
                  <c:v>-11</c:v>
                </c:pt>
                <c:pt idx="464">
                  <c:v>-11</c:v>
                </c:pt>
                <c:pt idx="465">
                  <c:v>-11</c:v>
                </c:pt>
                <c:pt idx="466">
                  <c:v>-11</c:v>
                </c:pt>
                <c:pt idx="467">
                  <c:v>-11</c:v>
                </c:pt>
                <c:pt idx="468">
                  <c:v>-11</c:v>
                </c:pt>
                <c:pt idx="469">
                  <c:v>-11</c:v>
                </c:pt>
                <c:pt idx="470">
                  <c:v>-11</c:v>
                </c:pt>
                <c:pt idx="471">
                  <c:v>-11</c:v>
                </c:pt>
                <c:pt idx="472">
                  <c:v>-11</c:v>
                </c:pt>
                <c:pt idx="473">
                  <c:v>-11</c:v>
                </c:pt>
                <c:pt idx="474">
                  <c:v>-11</c:v>
                </c:pt>
                <c:pt idx="475">
                  <c:v>-11</c:v>
                </c:pt>
                <c:pt idx="476">
                  <c:v>-11</c:v>
                </c:pt>
                <c:pt idx="477">
                  <c:v>-12</c:v>
                </c:pt>
                <c:pt idx="478">
                  <c:v>-11</c:v>
                </c:pt>
                <c:pt idx="479">
                  <c:v>-12</c:v>
                </c:pt>
                <c:pt idx="480">
                  <c:v>-12</c:v>
                </c:pt>
                <c:pt idx="481">
                  <c:v>-12</c:v>
                </c:pt>
                <c:pt idx="482">
                  <c:v>-11</c:v>
                </c:pt>
                <c:pt idx="483">
                  <c:v>-12</c:v>
                </c:pt>
                <c:pt idx="484">
                  <c:v>-12</c:v>
                </c:pt>
                <c:pt idx="485">
                  <c:v>-12</c:v>
                </c:pt>
                <c:pt idx="486">
                  <c:v>-12</c:v>
                </c:pt>
                <c:pt idx="487">
                  <c:v>-12</c:v>
                </c:pt>
                <c:pt idx="488">
                  <c:v>-12</c:v>
                </c:pt>
                <c:pt idx="489">
                  <c:v>-12</c:v>
                </c:pt>
                <c:pt idx="490">
                  <c:v>-12</c:v>
                </c:pt>
                <c:pt idx="491">
                  <c:v>-12</c:v>
                </c:pt>
                <c:pt idx="492">
                  <c:v>-12</c:v>
                </c:pt>
                <c:pt idx="493">
                  <c:v>-12</c:v>
                </c:pt>
                <c:pt idx="494">
                  <c:v>-12</c:v>
                </c:pt>
                <c:pt idx="495">
                  <c:v>-12</c:v>
                </c:pt>
                <c:pt idx="496">
                  <c:v>-12</c:v>
                </c:pt>
                <c:pt idx="497">
                  <c:v>-12</c:v>
                </c:pt>
                <c:pt idx="498">
                  <c:v>-12</c:v>
                </c:pt>
                <c:pt idx="499">
                  <c:v>-12</c:v>
                </c:pt>
                <c:pt idx="500">
                  <c:v>-12</c:v>
                </c:pt>
                <c:pt idx="501">
                  <c:v>-12</c:v>
                </c:pt>
                <c:pt idx="502">
                  <c:v>-12</c:v>
                </c:pt>
                <c:pt idx="503">
                  <c:v>-12</c:v>
                </c:pt>
                <c:pt idx="504">
                  <c:v>-12</c:v>
                </c:pt>
                <c:pt idx="505">
                  <c:v>-12</c:v>
                </c:pt>
                <c:pt idx="506">
                  <c:v>-12</c:v>
                </c:pt>
                <c:pt idx="507">
                  <c:v>-12</c:v>
                </c:pt>
                <c:pt idx="508">
                  <c:v>-12</c:v>
                </c:pt>
                <c:pt idx="509">
                  <c:v>-12</c:v>
                </c:pt>
                <c:pt idx="510">
                  <c:v>-12</c:v>
                </c:pt>
                <c:pt idx="511">
                  <c:v>-12</c:v>
                </c:pt>
                <c:pt idx="512">
                  <c:v>-12</c:v>
                </c:pt>
                <c:pt idx="513">
                  <c:v>-12</c:v>
                </c:pt>
                <c:pt idx="514">
                  <c:v>-12</c:v>
                </c:pt>
                <c:pt idx="515">
                  <c:v>-12</c:v>
                </c:pt>
                <c:pt idx="516">
                  <c:v>-12</c:v>
                </c:pt>
                <c:pt idx="517">
                  <c:v>-13</c:v>
                </c:pt>
                <c:pt idx="518">
                  <c:v>-12</c:v>
                </c:pt>
                <c:pt idx="519">
                  <c:v>-12</c:v>
                </c:pt>
                <c:pt idx="520">
                  <c:v>-12</c:v>
                </c:pt>
                <c:pt idx="521">
                  <c:v>-12</c:v>
                </c:pt>
                <c:pt idx="522">
                  <c:v>-13</c:v>
                </c:pt>
                <c:pt idx="523">
                  <c:v>-12</c:v>
                </c:pt>
                <c:pt idx="524">
                  <c:v>-13</c:v>
                </c:pt>
                <c:pt idx="525">
                  <c:v>-13</c:v>
                </c:pt>
                <c:pt idx="526">
                  <c:v>-13</c:v>
                </c:pt>
                <c:pt idx="527">
                  <c:v>-13</c:v>
                </c:pt>
                <c:pt idx="528">
                  <c:v>-13</c:v>
                </c:pt>
                <c:pt idx="529">
                  <c:v>-13</c:v>
                </c:pt>
                <c:pt idx="530">
                  <c:v>-13</c:v>
                </c:pt>
                <c:pt idx="531">
                  <c:v>-13</c:v>
                </c:pt>
                <c:pt idx="532">
                  <c:v>-13</c:v>
                </c:pt>
                <c:pt idx="533">
                  <c:v>-13</c:v>
                </c:pt>
                <c:pt idx="534">
                  <c:v>-13</c:v>
                </c:pt>
                <c:pt idx="535">
                  <c:v>-13</c:v>
                </c:pt>
                <c:pt idx="536">
                  <c:v>-13</c:v>
                </c:pt>
                <c:pt idx="537">
                  <c:v>-13</c:v>
                </c:pt>
                <c:pt idx="538">
                  <c:v>-13</c:v>
                </c:pt>
                <c:pt idx="539">
                  <c:v>-13</c:v>
                </c:pt>
                <c:pt idx="540">
                  <c:v>-13</c:v>
                </c:pt>
                <c:pt idx="541">
                  <c:v>-13</c:v>
                </c:pt>
                <c:pt idx="542">
                  <c:v>-13</c:v>
                </c:pt>
                <c:pt idx="543">
                  <c:v>-13</c:v>
                </c:pt>
                <c:pt idx="544">
                  <c:v>-13</c:v>
                </c:pt>
                <c:pt idx="545">
                  <c:v>-14</c:v>
                </c:pt>
                <c:pt idx="546">
                  <c:v>-13</c:v>
                </c:pt>
                <c:pt idx="547">
                  <c:v>-14</c:v>
                </c:pt>
                <c:pt idx="548">
                  <c:v>-14</c:v>
                </c:pt>
                <c:pt idx="549">
                  <c:v>-14</c:v>
                </c:pt>
                <c:pt idx="550">
                  <c:v>-14</c:v>
                </c:pt>
                <c:pt idx="551">
                  <c:v>-14</c:v>
                </c:pt>
                <c:pt idx="552">
                  <c:v>-14</c:v>
                </c:pt>
                <c:pt idx="553">
                  <c:v>-13</c:v>
                </c:pt>
                <c:pt idx="554">
                  <c:v>-13</c:v>
                </c:pt>
                <c:pt idx="555">
                  <c:v>-14</c:v>
                </c:pt>
                <c:pt idx="556">
                  <c:v>-13</c:v>
                </c:pt>
                <c:pt idx="557">
                  <c:v>-14</c:v>
                </c:pt>
                <c:pt idx="558">
                  <c:v>-13</c:v>
                </c:pt>
                <c:pt idx="559">
                  <c:v>-14</c:v>
                </c:pt>
                <c:pt idx="560">
                  <c:v>-14</c:v>
                </c:pt>
                <c:pt idx="561">
                  <c:v>-14</c:v>
                </c:pt>
                <c:pt idx="562">
                  <c:v>-13</c:v>
                </c:pt>
                <c:pt idx="563">
                  <c:v>-14</c:v>
                </c:pt>
                <c:pt idx="564">
                  <c:v>-14</c:v>
                </c:pt>
                <c:pt idx="565">
                  <c:v>-14</c:v>
                </c:pt>
                <c:pt idx="566">
                  <c:v>-14</c:v>
                </c:pt>
                <c:pt idx="567">
                  <c:v>-14</c:v>
                </c:pt>
                <c:pt idx="568">
                  <c:v>-14</c:v>
                </c:pt>
                <c:pt idx="569">
                  <c:v>-14</c:v>
                </c:pt>
                <c:pt idx="570">
                  <c:v>-14</c:v>
                </c:pt>
                <c:pt idx="571">
                  <c:v>-14</c:v>
                </c:pt>
                <c:pt idx="572">
                  <c:v>-14</c:v>
                </c:pt>
                <c:pt idx="573">
                  <c:v>-14</c:v>
                </c:pt>
                <c:pt idx="574">
                  <c:v>-14</c:v>
                </c:pt>
                <c:pt idx="575">
                  <c:v>-14</c:v>
                </c:pt>
                <c:pt idx="576">
                  <c:v>-14</c:v>
                </c:pt>
                <c:pt idx="577">
                  <c:v>-14</c:v>
                </c:pt>
                <c:pt idx="578">
                  <c:v>-14</c:v>
                </c:pt>
                <c:pt idx="579">
                  <c:v>-14</c:v>
                </c:pt>
                <c:pt idx="580">
                  <c:v>-14</c:v>
                </c:pt>
                <c:pt idx="581">
                  <c:v>-14</c:v>
                </c:pt>
                <c:pt idx="582">
                  <c:v>-14</c:v>
                </c:pt>
                <c:pt idx="583">
                  <c:v>-14</c:v>
                </c:pt>
                <c:pt idx="584">
                  <c:v>-14</c:v>
                </c:pt>
                <c:pt idx="585">
                  <c:v>-14</c:v>
                </c:pt>
                <c:pt idx="586">
                  <c:v>-14</c:v>
                </c:pt>
                <c:pt idx="587">
                  <c:v>-14</c:v>
                </c:pt>
                <c:pt idx="588">
                  <c:v>-14</c:v>
                </c:pt>
                <c:pt idx="589">
                  <c:v>-14</c:v>
                </c:pt>
                <c:pt idx="590">
                  <c:v>-14</c:v>
                </c:pt>
                <c:pt idx="591">
                  <c:v>-14</c:v>
                </c:pt>
                <c:pt idx="592">
                  <c:v>-14</c:v>
                </c:pt>
                <c:pt idx="593">
                  <c:v>-14</c:v>
                </c:pt>
                <c:pt idx="594">
                  <c:v>-14</c:v>
                </c:pt>
                <c:pt idx="595">
                  <c:v>-14</c:v>
                </c:pt>
                <c:pt idx="596">
                  <c:v>-14</c:v>
                </c:pt>
                <c:pt idx="597">
                  <c:v>-14</c:v>
                </c:pt>
                <c:pt idx="598">
                  <c:v>-14</c:v>
                </c:pt>
                <c:pt idx="599">
                  <c:v>-14</c:v>
                </c:pt>
                <c:pt idx="600">
                  <c:v>-14</c:v>
                </c:pt>
                <c:pt idx="601">
                  <c:v>-14</c:v>
                </c:pt>
                <c:pt idx="602">
                  <c:v>-14</c:v>
                </c:pt>
                <c:pt idx="603">
                  <c:v>-14</c:v>
                </c:pt>
                <c:pt idx="604">
                  <c:v>-14</c:v>
                </c:pt>
                <c:pt idx="605">
                  <c:v>-14</c:v>
                </c:pt>
                <c:pt idx="606">
                  <c:v>-14</c:v>
                </c:pt>
                <c:pt idx="607">
                  <c:v>-14</c:v>
                </c:pt>
                <c:pt idx="608">
                  <c:v>-14</c:v>
                </c:pt>
                <c:pt idx="609">
                  <c:v>-14</c:v>
                </c:pt>
                <c:pt idx="610">
                  <c:v>-14</c:v>
                </c:pt>
                <c:pt idx="611">
                  <c:v>-14</c:v>
                </c:pt>
                <c:pt idx="612">
                  <c:v>-14</c:v>
                </c:pt>
                <c:pt idx="613">
                  <c:v>-14</c:v>
                </c:pt>
                <c:pt idx="614">
                  <c:v>-14</c:v>
                </c:pt>
                <c:pt idx="615">
                  <c:v>-15</c:v>
                </c:pt>
                <c:pt idx="616">
                  <c:v>-14</c:v>
                </c:pt>
                <c:pt idx="617">
                  <c:v>-14</c:v>
                </c:pt>
                <c:pt idx="618">
                  <c:v>-15</c:v>
                </c:pt>
                <c:pt idx="619">
                  <c:v>-14</c:v>
                </c:pt>
                <c:pt idx="620">
                  <c:v>-14</c:v>
                </c:pt>
                <c:pt idx="621">
                  <c:v>-14</c:v>
                </c:pt>
                <c:pt idx="622">
                  <c:v>-15</c:v>
                </c:pt>
                <c:pt idx="623">
                  <c:v>-14</c:v>
                </c:pt>
                <c:pt idx="624">
                  <c:v>-15</c:v>
                </c:pt>
                <c:pt idx="625">
                  <c:v>-15</c:v>
                </c:pt>
                <c:pt idx="626">
                  <c:v>-15</c:v>
                </c:pt>
                <c:pt idx="627">
                  <c:v>-15</c:v>
                </c:pt>
                <c:pt idx="628">
                  <c:v>-14</c:v>
                </c:pt>
                <c:pt idx="629">
                  <c:v>-15</c:v>
                </c:pt>
                <c:pt idx="630">
                  <c:v>-15</c:v>
                </c:pt>
                <c:pt idx="631">
                  <c:v>-15</c:v>
                </c:pt>
                <c:pt idx="632">
                  <c:v>-15</c:v>
                </c:pt>
                <c:pt idx="633">
                  <c:v>-15</c:v>
                </c:pt>
                <c:pt idx="634">
                  <c:v>-14</c:v>
                </c:pt>
                <c:pt idx="635">
                  <c:v>-15</c:v>
                </c:pt>
                <c:pt idx="636">
                  <c:v>-15</c:v>
                </c:pt>
                <c:pt idx="637">
                  <c:v>-15</c:v>
                </c:pt>
                <c:pt idx="638">
                  <c:v>-15</c:v>
                </c:pt>
                <c:pt idx="639">
                  <c:v>-15</c:v>
                </c:pt>
                <c:pt idx="640">
                  <c:v>-15</c:v>
                </c:pt>
                <c:pt idx="641">
                  <c:v>-15</c:v>
                </c:pt>
                <c:pt idx="642">
                  <c:v>-15</c:v>
                </c:pt>
                <c:pt idx="643">
                  <c:v>-15</c:v>
                </c:pt>
                <c:pt idx="644">
                  <c:v>-14</c:v>
                </c:pt>
                <c:pt idx="645">
                  <c:v>-15</c:v>
                </c:pt>
                <c:pt idx="646">
                  <c:v>-15</c:v>
                </c:pt>
                <c:pt idx="647">
                  <c:v>-15</c:v>
                </c:pt>
                <c:pt idx="648">
                  <c:v>-15</c:v>
                </c:pt>
                <c:pt idx="649">
                  <c:v>-15</c:v>
                </c:pt>
                <c:pt idx="650">
                  <c:v>-15</c:v>
                </c:pt>
                <c:pt idx="651">
                  <c:v>-15</c:v>
                </c:pt>
                <c:pt idx="652">
                  <c:v>-15</c:v>
                </c:pt>
                <c:pt idx="653">
                  <c:v>-15</c:v>
                </c:pt>
                <c:pt idx="654">
                  <c:v>-15</c:v>
                </c:pt>
                <c:pt idx="655">
                  <c:v>-15</c:v>
                </c:pt>
                <c:pt idx="656">
                  <c:v>-15</c:v>
                </c:pt>
                <c:pt idx="657">
                  <c:v>-15</c:v>
                </c:pt>
                <c:pt idx="658">
                  <c:v>-15</c:v>
                </c:pt>
                <c:pt idx="659">
                  <c:v>-15</c:v>
                </c:pt>
                <c:pt idx="660">
                  <c:v>-15</c:v>
                </c:pt>
                <c:pt idx="661">
                  <c:v>-15</c:v>
                </c:pt>
                <c:pt idx="662">
                  <c:v>-15</c:v>
                </c:pt>
                <c:pt idx="663">
                  <c:v>-15</c:v>
                </c:pt>
                <c:pt idx="664">
                  <c:v>-15</c:v>
                </c:pt>
                <c:pt idx="665">
                  <c:v>-15</c:v>
                </c:pt>
                <c:pt idx="666">
                  <c:v>-15</c:v>
                </c:pt>
                <c:pt idx="667">
                  <c:v>-15</c:v>
                </c:pt>
                <c:pt idx="668">
                  <c:v>-15</c:v>
                </c:pt>
                <c:pt idx="669">
                  <c:v>-15</c:v>
                </c:pt>
                <c:pt idx="670">
                  <c:v>-15</c:v>
                </c:pt>
                <c:pt idx="671">
                  <c:v>-15</c:v>
                </c:pt>
                <c:pt idx="672">
                  <c:v>-15</c:v>
                </c:pt>
                <c:pt idx="673">
                  <c:v>-15</c:v>
                </c:pt>
                <c:pt idx="674">
                  <c:v>-15</c:v>
                </c:pt>
                <c:pt idx="675">
                  <c:v>-15</c:v>
                </c:pt>
                <c:pt idx="676">
                  <c:v>-15</c:v>
                </c:pt>
                <c:pt idx="677">
                  <c:v>-15</c:v>
                </c:pt>
                <c:pt idx="678">
                  <c:v>-15</c:v>
                </c:pt>
                <c:pt idx="679">
                  <c:v>-15</c:v>
                </c:pt>
                <c:pt idx="680">
                  <c:v>-15</c:v>
                </c:pt>
                <c:pt idx="681">
                  <c:v>-15</c:v>
                </c:pt>
                <c:pt idx="682">
                  <c:v>-15</c:v>
                </c:pt>
                <c:pt idx="683">
                  <c:v>-15</c:v>
                </c:pt>
                <c:pt idx="684">
                  <c:v>-15</c:v>
                </c:pt>
                <c:pt idx="685">
                  <c:v>-16</c:v>
                </c:pt>
                <c:pt idx="686">
                  <c:v>-15</c:v>
                </c:pt>
                <c:pt idx="687">
                  <c:v>-15</c:v>
                </c:pt>
                <c:pt idx="688">
                  <c:v>-15</c:v>
                </c:pt>
                <c:pt idx="689">
                  <c:v>-15</c:v>
                </c:pt>
                <c:pt idx="690">
                  <c:v>-15</c:v>
                </c:pt>
                <c:pt idx="691">
                  <c:v>-16</c:v>
                </c:pt>
                <c:pt idx="692">
                  <c:v>-15</c:v>
                </c:pt>
                <c:pt idx="693">
                  <c:v>-15</c:v>
                </c:pt>
                <c:pt idx="694">
                  <c:v>-15</c:v>
                </c:pt>
                <c:pt idx="695">
                  <c:v>-15</c:v>
                </c:pt>
                <c:pt idx="696">
                  <c:v>-15</c:v>
                </c:pt>
                <c:pt idx="697">
                  <c:v>-15</c:v>
                </c:pt>
                <c:pt idx="698">
                  <c:v>-15</c:v>
                </c:pt>
                <c:pt idx="699">
                  <c:v>-15</c:v>
                </c:pt>
                <c:pt idx="700">
                  <c:v>-15</c:v>
                </c:pt>
                <c:pt idx="701">
                  <c:v>-15</c:v>
                </c:pt>
                <c:pt idx="702">
                  <c:v>-15</c:v>
                </c:pt>
                <c:pt idx="703">
                  <c:v>-15</c:v>
                </c:pt>
                <c:pt idx="704">
                  <c:v>-15</c:v>
                </c:pt>
                <c:pt idx="705">
                  <c:v>-15</c:v>
                </c:pt>
                <c:pt idx="706">
                  <c:v>-15</c:v>
                </c:pt>
                <c:pt idx="707">
                  <c:v>-16</c:v>
                </c:pt>
                <c:pt idx="708">
                  <c:v>-15</c:v>
                </c:pt>
                <c:pt idx="709">
                  <c:v>-16</c:v>
                </c:pt>
                <c:pt idx="710">
                  <c:v>-16</c:v>
                </c:pt>
                <c:pt idx="711">
                  <c:v>-15</c:v>
                </c:pt>
                <c:pt idx="712">
                  <c:v>-16</c:v>
                </c:pt>
                <c:pt idx="713">
                  <c:v>-16</c:v>
                </c:pt>
                <c:pt idx="714">
                  <c:v>-16</c:v>
                </c:pt>
                <c:pt idx="715">
                  <c:v>-16</c:v>
                </c:pt>
                <c:pt idx="716">
                  <c:v>-16</c:v>
                </c:pt>
                <c:pt idx="717">
                  <c:v>-16</c:v>
                </c:pt>
                <c:pt idx="718">
                  <c:v>-16</c:v>
                </c:pt>
                <c:pt idx="719">
                  <c:v>-16</c:v>
                </c:pt>
                <c:pt idx="720">
                  <c:v>-16</c:v>
                </c:pt>
                <c:pt idx="721">
                  <c:v>-16</c:v>
                </c:pt>
                <c:pt idx="722">
                  <c:v>-16</c:v>
                </c:pt>
                <c:pt idx="723">
                  <c:v>-16</c:v>
                </c:pt>
                <c:pt idx="724">
                  <c:v>-16</c:v>
                </c:pt>
                <c:pt idx="725">
                  <c:v>-16</c:v>
                </c:pt>
                <c:pt idx="726">
                  <c:v>-16</c:v>
                </c:pt>
                <c:pt idx="727">
                  <c:v>-16</c:v>
                </c:pt>
                <c:pt idx="728">
                  <c:v>-16</c:v>
                </c:pt>
                <c:pt idx="729">
                  <c:v>-16</c:v>
                </c:pt>
                <c:pt idx="730">
                  <c:v>-16</c:v>
                </c:pt>
                <c:pt idx="731">
                  <c:v>-16</c:v>
                </c:pt>
                <c:pt idx="732">
                  <c:v>-16</c:v>
                </c:pt>
                <c:pt idx="733">
                  <c:v>-16</c:v>
                </c:pt>
                <c:pt idx="734">
                  <c:v>-16</c:v>
                </c:pt>
                <c:pt idx="735">
                  <c:v>-16</c:v>
                </c:pt>
                <c:pt idx="736">
                  <c:v>-16</c:v>
                </c:pt>
                <c:pt idx="737">
                  <c:v>-16</c:v>
                </c:pt>
                <c:pt idx="738">
                  <c:v>-16</c:v>
                </c:pt>
                <c:pt idx="739">
                  <c:v>-16</c:v>
                </c:pt>
                <c:pt idx="740">
                  <c:v>-16</c:v>
                </c:pt>
                <c:pt idx="741">
                  <c:v>-16</c:v>
                </c:pt>
                <c:pt idx="742">
                  <c:v>-16</c:v>
                </c:pt>
                <c:pt idx="743">
                  <c:v>-16</c:v>
                </c:pt>
                <c:pt idx="744">
                  <c:v>-16</c:v>
                </c:pt>
                <c:pt idx="745">
                  <c:v>-16</c:v>
                </c:pt>
                <c:pt idx="746">
                  <c:v>-16</c:v>
                </c:pt>
                <c:pt idx="747">
                  <c:v>-16</c:v>
                </c:pt>
                <c:pt idx="748">
                  <c:v>-16</c:v>
                </c:pt>
                <c:pt idx="749">
                  <c:v>-16</c:v>
                </c:pt>
                <c:pt idx="750">
                  <c:v>-16</c:v>
                </c:pt>
                <c:pt idx="751">
                  <c:v>-16</c:v>
                </c:pt>
                <c:pt idx="752">
                  <c:v>-16</c:v>
                </c:pt>
                <c:pt idx="753">
                  <c:v>-16</c:v>
                </c:pt>
                <c:pt idx="754">
                  <c:v>-17</c:v>
                </c:pt>
                <c:pt idx="755">
                  <c:v>-16</c:v>
                </c:pt>
                <c:pt idx="756">
                  <c:v>-16</c:v>
                </c:pt>
                <c:pt idx="757">
                  <c:v>-16</c:v>
                </c:pt>
                <c:pt idx="758">
                  <c:v>-16</c:v>
                </c:pt>
                <c:pt idx="759">
                  <c:v>-17</c:v>
                </c:pt>
                <c:pt idx="760">
                  <c:v>-17</c:v>
                </c:pt>
                <c:pt idx="761">
                  <c:v>-17</c:v>
                </c:pt>
                <c:pt idx="762">
                  <c:v>-17</c:v>
                </c:pt>
                <c:pt idx="763">
                  <c:v>-17</c:v>
                </c:pt>
                <c:pt idx="764">
                  <c:v>-17</c:v>
                </c:pt>
                <c:pt idx="765">
                  <c:v>-17</c:v>
                </c:pt>
                <c:pt idx="766">
                  <c:v>-17</c:v>
                </c:pt>
                <c:pt idx="767">
                  <c:v>-16</c:v>
                </c:pt>
                <c:pt idx="768">
                  <c:v>-17</c:v>
                </c:pt>
                <c:pt idx="769">
                  <c:v>-17</c:v>
                </c:pt>
                <c:pt idx="770">
                  <c:v>-17</c:v>
                </c:pt>
                <c:pt idx="771">
                  <c:v>-17</c:v>
                </c:pt>
                <c:pt idx="772">
                  <c:v>-17</c:v>
                </c:pt>
                <c:pt idx="773">
                  <c:v>-17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-17</c:v>
                </c:pt>
                <c:pt idx="788">
                  <c:v>-17</c:v>
                </c:pt>
                <c:pt idx="789">
                  <c:v>-17</c:v>
                </c:pt>
                <c:pt idx="790">
                  <c:v>-17</c:v>
                </c:pt>
                <c:pt idx="791">
                  <c:v>-17</c:v>
                </c:pt>
                <c:pt idx="792">
                  <c:v>-17</c:v>
                </c:pt>
                <c:pt idx="793">
                  <c:v>-17</c:v>
                </c:pt>
                <c:pt idx="794">
                  <c:v>-17</c:v>
                </c:pt>
                <c:pt idx="795">
                  <c:v>-18</c:v>
                </c:pt>
                <c:pt idx="796">
                  <c:v>-17</c:v>
                </c:pt>
                <c:pt idx="797">
                  <c:v>-17</c:v>
                </c:pt>
                <c:pt idx="798">
                  <c:v>-18</c:v>
                </c:pt>
                <c:pt idx="799">
                  <c:v>-18</c:v>
                </c:pt>
                <c:pt idx="800">
                  <c:v>-17</c:v>
                </c:pt>
                <c:pt idx="801">
                  <c:v>-18</c:v>
                </c:pt>
                <c:pt idx="802">
                  <c:v>-17</c:v>
                </c:pt>
                <c:pt idx="803">
                  <c:v>-18</c:v>
                </c:pt>
                <c:pt idx="804">
                  <c:v>-18</c:v>
                </c:pt>
                <c:pt idx="805">
                  <c:v>-18</c:v>
                </c:pt>
                <c:pt idx="806">
                  <c:v>-17</c:v>
                </c:pt>
                <c:pt idx="807">
                  <c:v>-18</c:v>
                </c:pt>
                <c:pt idx="808">
                  <c:v>-18</c:v>
                </c:pt>
                <c:pt idx="809">
                  <c:v>-18</c:v>
                </c:pt>
                <c:pt idx="810">
                  <c:v>-18</c:v>
                </c:pt>
                <c:pt idx="811">
                  <c:v>-18</c:v>
                </c:pt>
                <c:pt idx="812">
                  <c:v>-18</c:v>
                </c:pt>
                <c:pt idx="813">
                  <c:v>-18</c:v>
                </c:pt>
                <c:pt idx="814">
                  <c:v>-18</c:v>
                </c:pt>
                <c:pt idx="815">
                  <c:v>-18</c:v>
                </c:pt>
                <c:pt idx="816">
                  <c:v>-18</c:v>
                </c:pt>
                <c:pt idx="817">
                  <c:v>-18</c:v>
                </c:pt>
                <c:pt idx="818">
                  <c:v>-18</c:v>
                </c:pt>
                <c:pt idx="819">
                  <c:v>-18</c:v>
                </c:pt>
                <c:pt idx="820">
                  <c:v>-18</c:v>
                </c:pt>
                <c:pt idx="821">
                  <c:v>-18</c:v>
                </c:pt>
                <c:pt idx="822">
                  <c:v>-18</c:v>
                </c:pt>
                <c:pt idx="823">
                  <c:v>-18</c:v>
                </c:pt>
                <c:pt idx="824">
                  <c:v>-18</c:v>
                </c:pt>
                <c:pt idx="825">
                  <c:v>-18</c:v>
                </c:pt>
                <c:pt idx="826">
                  <c:v>-17</c:v>
                </c:pt>
                <c:pt idx="827">
                  <c:v>-18</c:v>
                </c:pt>
                <c:pt idx="828">
                  <c:v>-18</c:v>
                </c:pt>
                <c:pt idx="829">
                  <c:v>-17</c:v>
                </c:pt>
                <c:pt idx="830">
                  <c:v>-18</c:v>
                </c:pt>
                <c:pt idx="831">
                  <c:v>-18</c:v>
                </c:pt>
                <c:pt idx="832">
                  <c:v>-18</c:v>
                </c:pt>
                <c:pt idx="833">
                  <c:v>-18</c:v>
                </c:pt>
                <c:pt idx="834">
                  <c:v>-18</c:v>
                </c:pt>
                <c:pt idx="835">
                  <c:v>-18</c:v>
                </c:pt>
                <c:pt idx="836">
                  <c:v>-17</c:v>
                </c:pt>
                <c:pt idx="837">
                  <c:v>-18</c:v>
                </c:pt>
                <c:pt idx="838">
                  <c:v>-18</c:v>
                </c:pt>
                <c:pt idx="839">
                  <c:v>-18</c:v>
                </c:pt>
                <c:pt idx="840">
                  <c:v>-17</c:v>
                </c:pt>
                <c:pt idx="841">
                  <c:v>-18</c:v>
                </c:pt>
                <c:pt idx="842">
                  <c:v>-17</c:v>
                </c:pt>
                <c:pt idx="843">
                  <c:v>-18</c:v>
                </c:pt>
                <c:pt idx="844">
                  <c:v>-18</c:v>
                </c:pt>
                <c:pt idx="845">
                  <c:v>-18</c:v>
                </c:pt>
                <c:pt idx="846">
                  <c:v>-18</c:v>
                </c:pt>
                <c:pt idx="847">
                  <c:v>-18</c:v>
                </c:pt>
                <c:pt idx="848">
                  <c:v>-18</c:v>
                </c:pt>
                <c:pt idx="849">
                  <c:v>-18</c:v>
                </c:pt>
                <c:pt idx="850">
                  <c:v>-18</c:v>
                </c:pt>
                <c:pt idx="851">
                  <c:v>-18</c:v>
                </c:pt>
                <c:pt idx="852">
                  <c:v>-18</c:v>
                </c:pt>
                <c:pt idx="853">
                  <c:v>-18</c:v>
                </c:pt>
                <c:pt idx="854">
                  <c:v>-18</c:v>
                </c:pt>
                <c:pt idx="855">
                  <c:v>-18</c:v>
                </c:pt>
                <c:pt idx="856">
                  <c:v>-18</c:v>
                </c:pt>
                <c:pt idx="857">
                  <c:v>-18</c:v>
                </c:pt>
                <c:pt idx="858">
                  <c:v>-18</c:v>
                </c:pt>
                <c:pt idx="859">
                  <c:v>-18</c:v>
                </c:pt>
                <c:pt idx="860">
                  <c:v>-18</c:v>
                </c:pt>
                <c:pt idx="861">
                  <c:v>-18</c:v>
                </c:pt>
                <c:pt idx="862">
                  <c:v>-18</c:v>
                </c:pt>
                <c:pt idx="863">
                  <c:v>-18</c:v>
                </c:pt>
                <c:pt idx="864">
                  <c:v>-18</c:v>
                </c:pt>
                <c:pt idx="865">
                  <c:v>-18</c:v>
                </c:pt>
                <c:pt idx="866">
                  <c:v>-18</c:v>
                </c:pt>
                <c:pt idx="867">
                  <c:v>-18</c:v>
                </c:pt>
                <c:pt idx="868">
                  <c:v>-18</c:v>
                </c:pt>
                <c:pt idx="869">
                  <c:v>-18</c:v>
                </c:pt>
                <c:pt idx="870">
                  <c:v>-18</c:v>
                </c:pt>
                <c:pt idx="871">
                  <c:v>-19</c:v>
                </c:pt>
                <c:pt idx="872">
                  <c:v>-18</c:v>
                </c:pt>
                <c:pt idx="873">
                  <c:v>-19</c:v>
                </c:pt>
                <c:pt idx="874">
                  <c:v>-19</c:v>
                </c:pt>
                <c:pt idx="875">
                  <c:v>-19</c:v>
                </c:pt>
                <c:pt idx="876">
                  <c:v>-19</c:v>
                </c:pt>
                <c:pt idx="877">
                  <c:v>-19</c:v>
                </c:pt>
                <c:pt idx="878">
                  <c:v>-19</c:v>
                </c:pt>
                <c:pt idx="879">
                  <c:v>-19</c:v>
                </c:pt>
                <c:pt idx="880">
                  <c:v>-19</c:v>
                </c:pt>
                <c:pt idx="881">
                  <c:v>-18</c:v>
                </c:pt>
                <c:pt idx="882">
                  <c:v>-19</c:v>
                </c:pt>
                <c:pt idx="883">
                  <c:v>-19</c:v>
                </c:pt>
                <c:pt idx="884">
                  <c:v>-19</c:v>
                </c:pt>
                <c:pt idx="885">
                  <c:v>-19</c:v>
                </c:pt>
                <c:pt idx="886">
                  <c:v>-18</c:v>
                </c:pt>
                <c:pt idx="887">
                  <c:v>-19</c:v>
                </c:pt>
                <c:pt idx="888">
                  <c:v>-18</c:v>
                </c:pt>
                <c:pt idx="889">
                  <c:v>-19</c:v>
                </c:pt>
                <c:pt idx="890">
                  <c:v>-19</c:v>
                </c:pt>
                <c:pt idx="891">
                  <c:v>-19</c:v>
                </c:pt>
                <c:pt idx="892">
                  <c:v>-19</c:v>
                </c:pt>
                <c:pt idx="893">
                  <c:v>-19</c:v>
                </c:pt>
                <c:pt idx="894">
                  <c:v>-19</c:v>
                </c:pt>
                <c:pt idx="895">
                  <c:v>-19</c:v>
                </c:pt>
                <c:pt idx="896">
                  <c:v>-19</c:v>
                </c:pt>
                <c:pt idx="897">
                  <c:v>-19</c:v>
                </c:pt>
                <c:pt idx="898">
                  <c:v>-19</c:v>
                </c:pt>
                <c:pt idx="899">
                  <c:v>-19</c:v>
                </c:pt>
                <c:pt idx="900">
                  <c:v>-19</c:v>
                </c:pt>
                <c:pt idx="901">
                  <c:v>-19</c:v>
                </c:pt>
                <c:pt idx="902">
                  <c:v>-19</c:v>
                </c:pt>
                <c:pt idx="903">
                  <c:v>-19</c:v>
                </c:pt>
                <c:pt idx="904">
                  <c:v>-19</c:v>
                </c:pt>
                <c:pt idx="905">
                  <c:v>-19</c:v>
                </c:pt>
                <c:pt idx="906">
                  <c:v>-19</c:v>
                </c:pt>
                <c:pt idx="907">
                  <c:v>-19</c:v>
                </c:pt>
                <c:pt idx="908">
                  <c:v>-19</c:v>
                </c:pt>
                <c:pt idx="909">
                  <c:v>-19</c:v>
                </c:pt>
                <c:pt idx="910">
                  <c:v>-19</c:v>
                </c:pt>
                <c:pt idx="911">
                  <c:v>-19</c:v>
                </c:pt>
                <c:pt idx="912">
                  <c:v>-19</c:v>
                </c:pt>
                <c:pt idx="913">
                  <c:v>-19</c:v>
                </c:pt>
                <c:pt idx="914">
                  <c:v>-19</c:v>
                </c:pt>
                <c:pt idx="915">
                  <c:v>-19</c:v>
                </c:pt>
                <c:pt idx="916">
                  <c:v>-19</c:v>
                </c:pt>
                <c:pt idx="917">
                  <c:v>-19</c:v>
                </c:pt>
                <c:pt idx="918">
                  <c:v>-19</c:v>
                </c:pt>
                <c:pt idx="919">
                  <c:v>-19</c:v>
                </c:pt>
                <c:pt idx="920">
                  <c:v>-19</c:v>
                </c:pt>
                <c:pt idx="921">
                  <c:v>-19</c:v>
                </c:pt>
                <c:pt idx="922">
                  <c:v>-19</c:v>
                </c:pt>
                <c:pt idx="923">
                  <c:v>-19</c:v>
                </c:pt>
                <c:pt idx="924">
                  <c:v>-19</c:v>
                </c:pt>
                <c:pt idx="925">
                  <c:v>-19</c:v>
                </c:pt>
                <c:pt idx="926">
                  <c:v>-19</c:v>
                </c:pt>
                <c:pt idx="927">
                  <c:v>-19</c:v>
                </c:pt>
                <c:pt idx="928">
                  <c:v>-19</c:v>
                </c:pt>
                <c:pt idx="929">
                  <c:v>-19</c:v>
                </c:pt>
                <c:pt idx="930">
                  <c:v>-19</c:v>
                </c:pt>
                <c:pt idx="931">
                  <c:v>-19</c:v>
                </c:pt>
                <c:pt idx="932">
                  <c:v>-19</c:v>
                </c:pt>
                <c:pt idx="933">
                  <c:v>-19</c:v>
                </c:pt>
                <c:pt idx="934">
                  <c:v>-20</c:v>
                </c:pt>
                <c:pt idx="935">
                  <c:v>-19</c:v>
                </c:pt>
                <c:pt idx="936">
                  <c:v>-19</c:v>
                </c:pt>
                <c:pt idx="937">
                  <c:v>-20</c:v>
                </c:pt>
                <c:pt idx="938">
                  <c:v>-20</c:v>
                </c:pt>
                <c:pt idx="939">
                  <c:v>-19</c:v>
                </c:pt>
                <c:pt idx="940">
                  <c:v>-20</c:v>
                </c:pt>
                <c:pt idx="941">
                  <c:v>-20</c:v>
                </c:pt>
                <c:pt idx="942">
                  <c:v>-20</c:v>
                </c:pt>
                <c:pt idx="943">
                  <c:v>-20</c:v>
                </c:pt>
                <c:pt idx="944">
                  <c:v>-19</c:v>
                </c:pt>
                <c:pt idx="945">
                  <c:v>-19</c:v>
                </c:pt>
                <c:pt idx="946">
                  <c:v>-19</c:v>
                </c:pt>
                <c:pt idx="947">
                  <c:v>-20</c:v>
                </c:pt>
                <c:pt idx="948">
                  <c:v>-20</c:v>
                </c:pt>
                <c:pt idx="949">
                  <c:v>-20</c:v>
                </c:pt>
                <c:pt idx="950">
                  <c:v>-20</c:v>
                </c:pt>
                <c:pt idx="951">
                  <c:v>-19</c:v>
                </c:pt>
                <c:pt idx="952">
                  <c:v>-19</c:v>
                </c:pt>
                <c:pt idx="953">
                  <c:v>-19</c:v>
                </c:pt>
                <c:pt idx="954">
                  <c:v>-19</c:v>
                </c:pt>
                <c:pt idx="955">
                  <c:v>-20</c:v>
                </c:pt>
                <c:pt idx="956">
                  <c:v>-20</c:v>
                </c:pt>
                <c:pt idx="957">
                  <c:v>-20</c:v>
                </c:pt>
                <c:pt idx="958">
                  <c:v>-20</c:v>
                </c:pt>
                <c:pt idx="959">
                  <c:v>-20</c:v>
                </c:pt>
                <c:pt idx="960">
                  <c:v>-20</c:v>
                </c:pt>
                <c:pt idx="961">
                  <c:v>-20</c:v>
                </c:pt>
                <c:pt idx="962">
                  <c:v>-20</c:v>
                </c:pt>
                <c:pt idx="963">
                  <c:v>-20</c:v>
                </c:pt>
                <c:pt idx="964">
                  <c:v>-20</c:v>
                </c:pt>
                <c:pt idx="965">
                  <c:v>-20</c:v>
                </c:pt>
                <c:pt idx="966">
                  <c:v>-20</c:v>
                </c:pt>
                <c:pt idx="967">
                  <c:v>-20</c:v>
                </c:pt>
                <c:pt idx="968">
                  <c:v>-20</c:v>
                </c:pt>
                <c:pt idx="969">
                  <c:v>-20</c:v>
                </c:pt>
                <c:pt idx="970">
                  <c:v>-20</c:v>
                </c:pt>
                <c:pt idx="971">
                  <c:v>-20</c:v>
                </c:pt>
                <c:pt idx="972">
                  <c:v>-20</c:v>
                </c:pt>
                <c:pt idx="973">
                  <c:v>-20</c:v>
                </c:pt>
                <c:pt idx="974">
                  <c:v>-20</c:v>
                </c:pt>
                <c:pt idx="975">
                  <c:v>-20</c:v>
                </c:pt>
                <c:pt idx="976">
                  <c:v>-20</c:v>
                </c:pt>
                <c:pt idx="977">
                  <c:v>-20</c:v>
                </c:pt>
                <c:pt idx="978">
                  <c:v>-20</c:v>
                </c:pt>
                <c:pt idx="979">
                  <c:v>-20</c:v>
                </c:pt>
                <c:pt idx="980">
                  <c:v>-20</c:v>
                </c:pt>
                <c:pt idx="981">
                  <c:v>-21</c:v>
                </c:pt>
                <c:pt idx="982">
                  <c:v>-20</c:v>
                </c:pt>
                <c:pt idx="983">
                  <c:v>-21</c:v>
                </c:pt>
                <c:pt idx="984">
                  <c:v>-20</c:v>
                </c:pt>
                <c:pt idx="985">
                  <c:v>-21</c:v>
                </c:pt>
                <c:pt idx="986">
                  <c:v>-20</c:v>
                </c:pt>
                <c:pt idx="987">
                  <c:v>-21</c:v>
                </c:pt>
                <c:pt idx="988">
                  <c:v>-21</c:v>
                </c:pt>
                <c:pt idx="989">
                  <c:v>-21</c:v>
                </c:pt>
                <c:pt idx="990">
                  <c:v>-20</c:v>
                </c:pt>
                <c:pt idx="991">
                  <c:v>-21</c:v>
                </c:pt>
                <c:pt idx="992">
                  <c:v>-20</c:v>
                </c:pt>
                <c:pt idx="993">
                  <c:v>-20</c:v>
                </c:pt>
                <c:pt idx="994">
                  <c:v>-20</c:v>
                </c:pt>
                <c:pt idx="995">
                  <c:v>-20</c:v>
                </c:pt>
                <c:pt idx="996">
                  <c:v>-20</c:v>
                </c:pt>
                <c:pt idx="997">
                  <c:v>-20</c:v>
                </c:pt>
                <c:pt idx="998">
                  <c:v>-20</c:v>
                </c:pt>
                <c:pt idx="999">
                  <c:v>-20</c:v>
                </c:pt>
                <c:pt idx="1000">
                  <c:v>-21</c:v>
                </c:pt>
                <c:pt idx="1001">
                  <c:v>-21</c:v>
                </c:pt>
                <c:pt idx="1002">
                  <c:v>-20</c:v>
                </c:pt>
                <c:pt idx="1003">
                  <c:v>-20</c:v>
                </c:pt>
                <c:pt idx="1004">
                  <c:v>-20</c:v>
                </c:pt>
                <c:pt idx="1005">
                  <c:v>-20</c:v>
                </c:pt>
                <c:pt idx="1006">
                  <c:v>-20</c:v>
                </c:pt>
                <c:pt idx="1007">
                  <c:v>-21</c:v>
                </c:pt>
                <c:pt idx="1008">
                  <c:v>-20</c:v>
                </c:pt>
                <c:pt idx="1009">
                  <c:v>-20</c:v>
                </c:pt>
                <c:pt idx="1010">
                  <c:v>-20</c:v>
                </c:pt>
                <c:pt idx="1011">
                  <c:v>-21</c:v>
                </c:pt>
                <c:pt idx="1012">
                  <c:v>-21</c:v>
                </c:pt>
                <c:pt idx="1013">
                  <c:v>-21</c:v>
                </c:pt>
                <c:pt idx="1014">
                  <c:v>-21</c:v>
                </c:pt>
                <c:pt idx="1015">
                  <c:v>-21</c:v>
                </c:pt>
                <c:pt idx="1016">
                  <c:v>-20</c:v>
                </c:pt>
                <c:pt idx="1017">
                  <c:v>-20</c:v>
                </c:pt>
                <c:pt idx="1018">
                  <c:v>-20</c:v>
                </c:pt>
                <c:pt idx="1019">
                  <c:v>-20</c:v>
                </c:pt>
                <c:pt idx="1020">
                  <c:v>-21</c:v>
                </c:pt>
                <c:pt idx="1021">
                  <c:v>-20</c:v>
                </c:pt>
                <c:pt idx="1022">
                  <c:v>-20</c:v>
                </c:pt>
                <c:pt idx="1023">
                  <c:v>-21</c:v>
                </c:pt>
                <c:pt idx="1024">
                  <c:v>-20</c:v>
                </c:pt>
                <c:pt idx="1025">
                  <c:v>-21</c:v>
                </c:pt>
                <c:pt idx="1026">
                  <c:v>-21</c:v>
                </c:pt>
                <c:pt idx="1027">
                  <c:v>-21</c:v>
                </c:pt>
                <c:pt idx="1028">
                  <c:v>-21</c:v>
                </c:pt>
                <c:pt idx="1029">
                  <c:v>-21</c:v>
                </c:pt>
                <c:pt idx="1030">
                  <c:v>-21</c:v>
                </c:pt>
                <c:pt idx="1031">
                  <c:v>-21</c:v>
                </c:pt>
                <c:pt idx="1032">
                  <c:v>-21</c:v>
                </c:pt>
                <c:pt idx="1033">
                  <c:v>-21</c:v>
                </c:pt>
                <c:pt idx="1034">
                  <c:v>-21</c:v>
                </c:pt>
                <c:pt idx="1035">
                  <c:v>-21</c:v>
                </c:pt>
                <c:pt idx="1036">
                  <c:v>-21</c:v>
                </c:pt>
                <c:pt idx="1037">
                  <c:v>-21</c:v>
                </c:pt>
                <c:pt idx="1038">
                  <c:v>-21</c:v>
                </c:pt>
                <c:pt idx="1039">
                  <c:v>-21</c:v>
                </c:pt>
                <c:pt idx="1040">
                  <c:v>-21</c:v>
                </c:pt>
                <c:pt idx="1041">
                  <c:v>-21</c:v>
                </c:pt>
                <c:pt idx="1042">
                  <c:v>-21</c:v>
                </c:pt>
                <c:pt idx="1043">
                  <c:v>-21</c:v>
                </c:pt>
                <c:pt idx="1044">
                  <c:v>-21</c:v>
                </c:pt>
                <c:pt idx="1045">
                  <c:v>-21</c:v>
                </c:pt>
                <c:pt idx="1046">
                  <c:v>-21</c:v>
                </c:pt>
                <c:pt idx="1047">
                  <c:v>-21</c:v>
                </c:pt>
                <c:pt idx="1048">
                  <c:v>-21</c:v>
                </c:pt>
                <c:pt idx="1049">
                  <c:v>-21</c:v>
                </c:pt>
                <c:pt idx="1050">
                  <c:v>-21</c:v>
                </c:pt>
                <c:pt idx="1051">
                  <c:v>-21</c:v>
                </c:pt>
                <c:pt idx="1052">
                  <c:v>-21</c:v>
                </c:pt>
                <c:pt idx="1053">
                  <c:v>-21</c:v>
                </c:pt>
                <c:pt idx="1054">
                  <c:v>-21</c:v>
                </c:pt>
                <c:pt idx="1055">
                  <c:v>-21</c:v>
                </c:pt>
                <c:pt idx="1056">
                  <c:v>-21</c:v>
                </c:pt>
                <c:pt idx="1057">
                  <c:v>-21</c:v>
                </c:pt>
                <c:pt idx="1058">
                  <c:v>-21</c:v>
                </c:pt>
                <c:pt idx="1059">
                  <c:v>-21</c:v>
                </c:pt>
                <c:pt idx="1060">
                  <c:v>-21</c:v>
                </c:pt>
                <c:pt idx="1061">
                  <c:v>-21</c:v>
                </c:pt>
                <c:pt idx="1062">
                  <c:v>-21</c:v>
                </c:pt>
                <c:pt idx="1063">
                  <c:v>-21</c:v>
                </c:pt>
                <c:pt idx="1064">
                  <c:v>-21</c:v>
                </c:pt>
                <c:pt idx="1065">
                  <c:v>-21</c:v>
                </c:pt>
                <c:pt idx="1066">
                  <c:v>-21</c:v>
                </c:pt>
                <c:pt idx="1067">
                  <c:v>-21</c:v>
                </c:pt>
                <c:pt idx="1068">
                  <c:v>-22</c:v>
                </c:pt>
                <c:pt idx="1069">
                  <c:v>-22</c:v>
                </c:pt>
                <c:pt idx="1070">
                  <c:v>-22</c:v>
                </c:pt>
                <c:pt idx="1071">
                  <c:v>-22</c:v>
                </c:pt>
                <c:pt idx="1072">
                  <c:v>-21</c:v>
                </c:pt>
                <c:pt idx="1073">
                  <c:v>-22</c:v>
                </c:pt>
                <c:pt idx="1074">
                  <c:v>-22</c:v>
                </c:pt>
                <c:pt idx="1075">
                  <c:v>-22</c:v>
                </c:pt>
                <c:pt idx="1076">
                  <c:v>-22</c:v>
                </c:pt>
                <c:pt idx="1077">
                  <c:v>-22</c:v>
                </c:pt>
                <c:pt idx="1078">
                  <c:v>-22</c:v>
                </c:pt>
                <c:pt idx="1079">
                  <c:v>-22</c:v>
                </c:pt>
                <c:pt idx="1080">
                  <c:v>-22</c:v>
                </c:pt>
                <c:pt idx="1081">
                  <c:v>-22</c:v>
                </c:pt>
                <c:pt idx="1082">
                  <c:v>-22</c:v>
                </c:pt>
                <c:pt idx="1083">
                  <c:v>-22</c:v>
                </c:pt>
                <c:pt idx="1084">
                  <c:v>-22</c:v>
                </c:pt>
                <c:pt idx="1085">
                  <c:v>-22</c:v>
                </c:pt>
                <c:pt idx="1086">
                  <c:v>-22</c:v>
                </c:pt>
                <c:pt idx="1087">
                  <c:v>-22</c:v>
                </c:pt>
                <c:pt idx="1088">
                  <c:v>-22</c:v>
                </c:pt>
                <c:pt idx="1089">
                  <c:v>-22</c:v>
                </c:pt>
                <c:pt idx="1090">
                  <c:v>-22</c:v>
                </c:pt>
                <c:pt idx="1091">
                  <c:v>-22</c:v>
                </c:pt>
                <c:pt idx="1092">
                  <c:v>-22</c:v>
                </c:pt>
                <c:pt idx="1093">
                  <c:v>-22</c:v>
                </c:pt>
                <c:pt idx="1094">
                  <c:v>-22</c:v>
                </c:pt>
                <c:pt idx="1095">
                  <c:v>-22</c:v>
                </c:pt>
                <c:pt idx="1096">
                  <c:v>-22</c:v>
                </c:pt>
                <c:pt idx="1097">
                  <c:v>-22</c:v>
                </c:pt>
                <c:pt idx="1098">
                  <c:v>-22</c:v>
                </c:pt>
                <c:pt idx="1099">
                  <c:v>-23</c:v>
                </c:pt>
                <c:pt idx="1100">
                  <c:v>-22</c:v>
                </c:pt>
                <c:pt idx="1101">
                  <c:v>-23</c:v>
                </c:pt>
                <c:pt idx="1102">
                  <c:v>-22</c:v>
                </c:pt>
                <c:pt idx="1103">
                  <c:v>-22</c:v>
                </c:pt>
                <c:pt idx="1104">
                  <c:v>-22</c:v>
                </c:pt>
                <c:pt idx="1105">
                  <c:v>-22</c:v>
                </c:pt>
                <c:pt idx="1106">
                  <c:v>-22</c:v>
                </c:pt>
                <c:pt idx="1107">
                  <c:v>-23</c:v>
                </c:pt>
                <c:pt idx="1108">
                  <c:v>-22</c:v>
                </c:pt>
                <c:pt idx="1109">
                  <c:v>-22</c:v>
                </c:pt>
                <c:pt idx="1110">
                  <c:v>-22</c:v>
                </c:pt>
                <c:pt idx="1111">
                  <c:v>-23</c:v>
                </c:pt>
                <c:pt idx="1112">
                  <c:v>-22</c:v>
                </c:pt>
                <c:pt idx="1113">
                  <c:v>-23</c:v>
                </c:pt>
                <c:pt idx="1114">
                  <c:v>-23</c:v>
                </c:pt>
                <c:pt idx="1115">
                  <c:v>-23</c:v>
                </c:pt>
                <c:pt idx="1116">
                  <c:v>-23</c:v>
                </c:pt>
                <c:pt idx="1117">
                  <c:v>-23</c:v>
                </c:pt>
                <c:pt idx="1118">
                  <c:v>-23</c:v>
                </c:pt>
                <c:pt idx="1119">
                  <c:v>-23</c:v>
                </c:pt>
                <c:pt idx="1120">
                  <c:v>-23</c:v>
                </c:pt>
                <c:pt idx="1121">
                  <c:v>-23</c:v>
                </c:pt>
                <c:pt idx="1122">
                  <c:v>-23</c:v>
                </c:pt>
                <c:pt idx="1123">
                  <c:v>-23</c:v>
                </c:pt>
                <c:pt idx="1124">
                  <c:v>-23</c:v>
                </c:pt>
                <c:pt idx="1125">
                  <c:v>-23</c:v>
                </c:pt>
                <c:pt idx="1126">
                  <c:v>-23</c:v>
                </c:pt>
                <c:pt idx="1127">
                  <c:v>-23</c:v>
                </c:pt>
                <c:pt idx="1128">
                  <c:v>-23</c:v>
                </c:pt>
                <c:pt idx="1129">
                  <c:v>-23</c:v>
                </c:pt>
                <c:pt idx="1130">
                  <c:v>-23</c:v>
                </c:pt>
                <c:pt idx="1131">
                  <c:v>-23</c:v>
                </c:pt>
                <c:pt idx="1132">
                  <c:v>-23</c:v>
                </c:pt>
                <c:pt idx="1133">
                  <c:v>-23</c:v>
                </c:pt>
                <c:pt idx="1134">
                  <c:v>-23</c:v>
                </c:pt>
                <c:pt idx="1135">
                  <c:v>-23</c:v>
                </c:pt>
                <c:pt idx="1136">
                  <c:v>-23</c:v>
                </c:pt>
                <c:pt idx="1137">
                  <c:v>-23</c:v>
                </c:pt>
                <c:pt idx="1138">
                  <c:v>-23</c:v>
                </c:pt>
                <c:pt idx="1139">
                  <c:v>-23</c:v>
                </c:pt>
                <c:pt idx="1140">
                  <c:v>-23</c:v>
                </c:pt>
                <c:pt idx="1141">
                  <c:v>-23</c:v>
                </c:pt>
                <c:pt idx="1142">
                  <c:v>-23</c:v>
                </c:pt>
                <c:pt idx="1143">
                  <c:v>-23</c:v>
                </c:pt>
                <c:pt idx="1144">
                  <c:v>-23</c:v>
                </c:pt>
                <c:pt idx="1145">
                  <c:v>-23</c:v>
                </c:pt>
                <c:pt idx="1146">
                  <c:v>-23</c:v>
                </c:pt>
                <c:pt idx="1147">
                  <c:v>-23</c:v>
                </c:pt>
                <c:pt idx="1148">
                  <c:v>-23</c:v>
                </c:pt>
                <c:pt idx="1149">
                  <c:v>-23</c:v>
                </c:pt>
                <c:pt idx="1150">
                  <c:v>-23</c:v>
                </c:pt>
                <c:pt idx="1151">
                  <c:v>-23</c:v>
                </c:pt>
                <c:pt idx="1152">
                  <c:v>-23</c:v>
                </c:pt>
                <c:pt idx="1153">
                  <c:v>-23</c:v>
                </c:pt>
                <c:pt idx="1154">
                  <c:v>-23</c:v>
                </c:pt>
                <c:pt idx="1155">
                  <c:v>-24</c:v>
                </c:pt>
                <c:pt idx="1156">
                  <c:v>-23</c:v>
                </c:pt>
                <c:pt idx="1157">
                  <c:v>-23</c:v>
                </c:pt>
                <c:pt idx="1158">
                  <c:v>-24</c:v>
                </c:pt>
                <c:pt idx="1159">
                  <c:v>-23</c:v>
                </c:pt>
                <c:pt idx="1160">
                  <c:v>-23</c:v>
                </c:pt>
                <c:pt idx="1161">
                  <c:v>-23</c:v>
                </c:pt>
                <c:pt idx="1162">
                  <c:v>-23</c:v>
                </c:pt>
                <c:pt idx="1163">
                  <c:v>-23</c:v>
                </c:pt>
                <c:pt idx="1164">
                  <c:v>-23</c:v>
                </c:pt>
                <c:pt idx="1165">
                  <c:v>-23</c:v>
                </c:pt>
                <c:pt idx="1166">
                  <c:v>-23</c:v>
                </c:pt>
                <c:pt idx="1167">
                  <c:v>-23</c:v>
                </c:pt>
                <c:pt idx="1168">
                  <c:v>-24</c:v>
                </c:pt>
                <c:pt idx="1169">
                  <c:v>-23</c:v>
                </c:pt>
                <c:pt idx="1170">
                  <c:v>-23</c:v>
                </c:pt>
                <c:pt idx="1171">
                  <c:v>-24</c:v>
                </c:pt>
                <c:pt idx="1172">
                  <c:v>-23</c:v>
                </c:pt>
                <c:pt idx="1173">
                  <c:v>-24</c:v>
                </c:pt>
                <c:pt idx="1174">
                  <c:v>-23</c:v>
                </c:pt>
                <c:pt idx="1175">
                  <c:v>-23</c:v>
                </c:pt>
                <c:pt idx="1176">
                  <c:v>-24</c:v>
                </c:pt>
                <c:pt idx="1177">
                  <c:v>-24</c:v>
                </c:pt>
                <c:pt idx="1178">
                  <c:v>-24</c:v>
                </c:pt>
                <c:pt idx="1179">
                  <c:v>-24</c:v>
                </c:pt>
                <c:pt idx="1180">
                  <c:v>-24</c:v>
                </c:pt>
                <c:pt idx="1181">
                  <c:v>-24</c:v>
                </c:pt>
                <c:pt idx="1182">
                  <c:v>-23</c:v>
                </c:pt>
                <c:pt idx="1183">
                  <c:v>-24</c:v>
                </c:pt>
                <c:pt idx="1184">
                  <c:v>-24</c:v>
                </c:pt>
                <c:pt idx="1185">
                  <c:v>-24</c:v>
                </c:pt>
                <c:pt idx="1186">
                  <c:v>-24</c:v>
                </c:pt>
                <c:pt idx="1187">
                  <c:v>-24</c:v>
                </c:pt>
                <c:pt idx="1188">
                  <c:v>-24</c:v>
                </c:pt>
                <c:pt idx="1189">
                  <c:v>-24</c:v>
                </c:pt>
                <c:pt idx="1190">
                  <c:v>-24</c:v>
                </c:pt>
                <c:pt idx="1191">
                  <c:v>-24</c:v>
                </c:pt>
                <c:pt idx="1192">
                  <c:v>-24</c:v>
                </c:pt>
                <c:pt idx="1193">
                  <c:v>-24</c:v>
                </c:pt>
                <c:pt idx="1194">
                  <c:v>-24</c:v>
                </c:pt>
                <c:pt idx="1195">
                  <c:v>-24</c:v>
                </c:pt>
                <c:pt idx="1196">
                  <c:v>-24</c:v>
                </c:pt>
                <c:pt idx="1197">
                  <c:v>-24</c:v>
                </c:pt>
                <c:pt idx="1198">
                  <c:v>-24</c:v>
                </c:pt>
                <c:pt idx="1199">
                  <c:v>-24</c:v>
                </c:pt>
                <c:pt idx="1200">
                  <c:v>-24</c:v>
                </c:pt>
                <c:pt idx="1201">
                  <c:v>-24</c:v>
                </c:pt>
                <c:pt idx="1202">
                  <c:v>-24</c:v>
                </c:pt>
                <c:pt idx="1203">
                  <c:v>-24</c:v>
                </c:pt>
                <c:pt idx="1204">
                  <c:v>-24</c:v>
                </c:pt>
                <c:pt idx="1205">
                  <c:v>-24</c:v>
                </c:pt>
                <c:pt idx="1206">
                  <c:v>-24</c:v>
                </c:pt>
                <c:pt idx="1207">
                  <c:v>-24</c:v>
                </c:pt>
                <c:pt idx="1208">
                  <c:v>-24</c:v>
                </c:pt>
                <c:pt idx="1209">
                  <c:v>-24</c:v>
                </c:pt>
                <c:pt idx="1210">
                  <c:v>-24</c:v>
                </c:pt>
                <c:pt idx="1211">
                  <c:v>-24</c:v>
                </c:pt>
                <c:pt idx="1212">
                  <c:v>-24</c:v>
                </c:pt>
                <c:pt idx="1213">
                  <c:v>-24</c:v>
                </c:pt>
                <c:pt idx="1214">
                  <c:v>-24</c:v>
                </c:pt>
                <c:pt idx="1215">
                  <c:v>-24</c:v>
                </c:pt>
                <c:pt idx="1216">
                  <c:v>-24</c:v>
                </c:pt>
                <c:pt idx="1217">
                  <c:v>-24</c:v>
                </c:pt>
                <c:pt idx="1218">
                  <c:v>-24</c:v>
                </c:pt>
                <c:pt idx="1219">
                  <c:v>-24</c:v>
                </c:pt>
                <c:pt idx="1220">
                  <c:v>-24</c:v>
                </c:pt>
                <c:pt idx="1221">
                  <c:v>-25</c:v>
                </c:pt>
                <c:pt idx="1222">
                  <c:v>-24</c:v>
                </c:pt>
                <c:pt idx="1223">
                  <c:v>-24</c:v>
                </c:pt>
                <c:pt idx="1224">
                  <c:v>-24</c:v>
                </c:pt>
                <c:pt idx="1225">
                  <c:v>-24</c:v>
                </c:pt>
                <c:pt idx="1226">
                  <c:v>-25</c:v>
                </c:pt>
                <c:pt idx="1227">
                  <c:v>-25</c:v>
                </c:pt>
                <c:pt idx="1228">
                  <c:v>-25</c:v>
                </c:pt>
                <c:pt idx="1229">
                  <c:v>-24</c:v>
                </c:pt>
                <c:pt idx="1230">
                  <c:v>-24</c:v>
                </c:pt>
                <c:pt idx="1231">
                  <c:v>-24</c:v>
                </c:pt>
                <c:pt idx="1232">
                  <c:v>-24</c:v>
                </c:pt>
                <c:pt idx="1233">
                  <c:v>-24</c:v>
                </c:pt>
                <c:pt idx="1234">
                  <c:v>-24</c:v>
                </c:pt>
                <c:pt idx="1235">
                  <c:v>-24</c:v>
                </c:pt>
                <c:pt idx="1236">
                  <c:v>-24</c:v>
                </c:pt>
                <c:pt idx="1237">
                  <c:v>-25</c:v>
                </c:pt>
                <c:pt idx="1238">
                  <c:v>-25</c:v>
                </c:pt>
                <c:pt idx="1239">
                  <c:v>-25</c:v>
                </c:pt>
                <c:pt idx="1240">
                  <c:v>-25</c:v>
                </c:pt>
                <c:pt idx="1241">
                  <c:v>-25</c:v>
                </c:pt>
                <c:pt idx="1242">
                  <c:v>-24</c:v>
                </c:pt>
                <c:pt idx="1243">
                  <c:v>-24</c:v>
                </c:pt>
                <c:pt idx="1244">
                  <c:v>-24</c:v>
                </c:pt>
                <c:pt idx="1245">
                  <c:v>-25</c:v>
                </c:pt>
                <c:pt idx="1246">
                  <c:v>-25</c:v>
                </c:pt>
                <c:pt idx="1247">
                  <c:v>-24</c:v>
                </c:pt>
                <c:pt idx="1248">
                  <c:v>-25</c:v>
                </c:pt>
                <c:pt idx="1249">
                  <c:v>-25</c:v>
                </c:pt>
                <c:pt idx="1250">
                  <c:v>-25</c:v>
                </c:pt>
                <c:pt idx="1251">
                  <c:v>-25</c:v>
                </c:pt>
                <c:pt idx="1252">
                  <c:v>-25</c:v>
                </c:pt>
                <c:pt idx="1253">
                  <c:v>-25</c:v>
                </c:pt>
                <c:pt idx="1254">
                  <c:v>-25</c:v>
                </c:pt>
                <c:pt idx="1255">
                  <c:v>-25</c:v>
                </c:pt>
                <c:pt idx="1256">
                  <c:v>-25</c:v>
                </c:pt>
                <c:pt idx="1257">
                  <c:v>-25</c:v>
                </c:pt>
                <c:pt idx="1258">
                  <c:v>-25</c:v>
                </c:pt>
                <c:pt idx="1259">
                  <c:v>-25</c:v>
                </c:pt>
                <c:pt idx="1260">
                  <c:v>-25</c:v>
                </c:pt>
                <c:pt idx="1261">
                  <c:v>-25</c:v>
                </c:pt>
                <c:pt idx="1262">
                  <c:v>-25</c:v>
                </c:pt>
                <c:pt idx="1263">
                  <c:v>-25</c:v>
                </c:pt>
                <c:pt idx="1264">
                  <c:v>-25</c:v>
                </c:pt>
                <c:pt idx="1265">
                  <c:v>-25</c:v>
                </c:pt>
                <c:pt idx="1266">
                  <c:v>-25</c:v>
                </c:pt>
                <c:pt idx="1267">
                  <c:v>-25</c:v>
                </c:pt>
                <c:pt idx="1268">
                  <c:v>-26</c:v>
                </c:pt>
                <c:pt idx="1269">
                  <c:v>-25</c:v>
                </c:pt>
                <c:pt idx="1270">
                  <c:v>-25</c:v>
                </c:pt>
                <c:pt idx="1271">
                  <c:v>-25</c:v>
                </c:pt>
                <c:pt idx="1272">
                  <c:v>-25</c:v>
                </c:pt>
                <c:pt idx="1273">
                  <c:v>-25</c:v>
                </c:pt>
                <c:pt idx="1274">
                  <c:v>-25</c:v>
                </c:pt>
                <c:pt idx="1275">
                  <c:v>-25</c:v>
                </c:pt>
                <c:pt idx="1276">
                  <c:v>-25</c:v>
                </c:pt>
                <c:pt idx="1277">
                  <c:v>-25</c:v>
                </c:pt>
                <c:pt idx="1278">
                  <c:v>-25</c:v>
                </c:pt>
                <c:pt idx="1279">
                  <c:v>-25</c:v>
                </c:pt>
                <c:pt idx="1280">
                  <c:v>-25</c:v>
                </c:pt>
                <c:pt idx="1281">
                  <c:v>-25</c:v>
                </c:pt>
                <c:pt idx="1282">
                  <c:v>-25</c:v>
                </c:pt>
                <c:pt idx="1283">
                  <c:v>-25</c:v>
                </c:pt>
                <c:pt idx="1284">
                  <c:v>-25</c:v>
                </c:pt>
                <c:pt idx="1285">
                  <c:v>-25</c:v>
                </c:pt>
                <c:pt idx="1286">
                  <c:v>-26</c:v>
                </c:pt>
                <c:pt idx="1287">
                  <c:v>-25</c:v>
                </c:pt>
                <c:pt idx="1288">
                  <c:v>-25</c:v>
                </c:pt>
                <c:pt idx="1289">
                  <c:v>-25</c:v>
                </c:pt>
                <c:pt idx="1290">
                  <c:v>-25</c:v>
                </c:pt>
                <c:pt idx="1291">
                  <c:v>-25</c:v>
                </c:pt>
                <c:pt idx="1292">
                  <c:v>-25</c:v>
                </c:pt>
                <c:pt idx="1293">
                  <c:v>-25</c:v>
                </c:pt>
                <c:pt idx="1294">
                  <c:v>-25</c:v>
                </c:pt>
                <c:pt idx="1295">
                  <c:v>-25</c:v>
                </c:pt>
                <c:pt idx="1296">
                  <c:v>-25</c:v>
                </c:pt>
                <c:pt idx="1297">
                  <c:v>-25</c:v>
                </c:pt>
                <c:pt idx="1298">
                  <c:v>-25</c:v>
                </c:pt>
                <c:pt idx="1299">
                  <c:v>-25</c:v>
                </c:pt>
                <c:pt idx="1300">
                  <c:v>-25</c:v>
                </c:pt>
                <c:pt idx="1301">
                  <c:v>-25</c:v>
                </c:pt>
                <c:pt idx="1302">
                  <c:v>-25</c:v>
                </c:pt>
                <c:pt idx="1303">
                  <c:v>-26</c:v>
                </c:pt>
                <c:pt idx="1304">
                  <c:v>-25</c:v>
                </c:pt>
                <c:pt idx="1305">
                  <c:v>-26</c:v>
                </c:pt>
                <c:pt idx="1306">
                  <c:v>-26</c:v>
                </c:pt>
                <c:pt idx="1307">
                  <c:v>-26</c:v>
                </c:pt>
                <c:pt idx="1308">
                  <c:v>-26</c:v>
                </c:pt>
                <c:pt idx="1309">
                  <c:v>-26</c:v>
                </c:pt>
                <c:pt idx="1310">
                  <c:v>-26</c:v>
                </c:pt>
                <c:pt idx="1311">
                  <c:v>-26</c:v>
                </c:pt>
                <c:pt idx="1312">
                  <c:v>-26</c:v>
                </c:pt>
                <c:pt idx="1313">
                  <c:v>-26</c:v>
                </c:pt>
                <c:pt idx="1314">
                  <c:v>-26</c:v>
                </c:pt>
                <c:pt idx="1315">
                  <c:v>-26</c:v>
                </c:pt>
                <c:pt idx="1316">
                  <c:v>-26</c:v>
                </c:pt>
                <c:pt idx="1317">
                  <c:v>-26</c:v>
                </c:pt>
                <c:pt idx="1318">
                  <c:v>-26</c:v>
                </c:pt>
                <c:pt idx="1319">
                  <c:v>-26</c:v>
                </c:pt>
                <c:pt idx="1320">
                  <c:v>-26</c:v>
                </c:pt>
                <c:pt idx="1321">
                  <c:v>-26</c:v>
                </c:pt>
                <c:pt idx="1322">
                  <c:v>-26</c:v>
                </c:pt>
                <c:pt idx="1323">
                  <c:v>-26</c:v>
                </c:pt>
                <c:pt idx="1324">
                  <c:v>-26</c:v>
                </c:pt>
                <c:pt idx="1325">
                  <c:v>-26</c:v>
                </c:pt>
                <c:pt idx="1326">
                  <c:v>-26</c:v>
                </c:pt>
                <c:pt idx="1327">
                  <c:v>-26</c:v>
                </c:pt>
                <c:pt idx="1328">
                  <c:v>-26</c:v>
                </c:pt>
                <c:pt idx="1329">
                  <c:v>-26</c:v>
                </c:pt>
                <c:pt idx="1330">
                  <c:v>-26</c:v>
                </c:pt>
                <c:pt idx="1331">
                  <c:v>-26</c:v>
                </c:pt>
                <c:pt idx="1332">
                  <c:v>-26</c:v>
                </c:pt>
                <c:pt idx="1333">
                  <c:v>-26</c:v>
                </c:pt>
                <c:pt idx="1334">
                  <c:v>-26</c:v>
                </c:pt>
                <c:pt idx="1335">
                  <c:v>-26</c:v>
                </c:pt>
                <c:pt idx="1336">
                  <c:v>-26</c:v>
                </c:pt>
                <c:pt idx="1337">
                  <c:v>-26</c:v>
                </c:pt>
                <c:pt idx="1338">
                  <c:v>-26</c:v>
                </c:pt>
                <c:pt idx="1339">
                  <c:v>-26</c:v>
                </c:pt>
                <c:pt idx="1340">
                  <c:v>-26</c:v>
                </c:pt>
                <c:pt idx="1341">
                  <c:v>-26</c:v>
                </c:pt>
                <c:pt idx="1342">
                  <c:v>-26</c:v>
                </c:pt>
                <c:pt idx="1343">
                  <c:v>-26</c:v>
                </c:pt>
                <c:pt idx="1344">
                  <c:v>-26</c:v>
                </c:pt>
                <c:pt idx="1345">
                  <c:v>-26</c:v>
                </c:pt>
                <c:pt idx="1346">
                  <c:v>-26</c:v>
                </c:pt>
                <c:pt idx="1347">
                  <c:v>-26</c:v>
                </c:pt>
                <c:pt idx="1348">
                  <c:v>-26</c:v>
                </c:pt>
                <c:pt idx="1349">
                  <c:v>-26</c:v>
                </c:pt>
                <c:pt idx="1350">
                  <c:v>-26</c:v>
                </c:pt>
                <c:pt idx="1351">
                  <c:v>-26</c:v>
                </c:pt>
                <c:pt idx="1352">
                  <c:v>-26</c:v>
                </c:pt>
                <c:pt idx="1353">
                  <c:v>-26</c:v>
                </c:pt>
                <c:pt idx="1354">
                  <c:v>-26</c:v>
                </c:pt>
                <c:pt idx="1355">
                  <c:v>-26</c:v>
                </c:pt>
                <c:pt idx="1356">
                  <c:v>-26</c:v>
                </c:pt>
                <c:pt idx="1357">
                  <c:v>-26</c:v>
                </c:pt>
                <c:pt idx="1358">
                  <c:v>-26</c:v>
                </c:pt>
                <c:pt idx="1359">
                  <c:v>-26</c:v>
                </c:pt>
                <c:pt idx="1360">
                  <c:v>-26</c:v>
                </c:pt>
                <c:pt idx="1361">
                  <c:v>-26</c:v>
                </c:pt>
                <c:pt idx="1362">
                  <c:v>-27</c:v>
                </c:pt>
                <c:pt idx="1363">
                  <c:v>-27</c:v>
                </c:pt>
                <c:pt idx="1364">
                  <c:v>-26</c:v>
                </c:pt>
                <c:pt idx="1365">
                  <c:v>-26</c:v>
                </c:pt>
                <c:pt idx="1366">
                  <c:v>-26</c:v>
                </c:pt>
                <c:pt idx="1367">
                  <c:v>-26</c:v>
                </c:pt>
                <c:pt idx="1368">
                  <c:v>-26</c:v>
                </c:pt>
                <c:pt idx="1369">
                  <c:v>-26</c:v>
                </c:pt>
                <c:pt idx="1370">
                  <c:v>-26</c:v>
                </c:pt>
                <c:pt idx="1371">
                  <c:v>-26</c:v>
                </c:pt>
                <c:pt idx="1372">
                  <c:v>-27</c:v>
                </c:pt>
                <c:pt idx="1373">
                  <c:v>-26</c:v>
                </c:pt>
                <c:pt idx="1374">
                  <c:v>-26</c:v>
                </c:pt>
                <c:pt idx="1375">
                  <c:v>-27</c:v>
                </c:pt>
                <c:pt idx="1376">
                  <c:v>-26</c:v>
                </c:pt>
                <c:pt idx="1377">
                  <c:v>-27</c:v>
                </c:pt>
                <c:pt idx="1378">
                  <c:v>-27</c:v>
                </c:pt>
                <c:pt idx="1379">
                  <c:v>-26</c:v>
                </c:pt>
                <c:pt idx="1380">
                  <c:v>-27</c:v>
                </c:pt>
                <c:pt idx="1381">
                  <c:v>-27</c:v>
                </c:pt>
                <c:pt idx="1382">
                  <c:v>-27</c:v>
                </c:pt>
                <c:pt idx="1383">
                  <c:v>-27</c:v>
                </c:pt>
                <c:pt idx="1384">
                  <c:v>-27</c:v>
                </c:pt>
                <c:pt idx="1385">
                  <c:v>-27</c:v>
                </c:pt>
                <c:pt idx="1386">
                  <c:v>-27</c:v>
                </c:pt>
                <c:pt idx="1387">
                  <c:v>-27</c:v>
                </c:pt>
                <c:pt idx="1388">
                  <c:v>-27</c:v>
                </c:pt>
                <c:pt idx="1389">
                  <c:v>-27</c:v>
                </c:pt>
                <c:pt idx="1390">
                  <c:v>-27</c:v>
                </c:pt>
                <c:pt idx="1391">
                  <c:v>-27</c:v>
                </c:pt>
                <c:pt idx="1392">
                  <c:v>-27</c:v>
                </c:pt>
                <c:pt idx="1393">
                  <c:v>-27</c:v>
                </c:pt>
                <c:pt idx="1394">
                  <c:v>-27</c:v>
                </c:pt>
                <c:pt idx="1395">
                  <c:v>-27</c:v>
                </c:pt>
                <c:pt idx="1396">
                  <c:v>-27</c:v>
                </c:pt>
                <c:pt idx="1397">
                  <c:v>-27</c:v>
                </c:pt>
                <c:pt idx="1398">
                  <c:v>-27</c:v>
                </c:pt>
                <c:pt idx="1399">
                  <c:v>-27</c:v>
                </c:pt>
                <c:pt idx="1400">
                  <c:v>-27</c:v>
                </c:pt>
                <c:pt idx="1401">
                  <c:v>-27</c:v>
                </c:pt>
                <c:pt idx="1402">
                  <c:v>-27</c:v>
                </c:pt>
                <c:pt idx="1403">
                  <c:v>-27</c:v>
                </c:pt>
                <c:pt idx="1404">
                  <c:v>-27</c:v>
                </c:pt>
                <c:pt idx="1405">
                  <c:v>-27</c:v>
                </c:pt>
                <c:pt idx="1406">
                  <c:v>-27</c:v>
                </c:pt>
                <c:pt idx="1407">
                  <c:v>-27</c:v>
                </c:pt>
                <c:pt idx="1408">
                  <c:v>-27</c:v>
                </c:pt>
                <c:pt idx="1409">
                  <c:v>-27</c:v>
                </c:pt>
                <c:pt idx="1410">
                  <c:v>-27</c:v>
                </c:pt>
                <c:pt idx="1411">
                  <c:v>-27</c:v>
                </c:pt>
                <c:pt idx="1412">
                  <c:v>-27</c:v>
                </c:pt>
                <c:pt idx="1413">
                  <c:v>-27</c:v>
                </c:pt>
                <c:pt idx="1414">
                  <c:v>-27</c:v>
                </c:pt>
                <c:pt idx="1415">
                  <c:v>-27</c:v>
                </c:pt>
                <c:pt idx="1416">
                  <c:v>-27</c:v>
                </c:pt>
                <c:pt idx="1417">
                  <c:v>-28</c:v>
                </c:pt>
                <c:pt idx="1418">
                  <c:v>-27</c:v>
                </c:pt>
                <c:pt idx="1419">
                  <c:v>-27</c:v>
                </c:pt>
                <c:pt idx="1420">
                  <c:v>-27</c:v>
                </c:pt>
                <c:pt idx="1421">
                  <c:v>-27</c:v>
                </c:pt>
                <c:pt idx="1422">
                  <c:v>-27</c:v>
                </c:pt>
                <c:pt idx="1423">
                  <c:v>-28</c:v>
                </c:pt>
                <c:pt idx="1424">
                  <c:v>-27</c:v>
                </c:pt>
                <c:pt idx="1425">
                  <c:v>-27</c:v>
                </c:pt>
                <c:pt idx="1426">
                  <c:v>-27</c:v>
                </c:pt>
                <c:pt idx="1427">
                  <c:v>-28</c:v>
                </c:pt>
                <c:pt idx="1428">
                  <c:v>-28</c:v>
                </c:pt>
                <c:pt idx="1429">
                  <c:v>-28</c:v>
                </c:pt>
                <c:pt idx="1430">
                  <c:v>-28</c:v>
                </c:pt>
                <c:pt idx="1431">
                  <c:v>-28</c:v>
                </c:pt>
                <c:pt idx="1432">
                  <c:v>-28</c:v>
                </c:pt>
                <c:pt idx="1433">
                  <c:v>-28</c:v>
                </c:pt>
                <c:pt idx="1434">
                  <c:v>-27</c:v>
                </c:pt>
                <c:pt idx="1435">
                  <c:v>-28</c:v>
                </c:pt>
                <c:pt idx="1436">
                  <c:v>-28</c:v>
                </c:pt>
                <c:pt idx="1437">
                  <c:v>-28</c:v>
                </c:pt>
                <c:pt idx="1438">
                  <c:v>-28</c:v>
                </c:pt>
                <c:pt idx="1439">
                  <c:v>-28</c:v>
                </c:pt>
                <c:pt idx="1440">
                  <c:v>-28</c:v>
                </c:pt>
                <c:pt idx="1441">
                  <c:v>-28</c:v>
                </c:pt>
                <c:pt idx="1442">
                  <c:v>-28</c:v>
                </c:pt>
                <c:pt idx="1443">
                  <c:v>-28</c:v>
                </c:pt>
                <c:pt idx="1444">
                  <c:v>-28</c:v>
                </c:pt>
                <c:pt idx="1445">
                  <c:v>-28</c:v>
                </c:pt>
                <c:pt idx="1446">
                  <c:v>-28</c:v>
                </c:pt>
                <c:pt idx="1447">
                  <c:v>-28</c:v>
                </c:pt>
                <c:pt idx="1448">
                  <c:v>-28</c:v>
                </c:pt>
                <c:pt idx="1449">
                  <c:v>-28</c:v>
                </c:pt>
                <c:pt idx="1450">
                  <c:v>-28</c:v>
                </c:pt>
                <c:pt idx="1451">
                  <c:v>-28</c:v>
                </c:pt>
                <c:pt idx="1452">
                  <c:v>-28</c:v>
                </c:pt>
                <c:pt idx="1453">
                  <c:v>-28</c:v>
                </c:pt>
                <c:pt idx="1454">
                  <c:v>-28</c:v>
                </c:pt>
                <c:pt idx="1455">
                  <c:v>-28</c:v>
                </c:pt>
                <c:pt idx="1456">
                  <c:v>-28</c:v>
                </c:pt>
                <c:pt idx="1457">
                  <c:v>-28</c:v>
                </c:pt>
                <c:pt idx="1458">
                  <c:v>-28</c:v>
                </c:pt>
                <c:pt idx="1459">
                  <c:v>-28</c:v>
                </c:pt>
                <c:pt idx="1460">
                  <c:v>-28</c:v>
                </c:pt>
                <c:pt idx="1461">
                  <c:v>-28</c:v>
                </c:pt>
                <c:pt idx="1462">
                  <c:v>-28</c:v>
                </c:pt>
                <c:pt idx="1463">
                  <c:v>-28</c:v>
                </c:pt>
                <c:pt idx="1464">
                  <c:v>-28</c:v>
                </c:pt>
                <c:pt idx="1465">
                  <c:v>-28</c:v>
                </c:pt>
                <c:pt idx="1466">
                  <c:v>-28</c:v>
                </c:pt>
                <c:pt idx="1467">
                  <c:v>-28</c:v>
                </c:pt>
                <c:pt idx="1468">
                  <c:v>-28</c:v>
                </c:pt>
                <c:pt idx="1469">
                  <c:v>-28</c:v>
                </c:pt>
                <c:pt idx="1470">
                  <c:v>-28</c:v>
                </c:pt>
                <c:pt idx="1471">
                  <c:v>-28</c:v>
                </c:pt>
                <c:pt idx="1472">
                  <c:v>-28</c:v>
                </c:pt>
                <c:pt idx="1473">
                  <c:v>-28</c:v>
                </c:pt>
                <c:pt idx="1474">
                  <c:v>-28</c:v>
                </c:pt>
                <c:pt idx="1475">
                  <c:v>-28</c:v>
                </c:pt>
                <c:pt idx="1476">
                  <c:v>-28</c:v>
                </c:pt>
                <c:pt idx="1477">
                  <c:v>-28</c:v>
                </c:pt>
                <c:pt idx="1478">
                  <c:v>-28</c:v>
                </c:pt>
                <c:pt idx="1479">
                  <c:v>-28</c:v>
                </c:pt>
                <c:pt idx="1480">
                  <c:v>-28</c:v>
                </c:pt>
                <c:pt idx="1481">
                  <c:v>-28</c:v>
                </c:pt>
                <c:pt idx="1482">
                  <c:v>-28</c:v>
                </c:pt>
                <c:pt idx="1483">
                  <c:v>-28</c:v>
                </c:pt>
                <c:pt idx="1484">
                  <c:v>-28</c:v>
                </c:pt>
                <c:pt idx="1485">
                  <c:v>-28</c:v>
                </c:pt>
                <c:pt idx="1486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D5-4A2A-8D7C-DBFFECAC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2"/>
          <c:marker>
            <c:symbol val="none"/>
          </c:marker>
          <c:xVal>
            <c:numRef>
              <c:f>'Shear '!$G$2:$G$1488</c:f>
              <c:numCache>
                <c:formatCode>0.00</c:formatCode>
                <c:ptCount val="1487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</c:numCache>
            </c:numRef>
          </c:xVal>
          <c:yVal>
            <c:numRef>
              <c:f>'Shear '!$K$2:$K$1048576</c:f>
              <c:numCache>
                <c:formatCode>0.00</c:formatCode>
                <c:ptCount val="1048575"/>
                <c:pt idx="0">
                  <c:v>0</c:v>
                </c:pt>
                <c:pt idx="1">
                  <c:v>2.6309013946200523</c:v>
                </c:pt>
                <c:pt idx="2">
                  <c:v>4.8775004457580806</c:v>
                </c:pt>
                <c:pt idx="3">
                  <c:v>6.5755366635224437</c:v>
                </c:pt>
                <c:pt idx="4">
                  <c:v>8.2183937416968025</c:v>
                </c:pt>
                <c:pt idx="5">
                  <c:v>9.4773050901477394</c:v>
                </c:pt>
                <c:pt idx="6">
                  <c:v>10.188126455250861</c:v>
                </c:pt>
                <c:pt idx="7">
                  <c:v>11.391679967551521</c:v>
                </c:pt>
                <c:pt idx="8">
                  <c:v>12.485383790010074</c:v>
                </c:pt>
                <c:pt idx="9">
                  <c:v>13.305072626229606</c:v>
                </c:pt>
                <c:pt idx="10">
                  <c:v>14.015028231549113</c:v>
                </c:pt>
                <c:pt idx="11">
                  <c:v>14.779596268987108</c:v>
                </c:pt>
                <c:pt idx="12">
                  <c:v>15.37964746212222</c:v>
                </c:pt>
                <c:pt idx="13">
                  <c:v>14.666283540010548</c:v>
                </c:pt>
                <c:pt idx="14">
                  <c:v>15.649230829335131</c:v>
                </c:pt>
                <c:pt idx="15">
                  <c:v>16.303801432173707</c:v>
                </c:pt>
                <c:pt idx="16">
                  <c:v>17.286272754024662</c:v>
                </c:pt>
                <c:pt idx="17">
                  <c:v>17.666876969408364</c:v>
                </c:pt>
                <c:pt idx="18">
                  <c:v>18.375533545371479</c:v>
                </c:pt>
                <c:pt idx="19">
                  <c:v>18.974718199361039</c:v>
                </c:pt>
                <c:pt idx="20">
                  <c:v>19.792311052966578</c:v>
                </c:pt>
                <c:pt idx="21">
                  <c:v>20.391118551443405</c:v>
                </c:pt>
                <c:pt idx="22">
                  <c:v>20.989643475546416</c:v>
                </c:pt>
                <c:pt idx="23">
                  <c:v>21.533485156931363</c:v>
                </c:pt>
                <c:pt idx="24">
                  <c:v>21.858533745236851</c:v>
                </c:pt>
                <c:pt idx="25">
                  <c:v>22.511331076975424</c:v>
                </c:pt>
                <c:pt idx="26">
                  <c:v>23.437187563196037</c:v>
                </c:pt>
                <c:pt idx="27">
                  <c:v>24.035054817154784</c:v>
                </c:pt>
                <c:pt idx="28">
                  <c:v>24.687260056489905</c:v>
                </c:pt>
                <c:pt idx="29">
                  <c:v>25.230120632523359</c:v>
                </c:pt>
                <c:pt idx="30">
                  <c:v>26.209772222856849</c:v>
                </c:pt>
                <c:pt idx="31">
                  <c:v>26.479334769972091</c:v>
                </c:pt>
                <c:pt idx="32">
                  <c:v>27.240047693548522</c:v>
                </c:pt>
                <c:pt idx="33">
                  <c:v>28.109749056348996</c:v>
                </c:pt>
                <c:pt idx="34">
                  <c:v>28.542736895694247</c:v>
                </c:pt>
                <c:pt idx="35">
                  <c:v>29.08468918104937</c:v>
                </c:pt>
                <c:pt idx="36">
                  <c:v>29.953802459593536</c:v>
                </c:pt>
                <c:pt idx="37">
                  <c:v>30.386380799905336</c:v>
                </c:pt>
                <c:pt idx="38">
                  <c:v>31.036938412419754</c:v>
                </c:pt>
                <c:pt idx="39">
                  <c:v>31.632784391173821</c:v>
                </c:pt>
                <c:pt idx="40">
                  <c:v>32.010474683582125</c:v>
                </c:pt>
                <c:pt idx="41">
                  <c:v>32.824136435536467</c:v>
                </c:pt>
                <c:pt idx="42">
                  <c:v>33.365027007247484</c:v>
                </c:pt>
                <c:pt idx="43">
                  <c:v>34.014657902740439</c:v>
                </c:pt>
                <c:pt idx="44">
                  <c:v>34.500849143476103</c:v>
                </c:pt>
                <c:pt idx="45">
                  <c:v>34.932275642501722</c:v>
                </c:pt>
                <c:pt idx="46">
                  <c:v>35.636143206318195</c:v>
                </c:pt>
                <c:pt idx="47">
                  <c:v>36.121676943915716</c:v>
                </c:pt>
                <c:pt idx="48">
                  <c:v>36.607302868897612</c:v>
                </c:pt>
                <c:pt idx="49">
                  <c:v>37.365028665144514</c:v>
                </c:pt>
                <c:pt idx="50">
                  <c:v>37.68694410709319</c:v>
                </c:pt>
                <c:pt idx="51">
                  <c:v>38.389951533665794</c:v>
                </c:pt>
                <c:pt idx="52">
                  <c:v>38.983801900490647</c:v>
                </c:pt>
                <c:pt idx="53">
                  <c:v>39.46861534064476</c:v>
                </c:pt>
                <c:pt idx="54">
                  <c:v>39.899030450540444</c:v>
                </c:pt>
                <c:pt idx="55">
                  <c:v>40.546746119721973</c:v>
                </c:pt>
                <c:pt idx="56">
                  <c:v>41.085575891443959</c:v>
                </c:pt>
                <c:pt idx="57">
                  <c:v>41.624432384146914</c:v>
                </c:pt>
                <c:pt idx="58">
                  <c:v>42.271698305817388</c:v>
                </c:pt>
                <c:pt idx="59">
                  <c:v>42.973361555709495</c:v>
                </c:pt>
                <c:pt idx="60">
                  <c:v>43.457193667837267</c:v>
                </c:pt>
                <c:pt idx="61">
                  <c:v>43.777839250833772</c:v>
                </c:pt>
                <c:pt idx="62">
                  <c:v>44.261390068968076</c:v>
                </c:pt>
                <c:pt idx="63">
                  <c:v>44.908144339521577</c:v>
                </c:pt>
                <c:pt idx="64">
                  <c:v>45.717487646937975</c:v>
                </c:pt>
                <c:pt idx="65">
                  <c:v>46.255174540036144</c:v>
                </c:pt>
                <c:pt idx="66">
                  <c:v>46.901175946950652</c:v>
                </c:pt>
                <c:pt idx="67">
                  <c:v>47.438373400747281</c:v>
                </c:pt>
                <c:pt idx="68">
                  <c:v>47.975673006627439</c:v>
                </c:pt>
                <c:pt idx="69">
                  <c:v>48.729837675472233</c:v>
                </c:pt>
                <c:pt idx="70">
                  <c:v>49.53816859172192</c:v>
                </c:pt>
                <c:pt idx="71">
                  <c:v>50.237713591515892</c:v>
                </c:pt>
                <c:pt idx="72">
                  <c:v>50.99132496904835</c:v>
                </c:pt>
                <c:pt idx="73">
                  <c:v>51.473357423107416</c:v>
                </c:pt>
                <c:pt idx="74">
                  <c:v>52.55234177052067</c:v>
                </c:pt>
                <c:pt idx="75">
                  <c:v>53.196997664705634</c:v>
                </c:pt>
                <c:pt idx="76">
                  <c:v>53.78687985451819</c:v>
                </c:pt>
                <c:pt idx="77">
                  <c:v>54.865239320657587</c:v>
                </c:pt>
                <c:pt idx="78">
                  <c:v>55.671838550333923</c:v>
                </c:pt>
                <c:pt idx="79">
                  <c:v>56.424024753212308</c:v>
                </c:pt>
                <c:pt idx="80">
                  <c:v>57.230374030379103</c:v>
                </c:pt>
                <c:pt idx="81">
                  <c:v>57.982152459954051</c:v>
                </c:pt>
                <c:pt idx="82">
                  <c:v>58.679557610190265</c:v>
                </c:pt>
                <c:pt idx="83">
                  <c:v>59.810703240735876</c:v>
                </c:pt>
                <c:pt idx="84">
                  <c:v>60.507620176382169</c:v>
                </c:pt>
                <c:pt idx="85">
                  <c:v>61.421131792066859</c:v>
                </c:pt>
                <c:pt idx="86">
                  <c:v>62.334717447136327</c:v>
                </c:pt>
                <c:pt idx="87">
                  <c:v>62.976692670242336</c:v>
                </c:pt>
                <c:pt idx="88">
                  <c:v>64.052338008407844</c:v>
                </c:pt>
                <c:pt idx="89">
                  <c:v>64.585609537743323</c:v>
                </c:pt>
                <c:pt idx="90">
                  <c:v>65.552340977087979</c:v>
                </c:pt>
                <c:pt idx="91">
                  <c:v>66.410208062763999</c:v>
                </c:pt>
                <c:pt idx="92">
                  <c:v>67.105772916772935</c:v>
                </c:pt>
                <c:pt idx="93">
                  <c:v>67.746584719501001</c:v>
                </c:pt>
                <c:pt idx="94">
                  <c:v>68.33342611734723</c:v>
                </c:pt>
                <c:pt idx="95">
                  <c:v>69.461369516666466</c:v>
                </c:pt>
                <c:pt idx="96">
                  <c:v>70.318277931481248</c:v>
                </c:pt>
                <c:pt idx="97">
                  <c:v>71.066705661379302</c:v>
                </c:pt>
                <c:pt idx="98">
                  <c:v>71.706917077066052</c:v>
                </c:pt>
                <c:pt idx="99">
                  <c:v>72.779776585958729</c:v>
                </c:pt>
                <c:pt idx="100">
                  <c:v>73.4733208884562</c:v>
                </c:pt>
                <c:pt idx="101">
                  <c:v>74.167133514137646</c:v>
                </c:pt>
                <c:pt idx="102">
                  <c:v>75.022649598837504</c:v>
                </c:pt>
                <c:pt idx="103">
                  <c:v>75.66183721127193</c:v>
                </c:pt>
                <c:pt idx="104">
                  <c:v>76.354695062901897</c:v>
                </c:pt>
                <c:pt idx="105">
                  <c:v>76.831249660192213</c:v>
                </c:pt>
                <c:pt idx="106">
                  <c:v>77.79438801829501</c:v>
                </c:pt>
                <c:pt idx="107">
                  <c:v>78.270622965850421</c:v>
                </c:pt>
                <c:pt idx="108">
                  <c:v>78.962511680901613</c:v>
                </c:pt>
                <c:pt idx="109">
                  <c:v>79.600742403873582</c:v>
                </c:pt>
                <c:pt idx="110">
                  <c:v>80.292920373543836</c:v>
                </c:pt>
                <c:pt idx="111">
                  <c:v>81.038525866832444</c:v>
                </c:pt>
                <c:pt idx="112">
                  <c:v>81.838115849186565</c:v>
                </c:pt>
                <c:pt idx="113">
                  <c:v>82.151473841309084</c:v>
                </c:pt>
                <c:pt idx="114">
                  <c:v>83.058281886560195</c:v>
                </c:pt>
                <c:pt idx="115">
                  <c:v>84.019527842522805</c:v>
                </c:pt>
                <c:pt idx="116">
                  <c:v>84.278303519299143</c:v>
                </c:pt>
                <c:pt idx="117">
                  <c:v>85.292854026698862</c:v>
                </c:pt>
                <c:pt idx="118">
                  <c:v>85.983368281291135</c:v>
                </c:pt>
                <c:pt idx="119">
                  <c:v>86.45764563864654</c:v>
                </c:pt>
                <c:pt idx="120">
                  <c:v>87.147819089393934</c:v>
                </c:pt>
                <c:pt idx="121">
                  <c:v>87.675945438173855</c:v>
                </c:pt>
                <c:pt idx="122">
                  <c:v>88.365407721146326</c:v>
                </c:pt>
                <c:pt idx="123">
                  <c:v>89.108988098089227</c:v>
                </c:pt>
                <c:pt idx="124">
                  <c:v>89.690478953507366</c:v>
                </c:pt>
                <c:pt idx="125">
                  <c:v>90.379291471292433</c:v>
                </c:pt>
                <c:pt idx="126">
                  <c:v>91.014558503461927</c:v>
                </c:pt>
                <c:pt idx="127">
                  <c:v>91.595556468118446</c:v>
                </c:pt>
                <c:pt idx="128">
                  <c:v>92.176492863181323</c:v>
                </c:pt>
                <c:pt idx="129">
                  <c:v>92.810883447174788</c:v>
                </c:pt>
                <c:pt idx="130">
                  <c:v>93.122049483826629</c:v>
                </c:pt>
                <c:pt idx="131">
                  <c:v>93.810311716409743</c:v>
                </c:pt>
                <c:pt idx="132">
                  <c:v>94.444123846833818</c:v>
                </c:pt>
                <c:pt idx="133">
                  <c:v>94.91654804848983</c:v>
                </c:pt>
                <c:pt idx="134">
                  <c:v>95.334884885303566</c:v>
                </c:pt>
                <c:pt idx="135">
                  <c:v>96.129989082976422</c:v>
                </c:pt>
                <c:pt idx="136">
                  <c:v>96.763536453013955</c:v>
                </c:pt>
                <c:pt idx="137">
                  <c:v>97.019832144412192</c:v>
                </c:pt>
                <c:pt idx="138">
                  <c:v>97.868420369444422</c:v>
                </c:pt>
                <c:pt idx="139">
                  <c:v>98.070668165115976</c:v>
                </c:pt>
                <c:pt idx="140">
                  <c:v>98.649793156012265</c:v>
                </c:pt>
                <c:pt idx="141">
                  <c:v>99.120934138225621</c:v>
                </c:pt>
                <c:pt idx="142">
                  <c:v>99.645853356932676</c:v>
                </c:pt>
                <c:pt idx="143">
                  <c:v>100.33191823418021</c:v>
                </c:pt>
                <c:pt idx="144">
                  <c:v>100.42631323231922</c:v>
                </c:pt>
                <c:pt idx="145">
                  <c:v>101.05830210114138</c:v>
                </c:pt>
                <c:pt idx="146">
                  <c:v>101.63634277689714</c:v>
                </c:pt>
                <c:pt idx="147">
                  <c:v>102.10689957166393</c:v>
                </c:pt>
                <c:pt idx="148">
                  <c:v>102.68485251353215</c:v>
                </c:pt>
                <c:pt idx="149">
                  <c:v>102.99345010722514</c:v>
                </c:pt>
                <c:pt idx="150">
                  <c:v>103.62476488363346</c:v>
                </c:pt>
                <c:pt idx="151">
                  <c:v>103.61113406588809</c:v>
                </c:pt>
                <c:pt idx="152">
                  <c:v>104.40328409210794</c:v>
                </c:pt>
                <c:pt idx="153">
                  <c:v>104.71190300691698</c:v>
                </c:pt>
                <c:pt idx="154">
                  <c:v>105.12754803890967</c:v>
                </c:pt>
                <c:pt idx="155">
                  <c:v>105.54351483604826</c:v>
                </c:pt>
                <c:pt idx="156">
                  <c:v>105.90522559215214</c:v>
                </c:pt>
                <c:pt idx="157">
                  <c:v>106.53598390413165</c:v>
                </c:pt>
                <c:pt idx="158">
                  <c:v>106.84354628248664</c:v>
                </c:pt>
                <c:pt idx="159">
                  <c:v>107.20537038008483</c:v>
                </c:pt>
                <c:pt idx="160">
                  <c:v>107.51297406462292</c:v>
                </c:pt>
                <c:pt idx="161">
                  <c:v>107.87438343032889</c:v>
                </c:pt>
                <c:pt idx="162">
                  <c:v>108.28946709904623</c:v>
                </c:pt>
                <c:pt idx="163">
                  <c:v>108.65067021218027</c:v>
                </c:pt>
                <c:pt idx="164">
                  <c:v>109.06508156988252</c:v>
                </c:pt>
                <c:pt idx="165">
                  <c:v>109.47994434515714</c:v>
                </c:pt>
                <c:pt idx="166">
                  <c:v>109.6260730907329</c:v>
                </c:pt>
                <c:pt idx="167">
                  <c:v>110.04074469965612</c:v>
                </c:pt>
                <c:pt idx="168">
                  <c:v>110.40134113518458</c:v>
                </c:pt>
                <c:pt idx="169">
                  <c:v>110.97628395854592</c:v>
                </c:pt>
                <c:pt idx="170">
                  <c:v>111.33699746537228</c:v>
                </c:pt>
                <c:pt idx="171">
                  <c:v>111.80445980353595</c:v>
                </c:pt>
                <c:pt idx="172">
                  <c:v>111.95036704331316</c:v>
                </c:pt>
                <c:pt idx="173">
                  <c:v>112.25674813163423</c:v>
                </c:pt>
                <c:pt idx="174">
                  <c:v>112.61720339131317</c:v>
                </c:pt>
                <c:pt idx="175">
                  <c:v>112.81638450906814</c:v>
                </c:pt>
                <c:pt idx="176">
                  <c:v>113.33687929001269</c:v>
                </c:pt>
                <c:pt idx="177">
                  <c:v>113.32168373615633</c:v>
                </c:pt>
                <c:pt idx="178">
                  <c:v>114.16336670301732</c:v>
                </c:pt>
                <c:pt idx="179">
                  <c:v>114.14793756325228</c:v>
                </c:pt>
                <c:pt idx="180">
                  <c:v>114.24004975458531</c:v>
                </c:pt>
                <c:pt idx="181">
                  <c:v>114.65293384121868</c:v>
                </c:pt>
                <c:pt idx="182">
                  <c:v>114.74494749893437</c:v>
                </c:pt>
                <c:pt idx="183">
                  <c:v>115.42508571827022</c:v>
                </c:pt>
                <c:pt idx="184">
                  <c:v>115.73086463815125</c:v>
                </c:pt>
                <c:pt idx="185">
                  <c:v>115.87570381805136</c:v>
                </c:pt>
                <c:pt idx="186">
                  <c:v>115.91424274508232</c:v>
                </c:pt>
                <c:pt idx="187">
                  <c:v>116.05913135879723</c:v>
                </c:pt>
                <c:pt idx="188">
                  <c:v>116.41800323334729</c:v>
                </c:pt>
                <c:pt idx="189">
                  <c:v>116.77653218864148</c:v>
                </c:pt>
                <c:pt idx="190">
                  <c:v>116.92135583697143</c:v>
                </c:pt>
                <c:pt idx="191">
                  <c:v>117.22625713963349</c:v>
                </c:pt>
                <c:pt idx="192">
                  <c:v>117.42466579836341</c:v>
                </c:pt>
                <c:pt idx="193">
                  <c:v>117.62289581620173</c:v>
                </c:pt>
                <c:pt idx="194">
                  <c:v>117.82070102611125</c:v>
                </c:pt>
                <c:pt idx="195">
                  <c:v>118.01857131274319</c:v>
                </c:pt>
                <c:pt idx="196">
                  <c:v>118.43006039716352</c:v>
                </c:pt>
                <c:pt idx="197">
                  <c:v>118.36097437869341</c:v>
                </c:pt>
                <c:pt idx="198">
                  <c:v>118.82595172129507</c:v>
                </c:pt>
                <c:pt idx="199">
                  <c:v>118.8098495468217</c:v>
                </c:pt>
                <c:pt idx="200">
                  <c:v>119.27451013446137</c:v>
                </c:pt>
                <c:pt idx="201">
                  <c:v>119.20558104608581</c:v>
                </c:pt>
                <c:pt idx="202">
                  <c:v>119.34967454361059</c:v>
                </c:pt>
                <c:pt idx="203">
                  <c:v>119.44035571507494</c:v>
                </c:pt>
                <c:pt idx="204">
                  <c:v>119.74433146975846</c:v>
                </c:pt>
                <c:pt idx="205">
                  <c:v>119.83517641856875</c:v>
                </c:pt>
                <c:pt idx="206">
                  <c:v>120.19235613132979</c:v>
                </c:pt>
                <c:pt idx="207">
                  <c:v>120.55018939475055</c:v>
                </c:pt>
                <c:pt idx="208">
                  <c:v>120.48062612842649</c:v>
                </c:pt>
                <c:pt idx="209">
                  <c:v>120.67758339253973</c:v>
                </c:pt>
                <c:pt idx="210">
                  <c:v>120.76809666717362</c:v>
                </c:pt>
                <c:pt idx="211">
                  <c:v>120.91189356180956</c:v>
                </c:pt>
                <c:pt idx="212">
                  <c:v>120.89585896915059</c:v>
                </c:pt>
                <c:pt idx="213">
                  <c:v>121.19935909037275</c:v>
                </c:pt>
                <c:pt idx="214">
                  <c:v>121.23631958678999</c:v>
                </c:pt>
                <c:pt idx="215">
                  <c:v>121.3270562599586</c:v>
                </c:pt>
                <c:pt idx="216">
                  <c:v>121.73678972026009</c:v>
                </c:pt>
                <c:pt idx="217">
                  <c:v>121.88006110227016</c:v>
                </c:pt>
                <c:pt idx="218">
                  <c:v>121.86363037106821</c:v>
                </c:pt>
                <c:pt idx="219">
                  <c:v>121.90096423752588</c:v>
                </c:pt>
                <c:pt idx="220">
                  <c:v>122.09739042214223</c:v>
                </c:pt>
                <c:pt idx="221">
                  <c:v>122.24064588290112</c:v>
                </c:pt>
                <c:pt idx="222">
                  <c:v>122.49096576091642</c:v>
                </c:pt>
                <c:pt idx="223">
                  <c:v>122.74018963336202</c:v>
                </c:pt>
                <c:pt idx="224">
                  <c:v>122.35135073533488</c:v>
                </c:pt>
                <c:pt idx="225">
                  <c:v>122.60103025617482</c:v>
                </c:pt>
                <c:pt idx="226">
                  <c:v>122.58435636404599</c:v>
                </c:pt>
                <c:pt idx="227">
                  <c:v>122.94045287504072</c:v>
                </c:pt>
                <c:pt idx="228">
                  <c:v>122.76441316437921</c:v>
                </c:pt>
                <c:pt idx="229">
                  <c:v>123.12025315395658</c:v>
                </c:pt>
                <c:pt idx="230">
                  <c:v>123.15719182823933</c:v>
                </c:pt>
                <c:pt idx="231">
                  <c:v>123.24676997987653</c:v>
                </c:pt>
                <c:pt idx="232">
                  <c:v>123.12418607253819</c:v>
                </c:pt>
                <c:pt idx="233">
                  <c:v>123.37307209158058</c:v>
                </c:pt>
                <c:pt idx="234">
                  <c:v>123.56925505960133</c:v>
                </c:pt>
                <c:pt idx="235">
                  <c:v>123.55229976214162</c:v>
                </c:pt>
                <c:pt idx="236">
                  <c:v>123.64225913310737</c:v>
                </c:pt>
                <c:pt idx="237">
                  <c:v>123.67880450795141</c:v>
                </c:pt>
                <c:pt idx="238">
                  <c:v>123.82131512136561</c:v>
                </c:pt>
                <c:pt idx="239">
                  <c:v>123.69861046859451</c:v>
                </c:pt>
                <c:pt idx="240">
                  <c:v>124.10698667006858</c:v>
                </c:pt>
                <c:pt idx="241">
                  <c:v>124.14356244002848</c:v>
                </c:pt>
                <c:pt idx="242">
                  <c:v>124.33887591846202</c:v>
                </c:pt>
                <c:pt idx="243">
                  <c:v>124.21628076604418</c:v>
                </c:pt>
                <c:pt idx="244">
                  <c:v>124.19921607956859</c:v>
                </c:pt>
                <c:pt idx="245">
                  <c:v>124.23561164991303</c:v>
                </c:pt>
                <c:pt idx="246">
                  <c:v>124.69675330703308</c:v>
                </c:pt>
                <c:pt idx="247">
                  <c:v>124.46791746726613</c:v>
                </c:pt>
                <c:pt idx="248">
                  <c:v>124.50424907426239</c:v>
                </c:pt>
                <c:pt idx="249">
                  <c:v>124.75233814004717</c:v>
                </c:pt>
                <c:pt idx="250">
                  <c:v>124.52331269265277</c:v>
                </c:pt>
                <c:pt idx="251">
                  <c:v>124.66592350974564</c:v>
                </c:pt>
                <c:pt idx="252">
                  <c:v>124.91413827547842</c:v>
                </c:pt>
                <c:pt idx="253">
                  <c:v>125.00337528925847</c:v>
                </c:pt>
                <c:pt idx="254">
                  <c:v>125.62263712184807</c:v>
                </c:pt>
                <c:pt idx="255">
                  <c:v>125.07550464031856</c:v>
                </c:pt>
                <c:pt idx="256">
                  <c:v>125.32364308424943</c:v>
                </c:pt>
                <c:pt idx="257">
                  <c:v>125.25407040991333</c:v>
                </c:pt>
                <c:pt idx="258">
                  <c:v>125.23709390267493</c:v>
                </c:pt>
                <c:pt idx="259">
                  <c:v>125.32632000538774</c:v>
                </c:pt>
                <c:pt idx="260">
                  <c:v>125.36215989066532</c:v>
                </c:pt>
                <c:pt idx="261">
                  <c:v>125.39838077259662</c:v>
                </c:pt>
                <c:pt idx="262">
                  <c:v>125.59343249675406</c:v>
                </c:pt>
                <c:pt idx="263">
                  <c:v>125.73495755131994</c:v>
                </c:pt>
                <c:pt idx="264">
                  <c:v>125.93003477174672</c:v>
                </c:pt>
                <c:pt idx="265">
                  <c:v>125.91268567382983</c:v>
                </c:pt>
                <c:pt idx="266">
                  <c:v>126.00197072970693</c:v>
                </c:pt>
                <c:pt idx="267">
                  <c:v>125.98460704658795</c:v>
                </c:pt>
                <c:pt idx="268">
                  <c:v>125.96817119386466</c:v>
                </c:pt>
                <c:pt idx="269">
                  <c:v>126.10950235431237</c:v>
                </c:pt>
                <c:pt idx="270">
                  <c:v>126.09264765021227</c:v>
                </c:pt>
                <c:pt idx="271">
                  <c:v>126.8157704441202</c:v>
                </c:pt>
                <c:pt idx="272">
                  <c:v>126.21717081260786</c:v>
                </c:pt>
                <c:pt idx="273">
                  <c:v>126.04155268108994</c:v>
                </c:pt>
                <c:pt idx="274">
                  <c:v>126.13029056921285</c:v>
                </c:pt>
                <c:pt idx="275">
                  <c:v>126.48301116260488</c:v>
                </c:pt>
                <c:pt idx="276">
                  <c:v>126.14900275103469</c:v>
                </c:pt>
                <c:pt idx="277">
                  <c:v>126.6602727256532</c:v>
                </c:pt>
                <c:pt idx="278">
                  <c:v>126.59049201734646</c:v>
                </c:pt>
                <c:pt idx="279">
                  <c:v>126.99590102088928</c:v>
                </c:pt>
                <c:pt idx="280">
                  <c:v>126.82017806518972</c:v>
                </c:pt>
                <c:pt idx="281">
                  <c:v>126.64476518420692</c:v>
                </c:pt>
                <c:pt idx="282">
                  <c:v>126.78622827949818</c:v>
                </c:pt>
                <c:pt idx="283">
                  <c:v>126.92751512765244</c:v>
                </c:pt>
                <c:pt idx="284">
                  <c:v>126.75174385151227</c:v>
                </c:pt>
                <c:pt idx="285">
                  <c:v>126.99842188249541</c:v>
                </c:pt>
                <c:pt idx="286">
                  <c:v>127.2451623181029</c:v>
                </c:pt>
                <c:pt idx="287">
                  <c:v>127.17561519570486</c:v>
                </c:pt>
                <c:pt idx="288">
                  <c:v>127.42225670801402</c:v>
                </c:pt>
                <c:pt idx="289">
                  <c:v>127.29913398322803</c:v>
                </c:pt>
                <c:pt idx="290">
                  <c:v>127.80969390344582</c:v>
                </c:pt>
                <c:pt idx="291">
                  <c:v>127.47557649254074</c:v>
                </c:pt>
                <c:pt idx="292">
                  <c:v>127.6168257086468</c:v>
                </c:pt>
                <c:pt idx="293">
                  <c:v>127.54645068118816</c:v>
                </c:pt>
                <c:pt idx="294">
                  <c:v>127.68750811858698</c:v>
                </c:pt>
                <c:pt idx="295">
                  <c:v>127.7229626650514</c:v>
                </c:pt>
                <c:pt idx="296">
                  <c:v>127.8115135619762</c:v>
                </c:pt>
                <c:pt idx="297">
                  <c:v>127.74126545917721</c:v>
                </c:pt>
                <c:pt idx="298">
                  <c:v>128.039735689743</c:v>
                </c:pt>
                <c:pt idx="299">
                  <c:v>127.97027724760055</c:v>
                </c:pt>
                <c:pt idx="300">
                  <c:v>127.9525635196308</c:v>
                </c:pt>
                <c:pt idx="301">
                  <c:v>127.93566110744592</c:v>
                </c:pt>
                <c:pt idx="302">
                  <c:v>128.12886947359698</c:v>
                </c:pt>
                <c:pt idx="303">
                  <c:v>128.11139745916765</c:v>
                </c:pt>
                <c:pt idx="304">
                  <c:v>128.35703248119336</c:v>
                </c:pt>
                <c:pt idx="305">
                  <c:v>128.34006744170935</c:v>
                </c:pt>
                <c:pt idx="306">
                  <c:v>128.26978950048161</c:v>
                </c:pt>
                <c:pt idx="307">
                  <c:v>128.35767877478369</c:v>
                </c:pt>
                <c:pt idx="308">
                  <c:v>128.49829553867127</c:v>
                </c:pt>
                <c:pt idx="309">
                  <c:v>129.11184075139334</c:v>
                </c:pt>
                <c:pt idx="310">
                  <c:v>128.46308630407637</c:v>
                </c:pt>
                <c:pt idx="311">
                  <c:v>128.8137391945593</c:v>
                </c:pt>
                <c:pt idx="312">
                  <c:v>128.95460875006063</c:v>
                </c:pt>
                <c:pt idx="313">
                  <c:v>128.98944815727552</c:v>
                </c:pt>
                <c:pt idx="314">
                  <c:v>128.91939183318374</c:v>
                </c:pt>
                <c:pt idx="315">
                  <c:v>129.05963021684693</c:v>
                </c:pt>
                <c:pt idx="316">
                  <c:v>128.93687434886232</c:v>
                </c:pt>
                <c:pt idx="317">
                  <c:v>129.23486699756185</c:v>
                </c:pt>
                <c:pt idx="318">
                  <c:v>129.0070135435268</c:v>
                </c:pt>
                <c:pt idx="319">
                  <c:v>129.25236493347316</c:v>
                </c:pt>
                <c:pt idx="320">
                  <c:v>129.07764284551732</c:v>
                </c:pt>
                <c:pt idx="321">
                  <c:v>129.26969736630858</c:v>
                </c:pt>
                <c:pt idx="322">
                  <c:v>129.19964109788555</c:v>
                </c:pt>
                <c:pt idx="323">
                  <c:v>129.44467740293129</c:v>
                </c:pt>
                <c:pt idx="324">
                  <c:v>129.32182673113289</c:v>
                </c:pt>
                <c:pt idx="325">
                  <c:v>129.46163518534593</c:v>
                </c:pt>
                <c:pt idx="326">
                  <c:v>129.39170918170515</c:v>
                </c:pt>
                <c:pt idx="327">
                  <c:v>129.79388244145795</c:v>
                </c:pt>
                <c:pt idx="328">
                  <c:v>129.61910407243587</c:v>
                </c:pt>
                <c:pt idx="329">
                  <c:v>129.81124710647669</c:v>
                </c:pt>
                <c:pt idx="330">
                  <c:v>129.95086968286586</c:v>
                </c:pt>
                <c:pt idx="331">
                  <c:v>129.9858134132439</c:v>
                </c:pt>
                <c:pt idx="332">
                  <c:v>130.02005299010457</c:v>
                </c:pt>
                <c:pt idx="333">
                  <c:v>130.00307865394592</c:v>
                </c:pt>
                <c:pt idx="334">
                  <c:v>130.24744910554696</c:v>
                </c:pt>
                <c:pt idx="335">
                  <c:v>130.17718346710421</c:v>
                </c:pt>
                <c:pt idx="336">
                  <c:v>130.47387357931865</c:v>
                </c:pt>
                <c:pt idx="337">
                  <c:v>130.24676235619887</c:v>
                </c:pt>
                <c:pt idx="338">
                  <c:v>130.33372892162666</c:v>
                </c:pt>
                <c:pt idx="339">
                  <c:v>130.42052820257973</c:v>
                </c:pt>
                <c:pt idx="340">
                  <c:v>130.61235915783021</c:v>
                </c:pt>
                <c:pt idx="341">
                  <c:v>130.54234926144289</c:v>
                </c:pt>
                <c:pt idx="342">
                  <c:v>130.57655337733507</c:v>
                </c:pt>
                <c:pt idx="343">
                  <c:v>130.34944722006793</c:v>
                </c:pt>
                <c:pt idx="344">
                  <c:v>130.64616789440433</c:v>
                </c:pt>
                <c:pt idx="345">
                  <c:v>130.57589462934826</c:v>
                </c:pt>
                <c:pt idx="346">
                  <c:v>130.87249505927028</c:v>
                </c:pt>
                <c:pt idx="347">
                  <c:v>130.6448967349348</c:v>
                </c:pt>
                <c:pt idx="348">
                  <c:v>131.04606667752068</c:v>
                </c:pt>
                <c:pt idx="349">
                  <c:v>130.81877475376709</c:v>
                </c:pt>
                <c:pt idx="350">
                  <c:v>130.80109993822586</c:v>
                </c:pt>
                <c:pt idx="351">
                  <c:v>130.73083352042119</c:v>
                </c:pt>
                <c:pt idx="352">
                  <c:v>130.97441792983187</c:v>
                </c:pt>
                <c:pt idx="353">
                  <c:v>131.16591086467298</c:v>
                </c:pt>
                <c:pt idx="354">
                  <c:v>131.35692772070306</c:v>
                </c:pt>
                <c:pt idx="355">
                  <c:v>131.86229586565472</c:v>
                </c:pt>
                <c:pt idx="356">
                  <c:v>131.16429617359179</c:v>
                </c:pt>
                <c:pt idx="357">
                  <c:v>131.61671142634964</c:v>
                </c:pt>
                <c:pt idx="358">
                  <c:v>131.59918969976195</c:v>
                </c:pt>
                <c:pt idx="359">
                  <c:v>131.52885107963994</c:v>
                </c:pt>
                <c:pt idx="360">
                  <c:v>131.66724231982448</c:v>
                </c:pt>
                <c:pt idx="361">
                  <c:v>131.70194862315287</c:v>
                </c:pt>
                <c:pt idx="362">
                  <c:v>131.73607942335349</c:v>
                </c:pt>
                <c:pt idx="363">
                  <c:v>131.77033631318307</c:v>
                </c:pt>
                <c:pt idx="364">
                  <c:v>131.59527603781174</c:v>
                </c:pt>
                <c:pt idx="365">
                  <c:v>131.68202677564943</c:v>
                </c:pt>
                <c:pt idx="366">
                  <c:v>131.76874945645707</c:v>
                </c:pt>
                <c:pt idx="367">
                  <c:v>132.06381877416919</c:v>
                </c:pt>
                <c:pt idx="368">
                  <c:v>131.9411255334837</c:v>
                </c:pt>
                <c:pt idx="369">
                  <c:v>132.0274815801649</c:v>
                </c:pt>
                <c:pt idx="370">
                  <c:v>131.90566144753276</c:v>
                </c:pt>
                <c:pt idx="371">
                  <c:v>132.09548521176228</c:v>
                </c:pt>
                <c:pt idx="372">
                  <c:v>132.44301024441589</c:v>
                </c:pt>
                <c:pt idx="373">
                  <c:v>132.32046447014415</c:v>
                </c:pt>
                <c:pt idx="374">
                  <c:v>132.40696781623296</c:v>
                </c:pt>
                <c:pt idx="375">
                  <c:v>132.54501931027815</c:v>
                </c:pt>
                <c:pt idx="376">
                  <c:v>132.42291905269545</c:v>
                </c:pt>
                <c:pt idx="377">
                  <c:v>132.30014041620828</c:v>
                </c:pt>
                <c:pt idx="378">
                  <c:v>132.59520405571192</c:v>
                </c:pt>
                <c:pt idx="379">
                  <c:v>132.68087860604081</c:v>
                </c:pt>
                <c:pt idx="380">
                  <c:v>132.76694951758748</c:v>
                </c:pt>
                <c:pt idx="381">
                  <c:v>132.9570482852462</c:v>
                </c:pt>
                <c:pt idx="382">
                  <c:v>132.99109792046713</c:v>
                </c:pt>
                <c:pt idx="383">
                  <c:v>132.86873635395798</c:v>
                </c:pt>
                <c:pt idx="384">
                  <c:v>133.00636593484734</c:v>
                </c:pt>
                <c:pt idx="385">
                  <c:v>132.98859369906299</c:v>
                </c:pt>
                <c:pt idx="386">
                  <c:v>132.96996839596099</c:v>
                </c:pt>
                <c:pt idx="387">
                  <c:v>133.68098658548692</c:v>
                </c:pt>
                <c:pt idx="388">
                  <c:v>133.14205232359558</c:v>
                </c:pt>
                <c:pt idx="389">
                  <c:v>133.17572474763506</c:v>
                </c:pt>
                <c:pt idx="390">
                  <c:v>133.2090977853502</c:v>
                </c:pt>
                <c:pt idx="391">
                  <c:v>133.08708570700472</c:v>
                </c:pt>
                <c:pt idx="392">
                  <c:v>133.27694109106173</c:v>
                </c:pt>
                <c:pt idx="393">
                  <c:v>133.20681434605137</c:v>
                </c:pt>
                <c:pt idx="394">
                  <c:v>133.50046160655714</c:v>
                </c:pt>
                <c:pt idx="395">
                  <c:v>133.27417305563912</c:v>
                </c:pt>
                <c:pt idx="396">
                  <c:v>133.51601392104115</c:v>
                </c:pt>
                <c:pt idx="397">
                  <c:v>133.54970048493308</c:v>
                </c:pt>
                <c:pt idx="398">
                  <c:v>133.73916346025069</c:v>
                </c:pt>
                <c:pt idx="399">
                  <c:v>133.66885851969846</c:v>
                </c:pt>
                <c:pt idx="400">
                  <c:v>133.54646110253984</c:v>
                </c:pt>
                <c:pt idx="401">
                  <c:v>133.68387452182682</c:v>
                </c:pt>
                <c:pt idx="402">
                  <c:v>133.66597007285534</c:v>
                </c:pt>
                <c:pt idx="403">
                  <c:v>133.95871566725936</c:v>
                </c:pt>
                <c:pt idx="404">
                  <c:v>133.83661223656017</c:v>
                </c:pt>
                <c:pt idx="405">
                  <c:v>134.2854568982352</c:v>
                </c:pt>
                <c:pt idx="406">
                  <c:v>133.95536205267248</c:v>
                </c:pt>
                <c:pt idx="407">
                  <c:v>134.14491994314128</c:v>
                </c:pt>
                <c:pt idx="408">
                  <c:v>134.07460086273656</c:v>
                </c:pt>
                <c:pt idx="409">
                  <c:v>134.26350509120826</c:v>
                </c:pt>
                <c:pt idx="410">
                  <c:v>134.19332295583109</c:v>
                </c:pt>
                <c:pt idx="411">
                  <c:v>134.48606253801435</c:v>
                </c:pt>
                <c:pt idx="412">
                  <c:v>134.36426968305031</c:v>
                </c:pt>
                <c:pt idx="413">
                  <c:v>134.24164023870688</c:v>
                </c:pt>
                <c:pt idx="414">
                  <c:v>134.22391955214832</c:v>
                </c:pt>
                <c:pt idx="415">
                  <c:v>134.41261724970457</c:v>
                </c:pt>
                <c:pt idx="416">
                  <c:v>134.39385912105965</c:v>
                </c:pt>
                <c:pt idx="417">
                  <c:v>134.37495669911746</c:v>
                </c:pt>
                <c:pt idx="418">
                  <c:v>134.61638533771921</c:v>
                </c:pt>
                <c:pt idx="419">
                  <c:v>134.64912987569431</c:v>
                </c:pt>
                <c:pt idx="420">
                  <c:v>134.57923042602835</c:v>
                </c:pt>
                <c:pt idx="421">
                  <c:v>134.81964995791728</c:v>
                </c:pt>
                <c:pt idx="422">
                  <c:v>134.85248117207445</c:v>
                </c:pt>
                <c:pt idx="423">
                  <c:v>134.88587764631663</c:v>
                </c:pt>
                <c:pt idx="424">
                  <c:v>134.91925998070636</c:v>
                </c:pt>
                <c:pt idx="425">
                  <c:v>135.72926255252264</c:v>
                </c:pt>
                <c:pt idx="426">
                  <c:v>135.14088119114152</c:v>
                </c:pt>
                <c:pt idx="427">
                  <c:v>135.07007667958243</c:v>
                </c:pt>
                <c:pt idx="428">
                  <c:v>135.46588695007171</c:v>
                </c:pt>
                <c:pt idx="429">
                  <c:v>135.24035799870668</c:v>
                </c:pt>
                <c:pt idx="430">
                  <c:v>135.37640514083515</c:v>
                </c:pt>
                <c:pt idx="431">
                  <c:v>135.30645904078989</c:v>
                </c:pt>
                <c:pt idx="432">
                  <c:v>135.28768003637859</c:v>
                </c:pt>
                <c:pt idx="433">
                  <c:v>135.37250285543885</c:v>
                </c:pt>
                <c:pt idx="434">
                  <c:v>135.35356380348523</c:v>
                </c:pt>
                <c:pt idx="435">
                  <c:v>135.49034911271315</c:v>
                </c:pt>
                <c:pt idx="436">
                  <c:v>135.41982750954017</c:v>
                </c:pt>
                <c:pt idx="437">
                  <c:v>135.45301099529649</c:v>
                </c:pt>
                <c:pt idx="438">
                  <c:v>135.69251216047053</c:v>
                </c:pt>
                <c:pt idx="439">
                  <c:v>135.62241436318956</c:v>
                </c:pt>
                <c:pt idx="440">
                  <c:v>135.60357072740553</c:v>
                </c:pt>
                <c:pt idx="441">
                  <c:v>135.74003260142621</c:v>
                </c:pt>
                <c:pt idx="442">
                  <c:v>135.97934059617526</c:v>
                </c:pt>
                <c:pt idx="443">
                  <c:v>135.75410529725744</c:v>
                </c:pt>
                <c:pt idx="444">
                  <c:v>136.04498409712801</c:v>
                </c:pt>
                <c:pt idx="445">
                  <c:v>135.81979188579197</c:v>
                </c:pt>
                <c:pt idx="446">
                  <c:v>135.95581113789657</c:v>
                </c:pt>
                <c:pt idx="447">
                  <c:v>136.09222753058089</c:v>
                </c:pt>
                <c:pt idx="448">
                  <c:v>135.8665201609991</c:v>
                </c:pt>
                <c:pt idx="449">
                  <c:v>136.26097066756901</c:v>
                </c:pt>
                <c:pt idx="450">
                  <c:v>136.24215909696213</c:v>
                </c:pt>
                <c:pt idx="451">
                  <c:v>136.32639995532423</c:v>
                </c:pt>
                <c:pt idx="452">
                  <c:v>136.30727998006194</c:v>
                </c:pt>
                <c:pt idx="453">
                  <c:v>136.3403337577231</c:v>
                </c:pt>
                <c:pt idx="454">
                  <c:v>136.42495193860407</c:v>
                </c:pt>
                <c:pt idx="455">
                  <c:v>136.45738144734725</c:v>
                </c:pt>
                <c:pt idx="456">
                  <c:v>136.49038590253099</c:v>
                </c:pt>
                <c:pt idx="457">
                  <c:v>136.47137709768327</c:v>
                </c:pt>
                <c:pt idx="458">
                  <c:v>136.555467928871</c:v>
                </c:pt>
                <c:pt idx="459">
                  <c:v>136.79401020050898</c:v>
                </c:pt>
                <c:pt idx="460">
                  <c:v>136.67217559401215</c:v>
                </c:pt>
                <c:pt idx="461">
                  <c:v>136.75589205312264</c:v>
                </c:pt>
                <c:pt idx="462">
                  <c:v>136.84046647839725</c:v>
                </c:pt>
                <c:pt idx="463">
                  <c:v>136.76958336261913</c:v>
                </c:pt>
                <c:pt idx="464">
                  <c:v>136.90562933570465</c:v>
                </c:pt>
                <c:pt idx="465">
                  <c:v>137.09298541734111</c:v>
                </c:pt>
                <c:pt idx="466">
                  <c:v>137.12521346102139</c:v>
                </c:pt>
                <c:pt idx="467">
                  <c:v>137.15757533228148</c:v>
                </c:pt>
                <c:pt idx="468">
                  <c:v>136.88120049374132</c:v>
                </c:pt>
                <c:pt idx="469">
                  <c:v>137.11975846395563</c:v>
                </c:pt>
                <c:pt idx="470">
                  <c:v>136.94593871012606</c:v>
                </c:pt>
                <c:pt idx="471">
                  <c:v>137.80189494718172</c:v>
                </c:pt>
                <c:pt idx="472">
                  <c:v>137.47396450107803</c:v>
                </c:pt>
                <c:pt idx="473">
                  <c:v>137.14626864291978</c:v>
                </c:pt>
                <c:pt idx="474">
                  <c:v>137.33301415014091</c:v>
                </c:pt>
                <c:pt idx="475">
                  <c:v>137.46827419237349</c:v>
                </c:pt>
                <c:pt idx="476">
                  <c:v>137.50049995363671</c:v>
                </c:pt>
                <c:pt idx="477">
                  <c:v>137.37846905926713</c:v>
                </c:pt>
                <c:pt idx="478">
                  <c:v>137.462987704494</c:v>
                </c:pt>
                <c:pt idx="479">
                  <c:v>137.39208733141561</c:v>
                </c:pt>
                <c:pt idx="480">
                  <c:v>137.5269211740017</c:v>
                </c:pt>
                <c:pt idx="481">
                  <c:v>137.66200986794379</c:v>
                </c:pt>
                <c:pt idx="482">
                  <c:v>137.79750371875991</c:v>
                </c:pt>
                <c:pt idx="483">
                  <c:v>137.5729068286125</c:v>
                </c:pt>
                <c:pt idx="484">
                  <c:v>137.91292677274069</c:v>
                </c:pt>
                <c:pt idx="485">
                  <c:v>137.73957396805369</c:v>
                </c:pt>
                <c:pt idx="486">
                  <c:v>137.77196239328853</c:v>
                </c:pt>
                <c:pt idx="487">
                  <c:v>137.85553010560494</c:v>
                </c:pt>
                <c:pt idx="488">
                  <c:v>137.93891973371686</c:v>
                </c:pt>
                <c:pt idx="489">
                  <c:v>137.97140107002934</c:v>
                </c:pt>
                <c:pt idx="490">
                  <c:v>138.10576261927665</c:v>
                </c:pt>
                <c:pt idx="491">
                  <c:v>138.18951593107337</c:v>
                </c:pt>
                <c:pt idx="492">
                  <c:v>138.06756247187997</c:v>
                </c:pt>
                <c:pt idx="493">
                  <c:v>137.94563773774107</c:v>
                </c:pt>
                <c:pt idx="494">
                  <c:v>138.18279129773029</c:v>
                </c:pt>
                <c:pt idx="495">
                  <c:v>138.26661653350078</c:v>
                </c:pt>
                <c:pt idx="496">
                  <c:v>138.14484850678159</c:v>
                </c:pt>
                <c:pt idx="497">
                  <c:v>138.68948901402322</c:v>
                </c:pt>
                <c:pt idx="498">
                  <c:v>138.003926880899</c:v>
                </c:pt>
                <c:pt idx="499">
                  <c:v>138.7021968244137</c:v>
                </c:pt>
                <c:pt idx="500">
                  <c:v>138.47806476799786</c:v>
                </c:pt>
                <c:pt idx="501">
                  <c:v>138.4583601599393</c:v>
                </c:pt>
                <c:pt idx="502">
                  <c:v>138.59296475877608</c:v>
                </c:pt>
                <c:pt idx="503">
                  <c:v>138.57384060836051</c:v>
                </c:pt>
                <c:pt idx="504">
                  <c:v>138.96388599421039</c:v>
                </c:pt>
                <c:pt idx="505">
                  <c:v>138.5862043861209</c:v>
                </c:pt>
                <c:pt idx="506">
                  <c:v>138.82295896846293</c:v>
                </c:pt>
                <c:pt idx="507">
                  <c:v>138.64989024120493</c:v>
                </c:pt>
                <c:pt idx="508">
                  <c:v>138.68193791826366</c:v>
                </c:pt>
                <c:pt idx="509">
                  <c:v>138.86737832823894</c:v>
                </c:pt>
                <c:pt idx="510">
                  <c:v>138.7970187766818</c:v>
                </c:pt>
                <c:pt idx="511">
                  <c:v>138.98238102778777</c:v>
                </c:pt>
                <c:pt idx="512">
                  <c:v>139.11652168359231</c:v>
                </c:pt>
                <c:pt idx="513">
                  <c:v>138.89191276900348</c:v>
                </c:pt>
                <c:pt idx="514">
                  <c:v>139.12877161884001</c:v>
                </c:pt>
                <c:pt idx="515">
                  <c:v>139.05809547932705</c:v>
                </c:pt>
                <c:pt idx="516">
                  <c:v>139.08970554465358</c:v>
                </c:pt>
                <c:pt idx="517">
                  <c:v>139.17242998734531</c:v>
                </c:pt>
                <c:pt idx="518">
                  <c:v>139.25527734654958</c:v>
                </c:pt>
                <c:pt idx="519">
                  <c:v>139.18520749496116</c:v>
                </c:pt>
                <c:pt idx="520">
                  <c:v>139.36947557756488</c:v>
                </c:pt>
                <c:pt idx="521">
                  <c:v>139.19689534324033</c:v>
                </c:pt>
                <c:pt idx="522">
                  <c:v>139.38185744765616</c:v>
                </c:pt>
                <c:pt idx="523">
                  <c:v>139.3631781459051</c:v>
                </c:pt>
                <c:pt idx="524">
                  <c:v>139.64914863558272</c:v>
                </c:pt>
                <c:pt idx="525">
                  <c:v>139.47721271091197</c:v>
                </c:pt>
                <c:pt idx="526">
                  <c:v>139.4569925549267</c:v>
                </c:pt>
                <c:pt idx="527">
                  <c:v>139.43798864892548</c:v>
                </c:pt>
                <c:pt idx="528">
                  <c:v>139.77557631576033</c:v>
                </c:pt>
                <c:pt idx="529">
                  <c:v>139.60339383437133</c:v>
                </c:pt>
                <c:pt idx="530">
                  <c:v>139.78759255376195</c:v>
                </c:pt>
                <c:pt idx="531">
                  <c:v>139.66617017406537</c:v>
                </c:pt>
                <c:pt idx="532">
                  <c:v>139.69738437919253</c:v>
                </c:pt>
                <c:pt idx="533">
                  <c:v>139.83152854212582</c:v>
                </c:pt>
                <c:pt idx="534">
                  <c:v>139.86254701606728</c:v>
                </c:pt>
                <c:pt idx="535">
                  <c:v>139.74146549588431</c:v>
                </c:pt>
                <c:pt idx="536">
                  <c:v>139.87446349573992</c:v>
                </c:pt>
                <c:pt idx="537">
                  <c:v>139.80393187219906</c:v>
                </c:pt>
                <c:pt idx="538">
                  <c:v>140.14139946162567</c:v>
                </c:pt>
                <c:pt idx="539">
                  <c:v>139.96874257148693</c:v>
                </c:pt>
                <c:pt idx="540">
                  <c:v>139.94902282153913</c:v>
                </c:pt>
                <c:pt idx="541">
                  <c:v>140.48968212529024</c:v>
                </c:pt>
                <c:pt idx="542">
                  <c:v>140.164794363889</c:v>
                </c:pt>
                <c:pt idx="543">
                  <c:v>140.29740869499278</c:v>
                </c:pt>
                <c:pt idx="544">
                  <c:v>140.27793811819259</c:v>
                </c:pt>
                <c:pt idx="545">
                  <c:v>140.25877416464911</c:v>
                </c:pt>
                <c:pt idx="546">
                  <c:v>140.34084082585915</c:v>
                </c:pt>
                <c:pt idx="547">
                  <c:v>140.4736399214126</c:v>
                </c:pt>
                <c:pt idx="548">
                  <c:v>140.35277918333492</c:v>
                </c:pt>
                <c:pt idx="549">
                  <c:v>140.43432088860627</c:v>
                </c:pt>
                <c:pt idx="550">
                  <c:v>140.56749507993013</c:v>
                </c:pt>
                <c:pt idx="551">
                  <c:v>140.54766042976416</c:v>
                </c:pt>
                <c:pt idx="552">
                  <c:v>140.57855097700926</c:v>
                </c:pt>
                <c:pt idx="553">
                  <c:v>140.81337619318737</c:v>
                </c:pt>
                <c:pt idx="554">
                  <c:v>140.53979019003043</c:v>
                </c:pt>
                <c:pt idx="555">
                  <c:v>140.57049836658032</c:v>
                </c:pt>
                <c:pt idx="556">
                  <c:v>140.55064935388708</c:v>
                </c:pt>
                <c:pt idx="557">
                  <c:v>140.88701175240678</c:v>
                </c:pt>
                <c:pt idx="558">
                  <c:v>140.66453784419789</c:v>
                </c:pt>
                <c:pt idx="559">
                  <c:v>140.84721318932932</c:v>
                </c:pt>
                <c:pt idx="560">
                  <c:v>140.98039712267754</c:v>
                </c:pt>
                <c:pt idx="561">
                  <c:v>140.90919830964293</c:v>
                </c:pt>
                <c:pt idx="562">
                  <c:v>141.39828953603936</c:v>
                </c:pt>
                <c:pt idx="563">
                  <c:v>140.97158964453607</c:v>
                </c:pt>
                <c:pt idx="564">
                  <c:v>141.306905638307</c:v>
                </c:pt>
                <c:pt idx="565">
                  <c:v>141.18581944195236</c:v>
                </c:pt>
                <c:pt idx="566">
                  <c:v>141.21725387249771</c:v>
                </c:pt>
                <c:pt idx="567">
                  <c:v>141.1972827783226</c:v>
                </c:pt>
                <c:pt idx="568">
                  <c:v>141.38037146362851</c:v>
                </c:pt>
                <c:pt idx="569">
                  <c:v>141.25916596922755</c:v>
                </c:pt>
                <c:pt idx="570">
                  <c:v>141.44187298985514</c:v>
                </c:pt>
                <c:pt idx="571">
                  <c:v>141.3714255930731</c:v>
                </c:pt>
                <c:pt idx="572">
                  <c:v>141.50393810610555</c:v>
                </c:pt>
                <c:pt idx="573">
                  <c:v>141.02734621077929</c:v>
                </c:pt>
                <c:pt idx="574">
                  <c:v>141.41346934630292</c:v>
                </c:pt>
                <c:pt idx="575">
                  <c:v>141.34304327063688</c:v>
                </c:pt>
                <c:pt idx="576">
                  <c:v>141.42397918900198</c:v>
                </c:pt>
                <c:pt idx="577">
                  <c:v>141.65792021905341</c:v>
                </c:pt>
                <c:pt idx="578">
                  <c:v>141.38407736046682</c:v>
                </c:pt>
                <c:pt idx="579">
                  <c:v>141.56741588694484</c:v>
                </c:pt>
                <c:pt idx="580">
                  <c:v>141.69955224650138</c:v>
                </c:pt>
                <c:pt idx="581">
                  <c:v>141.5784401085277</c:v>
                </c:pt>
                <c:pt idx="582">
                  <c:v>141.81138967884749</c:v>
                </c:pt>
                <c:pt idx="583">
                  <c:v>141.53846674569974</c:v>
                </c:pt>
                <c:pt idx="584">
                  <c:v>141.61970394312533</c:v>
                </c:pt>
                <c:pt idx="585">
                  <c:v>141.80204382860808</c:v>
                </c:pt>
                <c:pt idx="586">
                  <c:v>141.88336508578632</c:v>
                </c:pt>
                <c:pt idx="587">
                  <c:v>142.11654584826027</c:v>
                </c:pt>
                <c:pt idx="588">
                  <c:v>141.9954560334395</c:v>
                </c:pt>
                <c:pt idx="589">
                  <c:v>141.92438531410738</c:v>
                </c:pt>
                <c:pt idx="590">
                  <c:v>141.90471733606026</c:v>
                </c:pt>
                <c:pt idx="591">
                  <c:v>142.08682786645633</c:v>
                </c:pt>
                <c:pt idx="592">
                  <c:v>142.01622559932198</c:v>
                </c:pt>
                <c:pt idx="593">
                  <c:v>142.40091582224079</c:v>
                </c:pt>
                <c:pt idx="594">
                  <c:v>142.02758344348609</c:v>
                </c:pt>
                <c:pt idx="595">
                  <c:v>142.15850984362285</c:v>
                </c:pt>
                <c:pt idx="596">
                  <c:v>142.34089688050324</c:v>
                </c:pt>
                <c:pt idx="597">
                  <c:v>142.27012365475937</c:v>
                </c:pt>
                <c:pt idx="598">
                  <c:v>141.94661085483548</c:v>
                </c:pt>
                <c:pt idx="599">
                  <c:v>142.38180877751395</c:v>
                </c:pt>
                <c:pt idx="600">
                  <c:v>142.41195887524242</c:v>
                </c:pt>
                <c:pt idx="601">
                  <c:v>142.29113365380201</c:v>
                </c:pt>
                <c:pt idx="602">
                  <c:v>142.47331454944793</c:v>
                </c:pt>
                <c:pt idx="603">
                  <c:v>142.60398058702629</c:v>
                </c:pt>
                <c:pt idx="604">
                  <c:v>142.33195291807863</c:v>
                </c:pt>
                <c:pt idx="605">
                  <c:v>142.26105833454616</c:v>
                </c:pt>
                <c:pt idx="606">
                  <c:v>142.49361154364811</c:v>
                </c:pt>
                <c:pt idx="607">
                  <c:v>142.8262801562289</c:v>
                </c:pt>
                <c:pt idx="608">
                  <c:v>142.65515571434915</c:v>
                </c:pt>
                <c:pt idx="609">
                  <c:v>142.58470364139541</c:v>
                </c:pt>
                <c:pt idx="610">
                  <c:v>142.71565498111434</c:v>
                </c:pt>
                <c:pt idx="611">
                  <c:v>142.64504569972254</c:v>
                </c:pt>
                <c:pt idx="612">
                  <c:v>142.92744977347056</c:v>
                </c:pt>
                <c:pt idx="613">
                  <c:v>142.80637537888254</c:v>
                </c:pt>
                <c:pt idx="614">
                  <c:v>142.8369547937053</c:v>
                </c:pt>
                <c:pt idx="615">
                  <c:v>142.86704705164374</c:v>
                </c:pt>
                <c:pt idx="616">
                  <c:v>143.09897259603636</c:v>
                </c:pt>
                <c:pt idx="617">
                  <c:v>143.02801894800217</c:v>
                </c:pt>
                <c:pt idx="618">
                  <c:v>142.75576309301073</c:v>
                </c:pt>
                <c:pt idx="619">
                  <c:v>142.93734521600797</c:v>
                </c:pt>
                <c:pt idx="620">
                  <c:v>143.11871268045806</c:v>
                </c:pt>
                <c:pt idx="621">
                  <c:v>143.04840529048252</c:v>
                </c:pt>
                <c:pt idx="622">
                  <c:v>143.17884041425029</c:v>
                </c:pt>
                <c:pt idx="623">
                  <c:v>142.95725753941957</c:v>
                </c:pt>
                <c:pt idx="624">
                  <c:v>143.28895946484485</c:v>
                </c:pt>
                <c:pt idx="625">
                  <c:v>143.31967894214296</c:v>
                </c:pt>
                <c:pt idx="626">
                  <c:v>143.19838053666436</c:v>
                </c:pt>
                <c:pt idx="627">
                  <c:v>143.12824622070937</c:v>
                </c:pt>
                <c:pt idx="628">
                  <c:v>143.20850370450128</c:v>
                </c:pt>
                <c:pt idx="629">
                  <c:v>143.1880730094534</c:v>
                </c:pt>
                <c:pt idx="630">
                  <c:v>143.26797042802662</c:v>
                </c:pt>
                <c:pt idx="631">
                  <c:v>143.34863167697478</c:v>
                </c:pt>
                <c:pt idx="632">
                  <c:v>143.22755577933157</c:v>
                </c:pt>
                <c:pt idx="633">
                  <c:v>143.45845724212828</c:v>
                </c:pt>
                <c:pt idx="634">
                  <c:v>143.4887465673014</c:v>
                </c:pt>
                <c:pt idx="635">
                  <c:v>143.76966094635998</c:v>
                </c:pt>
                <c:pt idx="636">
                  <c:v>143.4480879226488</c:v>
                </c:pt>
                <c:pt idx="637">
                  <c:v>143.67896255312709</c:v>
                </c:pt>
                <c:pt idx="638">
                  <c:v>143.60849121879954</c:v>
                </c:pt>
                <c:pt idx="639">
                  <c:v>143.73874926039969</c:v>
                </c:pt>
                <c:pt idx="640">
                  <c:v>143.96930696890985</c:v>
                </c:pt>
                <c:pt idx="641">
                  <c:v>143.74855344652616</c:v>
                </c:pt>
                <c:pt idx="642">
                  <c:v>143.82864119642011</c:v>
                </c:pt>
                <c:pt idx="643">
                  <c:v>143.70746225599402</c:v>
                </c:pt>
                <c:pt idx="644">
                  <c:v>143.78720252179787</c:v>
                </c:pt>
                <c:pt idx="645">
                  <c:v>143.86739231243797</c:v>
                </c:pt>
                <c:pt idx="646">
                  <c:v>143.796928549055</c:v>
                </c:pt>
                <c:pt idx="647">
                  <c:v>144.12792993942901</c:v>
                </c:pt>
                <c:pt idx="648">
                  <c:v>143.95673017778415</c:v>
                </c:pt>
                <c:pt idx="649">
                  <c:v>144.1370419408108</c:v>
                </c:pt>
                <c:pt idx="650">
                  <c:v>144.16723690751988</c:v>
                </c:pt>
                <c:pt idx="651">
                  <c:v>144.09579276247865</c:v>
                </c:pt>
                <c:pt idx="652">
                  <c:v>143.87498535278334</c:v>
                </c:pt>
                <c:pt idx="653">
                  <c:v>144.10518166002586</c:v>
                </c:pt>
                <c:pt idx="654">
                  <c:v>144.13566109384485</c:v>
                </c:pt>
                <c:pt idx="655">
                  <c:v>144.31479869243253</c:v>
                </c:pt>
                <c:pt idx="656">
                  <c:v>144.29461165932992</c:v>
                </c:pt>
                <c:pt idx="657">
                  <c:v>144.17400432522183</c:v>
                </c:pt>
                <c:pt idx="658">
                  <c:v>144.25311609128565</c:v>
                </c:pt>
                <c:pt idx="659">
                  <c:v>144.33283976781388</c:v>
                </c:pt>
                <c:pt idx="660">
                  <c:v>144.86334999764074</c:v>
                </c:pt>
                <c:pt idx="661">
                  <c:v>144.49204106517038</c:v>
                </c:pt>
                <c:pt idx="662">
                  <c:v>144.47149084940136</c:v>
                </c:pt>
                <c:pt idx="663">
                  <c:v>144.15089920938522</c:v>
                </c:pt>
                <c:pt idx="664">
                  <c:v>144.53087150910051</c:v>
                </c:pt>
                <c:pt idx="665">
                  <c:v>144.30985511906641</c:v>
                </c:pt>
                <c:pt idx="666">
                  <c:v>144.58955252444775</c:v>
                </c:pt>
                <c:pt idx="667">
                  <c:v>144.51891529736329</c:v>
                </c:pt>
                <c:pt idx="668">
                  <c:v>144.44829232146876</c:v>
                </c:pt>
                <c:pt idx="669">
                  <c:v>144.47793282782251</c:v>
                </c:pt>
                <c:pt idx="670">
                  <c:v>144.55695313019521</c:v>
                </c:pt>
                <c:pt idx="671">
                  <c:v>144.73697001606311</c:v>
                </c:pt>
                <c:pt idx="672">
                  <c:v>144.86642447982908</c:v>
                </c:pt>
                <c:pt idx="673">
                  <c:v>144.6955802742373</c:v>
                </c:pt>
                <c:pt idx="674">
                  <c:v>144.97469493955847</c:v>
                </c:pt>
                <c:pt idx="675">
                  <c:v>144.75435459034313</c:v>
                </c:pt>
                <c:pt idx="676">
                  <c:v>144.98385932519679</c:v>
                </c:pt>
                <c:pt idx="677">
                  <c:v>145.01269792377772</c:v>
                </c:pt>
                <c:pt idx="678">
                  <c:v>145.04200658894899</c:v>
                </c:pt>
                <c:pt idx="679">
                  <c:v>145.32165110905547</c:v>
                </c:pt>
                <c:pt idx="680">
                  <c:v>145.00064963599357</c:v>
                </c:pt>
                <c:pt idx="681">
                  <c:v>145.27956111052197</c:v>
                </c:pt>
                <c:pt idx="682">
                  <c:v>144.95961578423311</c:v>
                </c:pt>
                <c:pt idx="683">
                  <c:v>145.08828565319521</c:v>
                </c:pt>
                <c:pt idx="684">
                  <c:v>145.16729838462325</c:v>
                </c:pt>
                <c:pt idx="685">
                  <c:v>145.24644433127526</c:v>
                </c:pt>
                <c:pt idx="686">
                  <c:v>144.9761014758468</c:v>
                </c:pt>
                <c:pt idx="687">
                  <c:v>145.25457940245886</c:v>
                </c:pt>
                <c:pt idx="688">
                  <c:v>145.63392442714576</c:v>
                </c:pt>
                <c:pt idx="689">
                  <c:v>145.46294004774126</c:v>
                </c:pt>
                <c:pt idx="690">
                  <c:v>145.24259134821935</c:v>
                </c:pt>
                <c:pt idx="691">
                  <c:v>145.37151055733511</c:v>
                </c:pt>
                <c:pt idx="692">
                  <c:v>145.35090879234028</c:v>
                </c:pt>
                <c:pt idx="693">
                  <c:v>145.47943926685159</c:v>
                </c:pt>
                <c:pt idx="694">
                  <c:v>145.3090563878626</c:v>
                </c:pt>
                <c:pt idx="695">
                  <c:v>145.63730340178515</c:v>
                </c:pt>
                <c:pt idx="696">
                  <c:v>145.36755625722637</c:v>
                </c:pt>
                <c:pt idx="697">
                  <c:v>145.64552013896684</c:v>
                </c:pt>
                <c:pt idx="698">
                  <c:v>145.4255122432898</c:v>
                </c:pt>
                <c:pt idx="699">
                  <c:v>145.60387816221436</c:v>
                </c:pt>
                <c:pt idx="700">
                  <c:v>145.63271754015727</c:v>
                </c:pt>
                <c:pt idx="701">
                  <c:v>145.66186810619112</c:v>
                </c:pt>
                <c:pt idx="702">
                  <c:v>145.64103286662501</c:v>
                </c:pt>
                <c:pt idx="703">
                  <c:v>145.7198010454085</c:v>
                </c:pt>
                <c:pt idx="704">
                  <c:v>145.59903683687457</c:v>
                </c:pt>
                <c:pt idx="705">
                  <c:v>145.77783997785036</c:v>
                </c:pt>
                <c:pt idx="706">
                  <c:v>145.80626746300527</c:v>
                </c:pt>
                <c:pt idx="707">
                  <c:v>146.38251001927921</c:v>
                </c:pt>
                <c:pt idx="708">
                  <c:v>146.21209234734621</c:v>
                </c:pt>
                <c:pt idx="709">
                  <c:v>145.94285351378178</c:v>
                </c:pt>
                <c:pt idx="710">
                  <c:v>146.02113091721463</c:v>
                </c:pt>
                <c:pt idx="711">
                  <c:v>146.44808202147078</c:v>
                </c:pt>
                <c:pt idx="712">
                  <c:v>146.12867946510801</c:v>
                </c:pt>
                <c:pt idx="713">
                  <c:v>145.90849643566813</c:v>
                </c:pt>
                <c:pt idx="714">
                  <c:v>146.08664591464682</c:v>
                </c:pt>
                <c:pt idx="715">
                  <c:v>146.11526334144148</c:v>
                </c:pt>
                <c:pt idx="716">
                  <c:v>146.19406636883767</c:v>
                </c:pt>
                <c:pt idx="717">
                  <c:v>146.17310999415781</c:v>
                </c:pt>
                <c:pt idx="718">
                  <c:v>146.25154304730484</c:v>
                </c:pt>
                <c:pt idx="719">
                  <c:v>146.4289946633304</c:v>
                </c:pt>
                <c:pt idx="720">
                  <c:v>146.25862670355573</c:v>
                </c:pt>
                <c:pt idx="721">
                  <c:v>146.1884673366811</c:v>
                </c:pt>
                <c:pt idx="722">
                  <c:v>146.26682902254146</c:v>
                </c:pt>
                <c:pt idx="723">
                  <c:v>146.24551625677785</c:v>
                </c:pt>
                <c:pt idx="724">
                  <c:v>146.32383496639383</c:v>
                </c:pt>
                <c:pt idx="725">
                  <c:v>146.40228934065692</c:v>
                </c:pt>
                <c:pt idx="726">
                  <c:v>146.33147425204288</c:v>
                </c:pt>
                <c:pt idx="727">
                  <c:v>146.50915399844351</c:v>
                </c:pt>
                <c:pt idx="728">
                  <c:v>146.3885441035747</c:v>
                </c:pt>
                <c:pt idx="729">
                  <c:v>146.96324669631377</c:v>
                </c:pt>
                <c:pt idx="730">
                  <c:v>146.34666731620189</c:v>
                </c:pt>
                <c:pt idx="731">
                  <c:v>146.72262679259919</c:v>
                </c:pt>
                <c:pt idx="732">
                  <c:v>146.5524357479861</c:v>
                </c:pt>
                <c:pt idx="733">
                  <c:v>146.68030710496666</c:v>
                </c:pt>
                <c:pt idx="734">
                  <c:v>146.55990396368824</c:v>
                </c:pt>
                <c:pt idx="735">
                  <c:v>146.73680457081852</c:v>
                </c:pt>
                <c:pt idx="736">
                  <c:v>146.66631141435653</c:v>
                </c:pt>
                <c:pt idx="737">
                  <c:v>146.942746132292</c:v>
                </c:pt>
                <c:pt idx="738">
                  <c:v>146.67418840539887</c:v>
                </c:pt>
                <c:pt idx="739">
                  <c:v>146.75169190242028</c:v>
                </c:pt>
                <c:pt idx="740">
                  <c:v>146.82982623726744</c:v>
                </c:pt>
                <c:pt idx="741">
                  <c:v>146.70964476879374</c:v>
                </c:pt>
                <c:pt idx="742">
                  <c:v>146.78742070848358</c:v>
                </c:pt>
                <c:pt idx="743">
                  <c:v>146.86516792311895</c:v>
                </c:pt>
                <c:pt idx="744">
                  <c:v>146.79435923640654</c:v>
                </c:pt>
                <c:pt idx="745">
                  <c:v>146.92157242222447</c:v>
                </c:pt>
                <c:pt idx="746">
                  <c:v>147.19821996163964</c:v>
                </c:pt>
                <c:pt idx="747">
                  <c:v>146.92925835825281</c:v>
                </c:pt>
                <c:pt idx="748">
                  <c:v>146.8582913497282</c:v>
                </c:pt>
                <c:pt idx="749">
                  <c:v>147.13414872746844</c:v>
                </c:pt>
                <c:pt idx="750">
                  <c:v>147.16209234019283</c:v>
                </c:pt>
                <c:pt idx="751">
                  <c:v>147.24014339464941</c:v>
                </c:pt>
                <c:pt idx="752">
                  <c:v>147.16947838887847</c:v>
                </c:pt>
                <c:pt idx="753">
                  <c:v>147.14810694829413</c:v>
                </c:pt>
                <c:pt idx="754">
                  <c:v>147.27521458623718</c:v>
                </c:pt>
                <c:pt idx="755">
                  <c:v>147.20455676172992</c:v>
                </c:pt>
                <c:pt idx="756">
                  <c:v>147.57889137980902</c:v>
                </c:pt>
                <c:pt idx="757">
                  <c:v>147.21136730728776</c:v>
                </c:pt>
                <c:pt idx="758">
                  <c:v>147.38777713906751</c:v>
                </c:pt>
                <c:pt idx="759">
                  <c:v>147.21864691739916</c:v>
                </c:pt>
                <c:pt idx="760">
                  <c:v>147.29587084615707</c:v>
                </c:pt>
                <c:pt idx="761">
                  <c:v>147.27429031389661</c:v>
                </c:pt>
                <c:pt idx="762">
                  <c:v>147.40151602517432</c:v>
                </c:pt>
                <c:pt idx="763">
                  <c:v>147.2811667712075</c:v>
                </c:pt>
                <c:pt idx="764">
                  <c:v>147.40801026111987</c:v>
                </c:pt>
                <c:pt idx="765">
                  <c:v>147.4360924889331</c:v>
                </c:pt>
                <c:pt idx="766">
                  <c:v>147.66223522336162</c:v>
                </c:pt>
                <c:pt idx="767">
                  <c:v>147.44303552602162</c:v>
                </c:pt>
                <c:pt idx="768">
                  <c:v>147.52058656412163</c:v>
                </c:pt>
                <c:pt idx="769">
                  <c:v>147.74626880697798</c:v>
                </c:pt>
                <c:pt idx="770">
                  <c:v>147.57628986015143</c:v>
                </c:pt>
                <c:pt idx="771">
                  <c:v>147.65360308152074</c:v>
                </c:pt>
                <c:pt idx="772">
                  <c:v>147.68124496983498</c:v>
                </c:pt>
                <c:pt idx="773">
                  <c:v>147.66023726860413</c:v>
                </c:pt>
                <c:pt idx="774">
                  <c:v>147.54030586397735</c:v>
                </c:pt>
                <c:pt idx="775">
                  <c:v>147.96206959079544</c:v>
                </c:pt>
                <c:pt idx="776">
                  <c:v>147.84228414952719</c:v>
                </c:pt>
                <c:pt idx="777">
                  <c:v>147.67291961825697</c:v>
                </c:pt>
                <c:pt idx="778">
                  <c:v>147.84913121375908</c:v>
                </c:pt>
                <c:pt idx="779">
                  <c:v>147.92626629525523</c:v>
                </c:pt>
                <c:pt idx="780">
                  <c:v>147.75711102266723</c:v>
                </c:pt>
                <c:pt idx="781">
                  <c:v>147.83372337497309</c:v>
                </c:pt>
                <c:pt idx="782">
                  <c:v>147.81249945647122</c:v>
                </c:pt>
                <c:pt idx="783">
                  <c:v>148.18478791543211</c:v>
                </c:pt>
                <c:pt idx="784">
                  <c:v>147.96694709131216</c:v>
                </c:pt>
                <c:pt idx="785">
                  <c:v>148.04362613473302</c:v>
                </c:pt>
                <c:pt idx="786">
                  <c:v>147.92377333432523</c:v>
                </c:pt>
                <c:pt idx="787">
                  <c:v>148.14853331365697</c:v>
                </c:pt>
                <c:pt idx="788">
                  <c:v>148.2746640770705</c:v>
                </c:pt>
                <c:pt idx="789">
                  <c:v>148.15464349116968</c:v>
                </c:pt>
                <c:pt idx="790">
                  <c:v>148.23137541986534</c:v>
                </c:pt>
                <c:pt idx="791">
                  <c:v>148.01303602677541</c:v>
                </c:pt>
                <c:pt idx="792">
                  <c:v>147.99175554886375</c:v>
                </c:pt>
                <c:pt idx="793">
                  <c:v>148.16661021955071</c:v>
                </c:pt>
                <c:pt idx="794">
                  <c:v>148.04699668326012</c:v>
                </c:pt>
                <c:pt idx="795">
                  <c:v>148.27092480505283</c:v>
                </c:pt>
                <c:pt idx="796">
                  <c:v>148.44597899239773</c:v>
                </c:pt>
                <c:pt idx="797">
                  <c:v>148.37548978841414</c:v>
                </c:pt>
                <c:pt idx="798">
                  <c:v>148.45238638515511</c:v>
                </c:pt>
                <c:pt idx="799">
                  <c:v>148.38156790074973</c:v>
                </c:pt>
                <c:pt idx="800">
                  <c:v>148.60508401841699</c:v>
                </c:pt>
                <c:pt idx="801">
                  <c:v>148.33851505620171</c:v>
                </c:pt>
                <c:pt idx="802">
                  <c:v>148.66031880658034</c:v>
                </c:pt>
                <c:pt idx="803">
                  <c:v>148.49215182060746</c:v>
                </c:pt>
                <c:pt idx="804">
                  <c:v>148.37176137179497</c:v>
                </c:pt>
                <c:pt idx="805">
                  <c:v>148.54702158903694</c:v>
                </c:pt>
                <c:pt idx="806">
                  <c:v>148.57401360082633</c:v>
                </c:pt>
                <c:pt idx="807">
                  <c:v>148.55243729938786</c:v>
                </c:pt>
                <c:pt idx="808">
                  <c:v>148.82500688309389</c:v>
                </c:pt>
                <c:pt idx="809">
                  <c:v>148.50962182622084</c:v>
                </c:pt>
                <c:pt idx="810">
                  <c:v>148.68386124632082</c:v>
                </c:pt>
                <c:pt idx="811">
                  <c:v>148.71179405931542</c:v>
                </c:pt>
                <c:pt idx="812">
                  <c:v>149.18008461641489</c:v>
                </c:pt>
                <c:pt idx="813">
                  <c:v>148.57019873069999</c:v>
                </c:pt>
                <c:pt idx="814">
                  <c:v>148.8428287149568</c:v>
                </c:pt>
                <c:pt idx="815">
                  <c:v>149.01736835641174</c:v>
                </c:pt>
                <c:pt idx="816">
                  <c:v>148.79870252200422</c:v>
                </c:pt>
                <c:pt idx="817">
                  <c:v>148.92470352165387</c:v>
                </c:pt>
                <c:pt idx="818">
                  <c:v>149.04930790469794</c:v>
                </c:pt>
                <c:pt idx="819">
                  <c:v>149.02796351910683</c:v>
                </c:pt>
                <c:pt idx="820">
                  <c:v>148.90817724280791</c:v>
                </c:pt>
                <c:pt idx="821">
                  <c:v>149.08251669958042</c:v>
                </c:pt>
                <c:pt idx="822">
                  <c:v>149.01152770191516</c:v>
                </c:pt>
                <c:pt idx="823">
                  <c:v>148.94072257800028</c:v>
                </c:pt>
                <c:pt idx="824">
                  <c:v>149.40859166729356</c:v>
                </c:pt>
                <c:pt idx="825">
                  <c:v>149.24038331946889</c:v>
                </c:pt>
                <c:pt idx="826">
                  <c:v>149.31632864928713</c:v>
                </c:pt>
                <c:pt idx="827">
                  <c:v>149.24515483150347</c:v>
                </c:pt>
                <c:pt idx="828">
                  <c:v>149.17535391545485</c:v>
                </c:pt>
                <c:pt idx="829">
                  <c:v>149.34889213247905</c:v>
                </c:pt>
                <c:pt idx="830">
                  <c:v>149.27840493256906</c:v>
                </c:pt>
                <c:pt idx="831">
                  <c:v>149.15836391625152</c:v>
                </c:pt>
                <c:pt idx="832">
                  <c:v>149.28326740727636</c:v>
                </c:pt>
                <c:pt idx="833">
                  <c:v>149.75075856169499</c:v>
                </c:pt>
                <c:pt idx="834">
                  <c:v>149.3376483487601</c:v>
                </c:pt>
                <c:pt idx="835">
                  <c:v>149.36473243659651</c:v>
                </c:pt>
                <c:pt idx="836">
                  <c:v>149.68508952419882</c:v>
                </c:pt>
                <c:pt idx="837">
                  <c:v>149.56505390774623</c:v>
                </c:pt>
                <c:pt idx="838">
                  <c:v>149.73944240865254</c:v>
                </c:pt>
                <c:pt idx="839">
                  <c:v>149.52141676441425</c:v>
                </c:pt>
                <c:pt idx="840">
                  <c:v>150.08600156904424</c:v>
                </c:pt>
                <c:pt idx="841">
                  <c:v>149.5755842720624</c:v>
                </c:pt>
                <c:pt idx="842">
                  <c:v>149.60222017111161</c:v>
                </c:pt>
                <c:pt idx="843">
                  <c:v>149.82439389349716</c:v>
                </c:pt>
                <c:pt idx="844">
                  <c:v>149.80234741413091</c:v>
                </c:pt>
                <c:pt idx="845">
                  <c:v>149.6341065557794</c:v>
                </c:pt>
                <c:pt idx="846">
                  <c:v>149.80771948021285</c:v>
                </c:pt>
                <c:pt idx="847">
                  <c:v>150.32218236924612</c:v>
                </c:pt>
                <c:pt idx="848">
                  <c:v>149.71484510842919</c:v>
                </c:pt>
                <c:pt idx="849">
                  <c:v>149.83942037673771</c:v>
                </c:pt>
                <c:pt idx="850">
                  <c:v>149.96326827767655</c:v>
                </c:pt>
                <c:pt idx="851">
                  <c:v>149.89328911041738</c:v>
                </c:pt>
                <c:pt idx="852">
                  <c:v>149.9686839323588</c:v>
                </c:pt>
                <c:pt idx="853">
                  <c:v>149.80039291649925</c:v>
                </c:pt>
                <c:pt idx="854">
                  <c:v>149.97390007038305</c:v>
                </c:pt>
                <c:pt idx="855">
                  <c:v>150.14597898783376</c:v>
                </c:pt>
                <c:pt idx="856">
                  <c:v>149.78287718199522</c:v>
                </c:pt>
                <c:pt idx="857">
                  <c:v>150.15075962953676</c:v>
                </c:pt>
                <c:pt idx="858">
                  <c:v>150.03157156919946</c:v>
                </c:pt>
                <c:pt idx="859">
                  <c:v>150.25357605870548</c:v>
                </c:pt>
                <c:pt idx="860">
                  <c:v>150.08519825532647</c:v>
                </c:pt>
                <c:pt idx="861">
                  <c:v>150.16023540580377</c:v>
                </c:pt>
                <c:pt idx="862">
                  <c:v>150.23575915647845</c:v>
                </c:pt>
                <c:pt idx="863">
                  <c:v>150.21393429424813</c:v>
                </c:pt>
                <c:pt idx="864">
                  <c:v>150.14328454170385</c:v>
                </c:pt>
                <c:pt idx="865">
                  <c:v>150.31536256845516</c:v>
                </c:pt>
                <c:pt idx="866">
                  <c:v>150.48824344934738</c:v>
                </c:pt>
                <c:pt idx="867">
                  <c:v>150.51448387787815</c:v>
                </c:pt>
                <c:pt idx="868">
                  <c:v>150.34655704672178</c:v>
                </c:pt>
                <c:pt idx="869">
                  <c:v>150.47037644528095</c:v>
                </c:pt>
                <c:pt idx="870">
                  <c:v>150.3514468547659</c:v>
                </c:pt>
                <c:pt idx="871">
                  <c:v>150.37732153986954</c:v>
                </c:pt>
                <c:pt idx="872">
                  <c:v>150.64736721558501</c:v>
                </c:pt>
                <c:pt idx="873">
                  <c:v>150.57651655466503</c:v>
                </c:pt>
                <c:pt idx="874">
                  <c:v>150.60249823503</c:v>
                </c:pt>
                <c:pt idx="875">
                  <c:v>150.28913517705487</c:v>
                </c:pt>
                <c:pt idx="876">
                  <c:v>150.60705937500808</c:v>
                </c:pt>
                <c:pt idx="877">
                  <c:v>150.53640277521245</c:v>
                </c:pt>
                <c:pt idx="878">
                  <c:v>150.80597727096338</c:v>
                </c:pt>
                <c:pt idx="879">
                  <c:v>150.73495348035416</c:v>
                </c:pt>
                <c:pt idx="880">
                  <c:v>150.56738493301776</c:v>
                </c:pt>
                <c:pt idx="881">
                  <c:v>150.59364028076288</c:v>
                </c:pt>
                <c:pt idx="882">
                  <c:v>150.71693015854905</c:v>
                </c:pt>
                <c:pt idx="883">
                  <c:v>150.50072877794943</c:v>
                </c:pt>
                <c:pt idx="884">
                  <c:v>150.52765359760539</c:v>
                </c:pt>
                <c:pt idx="885">
                  <c:v>150.553527726022</c:v>
                </c:pt>
                <c:pt idx="886">
                  <c:v>150.87105467205799</c:v>
                </c:pt>
                <c:pt idx="887">
                  <c:v>150.65510441301083</c:v>
                </c:pt>
                <c:pt idx="888">
                  <c:v>151.06895449863811</c:v>
                </c:pt>
                <c:pt idx="889">
                  <c:v>151.14387385412431</c:v>
                </c:pt>
                <c:pt idx="890">
                  <c:v>150.87949205987059</c:v>
                </c:pt>
                <c:pt idx="891">
                  <c:v>150.76021604297085</c:v>
                </c:pt>
                <c:pt idx="892">
                  <c:v>150.7375287610796</c:v>
                </c:pt>
                <c:pt idx="893">
                  <c:v>150.81277283215337</c:v>
                </c:pt>
                <c:pt idx="894">
                  <c:v>151.17775532956583</c:v>
                </c:pt>
                <c:pt idx="895">
                  <c:v>150.86527261657639</c:v>
                </c:pt>
                <c:pt idx="896">
                  <c:v>150.93940531751642</c:v>
                </c:pt>
                <c:pt idx="897">
                  <c:v>150.91702131875925</c:v>
                </c:pt>
                <c:pt idx="898">
                  <c:v>150.94356825920926</c:v>
                </c:pt>
                <c:pt idx="899">
                  <c:v>151.21177018723745</c:v>
                </c:pt>
                <c:pt idx="900">
                  <c:v>150.89878589916762</c:v>
                </c:pt>
                <c:pt idx="901">
                  <c:v>151.16759728823683</c:v>
                </c:pt>
                <c:pt idx="902">
                  <c:v>150.9509405375864</c:v>
                </c:pt>
                <c:pt idx="903">
                  <c:v>151.07452785329201</c:v>
                </c:pt>
                <c:pt idx="904">
                  <c:v>151.53542822208431</c:v>
                </c:pt>
                <c:pt idx="905">
                  <c:v>151.12674250258058</c:v>
                </c:pt>
                <c:pt idx="906">
                  <c:v>151.29719199687887</c:v>
                </c:pt>
                <c:pt idx="907">
                  <c:v>151.17820384288046</c:v>
                </c:pt>
                <c:pt idx="908">
                  <c:v>151.44630467653059</c:v>
                </c:pt>
                <c:pt idx="909">
                  <c:v>151.71379710684513</c:v>
                </c:pt>
                <c:pt idx="910">
                  <c:v>151.11118456081442</c:v>
                </c:pt>
                <c:pt idx="911">
                  <c:v>151.52393513374324</c:v>
                </c:pt>
                <c:pt idx="912">
                  <c:v>151.26003698924518</c:v>
                </c:pt>
                <c:pt idx="913">
                  <c:v>151.57567537428207</c:v>
                </c:pt>
                <c:pt idx="914">
                  <c:v>151.69855341494895</c:v>
                </c:pt>
                <c:pt idx="915">
                  <c:v>151.48249148446877</c:v>
                </c:pt>
                <c:pt idx="916">
                  <c:v>151.3161652957416</c:v>
                </c:pt>
                <c:pt idx="917">
                  <c:v>151.72708386708101</c:v>
                </c:pt>
                <c:pt idx="918">
                  <c:v>151.22253655726374</c:v>
                </c:pt>
                <c:pt idx="919">
                  <c:v>151.53786091510545</c:v>
                </c:pt>
                <c:pt idx="920">
                  <c:v>151.51566134678572</c:v>
                </c:pt>
                <c:pt idx="921">
                  <c:v>151.58960460710435</c:v>
                </c:pt>
                <c:pt idx="922">
                  <c:v>151.56739089893216</c:v>
                </c:pt>
                <c:pt idx="923">
                  <c:v>151.9305077151854</c:v>
                </c:pt>
                <c:pt idx="924">
                  <c:v>151.42563947525286</c:v>
                </c:pt>
                <c:pt idx="925">
                  <c:v>151.78883066490317</c:v>
                </c:pt>
                <c:pt idx="926">
                  <c:v>151.57390766056835</c:v>
                </c:pt>
                <c:pt idx="927">
                  <c:v>151.79322301735141</c:v>
                </c:pt>
                <c:pt idx="928">
                  <c:v>152.01124029114618</c:v>
                </c:pt>
                <c:pt idx="929">
                  <c:v>151.6030773565015</c:v>
                </c:pt>
                <c:pt idx="930">
                  <c:v>151.77356370348605</c:v>
                </c:pt>
                <c:pt idx="931">
                  <c:v>152.42556749315298</c:v>
                </c:pt>
                <c:pt idx="932">
                  <c:v>151.87264938269215</c:v>
                </c:pt>
                <c:pt idx="933">
                  <c:v>152.04300028770436</c:v>
                </c:pt>
                <c:pt idx="934">
                  <c:v>152.02032903840171</c:v>
                </c:pt>
                <c:pt idx="935">
                  <c:v>152.04650722931427</c:v>
                </c:pt>
                <c:pt idx="936">
                  <c:v>152.50539790199358</c:v>
                </c:pt>
                <c:pt idx="937">
                  <c:v>152.00079876460691</c:v>
                </c:pt>
                <c:pt idx="938">
                  <c:v>152.12284667346481</c:v>
                </c:pt>
                <c:pt idx="939">
                  <c:v>151.90802726860002</c:v>
                </c:pt>
                <c:pt idx="940">
                  <c:v>152.27006511390897</c:v>
                </c:pt>
                <c:pt idx="941">
                  <c:v>152.29579233259886</c:v>
                </c:pt>
                <c:pt idx="942">
                  <c:v>152.17651147252138</c:v>
                </c:pt>
                <c:pt idx="943">
                  <c:v>152.25067306552202</c:v>
                </c:pt>
                <c:pt idx="944">
                  <c:v>152.17985508213508</c:v>
                </c:pt>
                <c:pt idx="945">
                  <c:v>152.10940373287457</c:v>
                </c:pt>
                <c:pt idx="946">
                  <c:v>152.37526579366858</c:v>
                </c:pt>
                <c:pt idx="947">
                  <c:v>152.25673245303392</c:v>
                </c:pt>
                <c:pt idx="948">
                  <c:v>152.3776136013912</c:v>
                </c:pt>
                <c:pt idx="949">
                  <c:v>152.54808753425337</c:v>
                </c:pt>
                <c:pt idx="950">
                  <c:v>152.38046231616977</c:v>
                </c:pt>
                <c:pt idx="951">
                  <c:v>152.35856625365892</c:v>
                </c:pt>
                <c:pt idx="952">
                  <c:v>152.86370958822107</c:v>
                </c:pt>
                <c:pt idx="953">
                  <c:v>152.45688548606074</c:v>
                </c:pt>
                <c:pt idx="954">
                  <c:v>152.62612791571212</c:v>
                </c:pt>
                <c:pt idx="955">
                  <c:v>152.50764528927257</c:v>
                </c:pt>
                <c:pt idx="956">
                  <c:v>152.5810003539975</c:v>
                </c:pt>
                <c:pt idx="957">
                  <c:v>152.7499513579501</c:v>
                </c:pt>
                <c:pt idx="958">
                  <c:v>152.53604976311314</c:v>
                </c:pt>
                <c:pt idx="959">
                  <c:v>152.84922441803531</c:v>
                </c:pt>
                <c:pt idx="960">
                  <c:v>152.7783768188944</c:v>
                </c:pt>
                <c:pt idx="961">
                  <c:v>152.94663803185691</c:v>
                </c:pt>
                <c:pt idx="962">
                  <c:v>152.63654751468934</c:v>
                </c:pt>
                <c:pt idx="963">
                  <c:v>152.90136851493082</c:v>
                </c:pt>
                <c:pt idx="964">
                  <c:v>152.68706482499883</c:v>
                </c:pt>
                <c:pt idx="965">
                  <c:v>153.00007358716414</c:v>
                </c:pt>
                <c:pt idx="966">
                  <c:v>152.83302042074831</c:v>
                </c:pt>
                <c:pt idx="967">
                  <c:v>152.85821483421131</c:v>
                </c:pt>
                <c:pt idx="968">
                  <c:v>153.02766084433651</c:v>
                </c:pt>
                <c:pt idx="969">
                  <c:v>152.95682009244695</c:v>
                </c:pt>
                <c:pt idx="970">
                  <c:v>152.98214254394378</c:v>
                </c:pt>
                <c:pt idx="971">
                  <c:v>153.67701283484814</c:v>
                </c:pt>
                <c:pt idx="972">
                  <c:v>152.84085929411867</c:v>
                </c:pt>
                <c:pt idx="973">
                  <c:v>153.248457950578</c:v>
                </c:pt>
                <c:pt idx="974">
                  <c:v>152.98666447301272</c:v>
                </c:pt>
                <c:pt idx="975">
                  <c:v>153.05890104200898</c:v>
                </c:pt>
                <c:pt idx="976">
                  <c:v>153.27591678003552</c:v>
                </c:pt>
                <c:pt idx="977">
                  <c:v>153.10919701352603</c:v>
                </c:pt>
                <c:pt idx="978">
                  <c:v>152.94287661434473</c:v>
                </c:pt>
                <c:pt idx="979">
                  <c:v>153.49372728010297</c:v>
                </c:pt>
                <c:pt idx="980">
                  <c:v>153.32756431203455</c:v>
                </c:pt>
                <c:pt idx="981">
                  <c:v>153.35253772071735</c:v>
                </c:pt>
                <c:pt idx="982">
                  <c:v>153.56874063990392</c:v>
                </c:pt>
                <c:pt idx="983">
                  <c:v>153.11544058866346</c:v>
                </c:pt>
                <c:pt idx="984">
                  <c:v>153.71361548331032</c:v>
                </c:pt>
                <c:pt idx="985">
                  <c:v>153.30892015263439</c:v>
                </c:pt>
                <c:pt idx="986">
                  <c:v>153.524794570761</c:v>
                </c:pt>
                <c:pt idx="987">
                  <c:v>154.2187085845587</c:v>
                </c:pt>
                <c:pt idx="988">
                  <c:v>153.431237366576</c:v>
                </c:pt>
                <c:pt idx="989">
                  <c:v>153.74285619238094</c:v>
                </c:pt>
                <c:pt idx="990">
                  <c:v>153.48132814322665</c:v>
                </c:pt>
                <c:pt idx="991">
                  <c:v>153.45824756189666</c:v>
                </c:pt>
                <c:pt idx="992">
                  <c:v>154.15126141264773</c:v>
                </c:pt>
                <c:pt idx="993">
                  <c:v>153.41298099541225</c:v>
                </c:pt>
                <c:pt idx="994">
                  <c:v>153.77134604188609</c:v>
                </c:pt>
                <c:pt idx="995">
                  <c:v>153.98751784226346</c:v>
                </c:pt>
                <c:pt idx="996">
                  <c:v>153.67771752608309</c:v>
                </c:pt>
                <c:pt idx="997">
                  <c:v>153.75017409782265</c:v>
                </c:pt>
                <c:pt idx="998">
                  <c:v>153.86958074904854</c:v>
                </c:pt>
                <c:pt idx="999">
                  <c:v>153.94215244368112</c:v>
                </c:pt>
                <c:pt idx="1000">
                  <c:v>153.87164815347705</c:v>
                </c:pt>
                <c:pt idx="1001">
                  <c:v>153.94436425274435</c:v>
                </c:pt>
                <c:pt idx="1002">
                  <c:v>153.96884432531593</c:v>
                </c:pt>
                <c:pt idx="1003">
                  <c:v>154.56470273358704</c:v>
                </c:pt>
                <c:pt idx="1004">
                  <c:v>154.01776138287724</c:v>
                </c:pt>
                <c:pt idx="1005">
                  <c:v>154.37608690456673</c:v>
                </c:pt>
                <c:pt idx="1006">
                  <c:v>153.92406177813112</c:v>
                </c:pt>
                <c:pt idx="1007">
                  <c:v>154.13902200469613</c:v>
                </c:pt>
                <c:pt idx="1008">
                  <c:v>154.16376923140871</c:v>
                </c:pt>
                <c:pt idx="1009">
                  <c:v>154.23594044533897</c:v>
                </c:pt>
                <c:pt idx="1010">
                  <c:v>154.11745793023684</c:v>
                </c:pt>
                <c:pt idx="1011">
                  <c:v>154.52300975955347</c:v>
                </c:pt>
                <c:pt idx="1012">
                  <c:v>154.11892377858118</c:v>
                </c:pt>
                <c:pt idx="1013">
                  <c:v>154.33434182462025</c:v>
                </c:pt>
                <c:pt idx="1014">
                  <c:v>155.02461376871094</c:v>
                </c:pt>
                <c:pt idx="1015">
                  <c:v>154.24018851988461</c:v>
                </c:pt>
                <c:pt idx="1016">
                  <c:v>154.35961220573583</c:v>
                </c:pt>
                <c:pt idx="1017">
                  <c:v>154.33594771530278</c:v>
                </c:pt>
                <c:pt idx="1018">
                  <c:v>154.40829473102039</c:v>
                </c:pt>
                <c:pt idx="1019">
                  <c:v>154.5276180461868</c:v>
                </c:pt>
                <c:pt idx="1020">
                  <c:v>154.50427893936586</c:v>
                </c:pt>
                <c:pt idx="1021">
                  <c:v>154.62389980378924</c:v>
                </c:pt>
                <c:pt idx="1022">
                  <c:v>154.79100388693806</c:v>
                </c:pt>
                <c:pt idx="1023">
                  <c:v>154.67257759723344</c:v>
                </c:pt>
                <c:pt idx="1024">
                  <c:v>154.79228051733585</c:v>
                </c:pt>
                <c:pt idx="1025">
                  <c:v>155.33857102501571</c:v>
                </c:pt>
                <c:pt idx="1026">
                  <c:v>154.65049324300708</c:v>
                </c:pt>
                <c:pt idx="1027">
                  <c:v>154.91223203376177</c:v>
                </c:pt>
                <c:pt idx="1028">
                  <c:v>154.93647117215482</c:v>
                </c:pt>
                <c:pt idx="1029">
                  <c:v>154.81772434201594</c:v>
                </c:pt>
                <c:pt idx="1030">
                  <c:v>155.36429091083048</c:v>
                </c:pt>
                <c:pt idx="1031">
                  <c:v>154.58195000985774</c:v>
                </c:pt>
                <c:pt idx="1032">
                  <c:v>154.89055882849311</c:v>
                </c:pt>
                <c:pt idx="1033">
                  <c:v>154.67751252772217</c:v>
                </c:pt>
                <c:pt idx="1034">
                  <c:v>155.03343895066976</c:v>
                </c:pt>
                <c:pt idx="1035">
                  <c:v>155.05849513872491</c:v>
                </c:pt>
                <c:pt idx="1036">
                  <c:v>155.03465562586646</c:v>
                </c:pt>
                <c:pt idx="1037">
                  <c:v>154.9637615433524</c:v>
                </c:pt>
                <c:pt idx="1038">
                  <c:v>155.36717775393322</c:v>
                </c:pt>
                <c:pt idx="1039">
                  <c:v>155.01217925258175</c:v>
                </c:pt>
                <c:pt idx="1040">
                  <c:v>155.22531766493128</c:v>
                </c:pt>
                <c:pt idx="1041">
                  <c:v>155.77120930630142</c:v>
                </c:pt>
                <c:pt idx="1042">
                  <c:v>155.27432273472371</c:v>
                </c:pt>
                <c:pt idx="1043">
                  <c:v>155.44029329159207</c:v>
                </c:pt>
                <c:pt idx="1044">
                  <c:v>155.08496834892298</c:v>
                </c:pt>
                <c:pt idx="1045">
                  <c:v>155.15599746359135</c:v>
                </c:pt>
                <c:pt idx="1046">
                  <c:v>155.51185396663868</c:v>
                </c:pt>
                <c:pt idx="1047">
                  <c:v>155.72500679718425</c:v>
                </c:pt>
                <c:pt idx="1048">
                  <c:v>155.27569245859988</c:v>
                </c:pt>
                <c:pt idx="1049">
                  <c:v>155.58328571295206</c:v>
                </c:pt>
                <c:pt idx="1050">
                  <c:v>156.03312175855297</c:v>
                </c:pt>
                <c:pt idx="1051">
                  <c:v>155.2996660371075</c:v>
                </c:pt>
                <c:pt idx="1052">
                  <c:v>155.46552575757349</c:v>
                </c:pt>
                <c:pt idx="1053">
                  <c:v>155.77360817288366</c:v>
                </c:pt>
                <c:pt idx="1054">
                  <c:v>155.32446752067568</c:v>
                </c:pt>
                <c:pt idx="1055">
                  <c:v>155.67920552799433</c:v>
                </c:pt>
                <c:pt idx="1056">
                  <c:v>155.75013076484919</c:v>
                </c:pt>
                <c:pt idx="1057">
                  <c:v>156.24650945064516</c:v>
                </c:pt>
                <c:pt idx="1058">
                  <c:v>155.46720989832579</c:v>
                </c:pt>
                <c:pt idx="1059">
                  <c:v>155.86857844673324</c:v>
                </c:pt>
                <c:pt idx="1060">
                  <c:v>156.22329763802779</c:v>
                </c:pt>
                <c:pt idx="1061">
                  <c:v>155.49084695947928</c:v>
                </c:pt>
                <c:pt idx="1062">
                  <c:v>155.75102118112909</c:v>
                </c:pt>
                <c:pt idx="1063">
                  <c:v>156.10576085850906</c:v>
                </c:pt>
                <c:pt idx="1064">
                  <c:v>156.36556727698951</c:v>
                </c:pt>
                <c:pt idx="1065">
                  <c:v>155.68035838196957</c:v>
                </c:pt>
                <c:pt idx="1066">
                  <c:v>156.08195433705887</c:v>
                </c:pt>
                <c:pt idx="1067">
                  <c:v>156.29460442348108</c:v>
                </c:pt>
                <c:pt idx="1068">
                  <c:v>155.75183878273586</c:v>
                </c:pt>
                <c:pt idx="1069">
                  <c:v>155.96335640058308</c:v>
                </c:pt>
                <c:pt idx="1070">
                  <c:v>156.22382588907271</c:v>
                </c:pt>
                <c:pt idx="1071">
                  <c:v>155.91680817337991</c:v>
                </c:pt>
                <c:pt idx="1072">
                  <c:v>155.89344206723445</c:v>
                </c:pt>
                <c:pt idx="1073">
                  <c:v>156.05798672575548</c:v>
                </c:pt>
                <c:pt idx="1074">
                  <c:v>156.83585033922265</c:v>
                </c:pt>
                <c:pt idx="1075">
                  <c:v>156.24656666385226</c:v>
                </c:pt>
                <c:pt idx="1076">
                  <c:v>156.26990819995942</c:v>
                </c:pt>
                <c:pt idx="1077">
                  <c:v>156.67104004501041</c:v>
                </c:pt>
                <c:pt idx="1078">
                  <c:v>156.12841352037236</c:v>
                </c:pt>
                <c:pt idx="1079">
                  <c:v>156.3878891553758</c:v>
                </c:pt>
                <c:pt idx="1080">
                  <c:v>156.41079669821696</c:v>
                </c:pt>
                <c:pt idx="1081">
                  <c:v>156.05740780195694</c:v>
                </c:pt>
                <c:pt idx="1082">
                  <c:v>156.45804747993958</c:v>
                </c:pt>
                <c:pt idx="1083">
                  <c:v>156.38710095750037</c:v>
                </c:pt>
                <c:pt idx="1084">
                  <c:v>157.11639714843895</c:v>
                </c:pt>
                <c:pt idx="1085">
                  <c:v>156.19891383321854</c:v>
                </c:pt>
                <c:pt idx="1086">
                  <c:v>156.55126844037159</c:v>
                </c:pt>
                <c:pt idx="1087">
                  <c:v>156.76380490695601</c:v>
                </c:pt>
                <c:pt idx="1088">
                  <c:v>156.36233496568994</c:v>
                </c:pt>
                <c:pt idx="1089">
                  <c:v>156.57444963045589</c:v>
                </c:pt>
                <c:pt idx="1090">
                  <c:v>156.6451873750942</c:v>
                </c:pt>
                <c:pt idx="1091">
                  <c:v>157.2323359682789</c:v>
                </c:pt>
                <c:pt idx="1092">
                  <c:v>156.54959264044106</c:v>
                </c:pt>
                <c:pt idx="1093">
                  <c:v>156.71468925422536</c:v>
                </c:pt>
                <c:pt idx="1094">
                  <c:v>157.30209542653293</c:v>
                </c:pt>
                <c:pt idx="1095">
                  <c:v>156.47861464504345</c:v>
                </c:pt>
                <c:pt idx="1096">
                  <c:v>156.78387649380554</c:v>
                </c:pt>
                <c:pt idx="1097">
                  <c:v>157.04223418976741</c:v>
                </c:pt>
                <c:pt idx="1098">
                  <c:v>156.68897990044908</c:v>
                </c:pt>
                <c:pt idx="1099">
                  <c:v>156.94707250201219</c:v>
                </c:pt>
                <c:pt idx="1100">
                  <c:v>156.92419583516826</c:v>
                </c:pt>
                <c:pt idx="1101">
                  <c:v>157.369637170098</c:v>
                </c:pt>
                <c:pt idx="1102">
                  <c:v>156.45324585230014</c:v>
                </c:pt>
                <c:pt idx="1103">
                  <c:v>157.03982256082321</c:v>
                </c:pt>
                <c:pt idx="1104">
                  <c:v>157.06292795026104</c:v>
                </c:pt>
                <c:pt idx="1105">
                  <c:v>157.50860632255956</c:v>
                </c:pt>
                <c:pt idx="1106">
                  <c:v>156.92213558712396</c:v>
                </c:pt>
                <c:pt idx="1107">
                  <c:v>156.99158749589023</c:v>
                </c:pt>
                <c:pt idx="1108">
                  <c:v>157.38958023803235</c:v>
                </c:pt>
                <c:pt idx="1109">
                  <c:v>156.89662565880522</c:v>
                </c:pt>
                <c:pt idx="1110">
                  <c:v>157.06038132469425</c:v>
                </c:pt>
                <c:pt idx="1111">
                  <c:v>157.1301123007056</c:v>
                </c:pt>
                <c:pt idx="1112">
                  <c:v>157.52818492744711</c:v>
                </c:pt>
                <c:pt idx="1113">
                  <c:v>156.84760271461442</c:v>
                </c:pt>
                <c:pt idx="1114">
                  <c:v>157.24595524363161</c:v>
                </c:pt>
                <c:pt idx="1115">
                  <c:v>157.55008295375745</c:v>
                </c:pt>
                <c:pt idx="1116">
                  <c:v>156.9175724892562</c:v>
                </c:pt>
                <c:pt idx="1117">
                  <c:v>157.03369284950301</c:v>
                </c:pt>
                <c:pt idx="1118">
                  <c:v>157.15051652823661</c:v>
                </c:pt>
                <c:pt idx="1119">
                  <c:v>157.68805062611946</c:v>
                </c:pt>
                <c:pt idx="1120">
                  <c:v>157.05531720843319</c:v>
                </c:pt>
                <c:pt idx="1121">
                  <c:v>157.45335192478296</c:v>
                </c:pt>
                <c:pt idx="1122">
                  <c:v>157.85032281207762</c:v>
                </c:pt>
                <c:pt idx="1123">
                  <c:v>157.03079790481544</c:v>
                </c:pt>
                <c:pt idx="1124">
                  <c:v>157.33428954425662</c:v>
                </c:pt>
                <c:pt idx="1125">
                  <c:v>157.54428679395511</c:v>
                </c:pt>
                <c:pt idx="1126">
                  <c:v>158.08132159917469</c:v>
                </c:pt>
                <c:pt idx="1127">
                  <c:v>157.21527013997473</c:v>
                </c:pt>
                <c:pt idx="1128">
                  <c:v>157.42516707465708</c:v>
                </c:pt>
                <c:pt idx="1129">
                  <c:v>157.77509118591558</c:v>
                </c:pt>
                <c:pt idx="1130">
                  <c:v>157.23693268764021</c:v>
                </c:pt>
                <c:pt idx="1131">
                  <c:v>157.2595298774211</c:v>
                </c:pt>
                <c:pt idx="1132">
                  <c:v>157.70277808783726</c:v>
                </c:pt>
                <c:pt idx="1133">
                  <c:v>158.10009089235098</c:v>
                </c:pt>
                <c:pt idx="1134">
                  <c:v>157.42143793434471</c:v>
                </c:pt>
                <c:pt idx="1135">
                  <c:v>157.67831144681952</c:v>
                </c:pt>
                <c:pt idx="1136">
                  <c:v>157.98068436785715</c:v>
                </c:pt>
                <c:pt idx="1137">
                  <c:v>157.3966874385728</c:v>
                </c:pt>
                <c:pt idx="1138">
                  <c:v>157.60541327059522</c:v>
                </c:pt>
                <c:pt idx="1139">
                  <c:v>157.72162476052094</c:v>
                </c:pt>
                <c:pt idx="1140">
                  <c:v>158.44449377617292</c:v>
                </c:pt>
                <c:pt idx="1141">
                  <c:v>157.53345450385839</c:v>
                </c:pt>
                <c:pt idx="1142">
                  <c:v>157.97647703332271</c:v>
                </c:pt>
                <c:pt idx="1143">
                  <c:v>158.32471198890252</c:v>
                </c:pt>
                <c:pt idx="1144">
                  <c:v>157.46074420953158</c:v>
                </c:pt>
                <c:pt idx="1145">
                  <c:v>157.90355130108682</c:v>
                </c:pt>
                <c:pt idx="1146">
                  <c:v>157.97233585335323</c:v>
                </c:pt>
                <c:pt idx="1147">
                  <c:v>158.50818380166783</c:v>
                </c:pt>
                <c:pt idx="1148">
                  <c:v>157.78437585740977</c:v>
                </c:pt>
                <c:pt idx="1149">
                  <c:v>158.08659908528523</c:v>
                </c:pt>
                <c:pt idx="1150">
                  <c:v>158.34173200419301</c:v>
                </c:pt>
                <c:pt idx="1151">
                  <c:v>157.71166005188061</c:v>
                </c:pt>
                <c:pt idx="1152">
                  <c:v>157.82790661309383</c:v>
                </c:pt>
                <c:pt idx="1153">
                  <c:v>158.31608424014743</c:v>
                </c:pt>
                <c:pt idx="1154">
                  <c:v>158.24566584676344</c:v>
                </c:pt>
                <c:pt idx="1155">
                  <c:v>158.03477514979531</c:v>
                </c:pt>
                <c:pt idx="1156">
                  <c:v>158.24344592546313</c:v>
                </c:pt>
                <c:pt idx="1157">
                  <c:v>158.45128768269623</c:v>
                </c:pt>
                <c:pt idx="1158">
                  <c:v>157.91549955810831</c:v>
                </c:pt>
                <c:pt idx="1159">
                  <c:v>158.03059600376534</c:v>
                </c:pt>
                <c:pt idx="1160">
                  <c:v>158.56508524586602</c:v>
                </c:pt>
                <c:pt idx="1161">
                  <c:v>157.98221321421204</c:v>
                </c:pt>
                <c:pt idx="1162">
                  <c:v>157.91168409576315</c:v>
                </c:pt>
                <c:pt idx="1163">
                  <c:v>158.39959445733825</c:v>
                </c:pt>
                <c:pt idx="1164">
                  <c:v>158.65421739519039</c:v>
                </c:pt>
                <c:pt idx="1165">
                  <c:v>158.07127956312075</c:v>
                </c:pt>
                <c:pt idx="1166">
                  <c:v>158.23343096811442</c:v>
                </c:pt>
                <c:pt idx="1167">
                  <c:v>158.44106886653017</c:v>
                </c:pt>
                <c:pt idx="1168">
                  <c:v>158.23160763070678</c:v>
                </c:pt>
                <c:pt idx="1169">
                  <c:v>158.16049632888485</c:v>
                </c:pt>
                <c:pt idx="1170">
                  <c:v>158.74035349005453</c:v>
                </c:pt>
                <c:pt idx="1171">
                  <c:v>158.53035226774057</c:v>
                </c:pt>
                <c:pt idx="1172">
                  <c:v>158.22673813699959</c:v>
                </c:pt>
                <c:pt idx="1173">
                  <c:v>158.43565864250212</c:v>
                </c:pt>
                <c:pt idx="1174">
                  <c:v>158.78212249806165</c:v>
                </c:pt>
                <c:pt idx="1175">
                  <c:v>159.08279791311412</c:v>
                </c:pt>
                <c:pt idx="1176">
                  <c:v>158.26893941254269</c:v>
                </c:pt>
                <c:pt idx="1177">
                  <c:v>158.52354648481239</c:v>
                </c:pt>
                <c:pt idx="1178">
                  <c:v>158.87013270019727</c:v>
                </c:pt>
                <c:pt idx="1179">
                  <c:v>158.19606595322583</c:v>
                </c:pt>
                <c:pt idx="1180">
                  <c:v>158.63556738109079</c:v>
                </c:pt>
                <c:pt idx="1181">
                  <c:v>158.65797685598031</c:v>
                </c:pt>
                <c:pt idx="1182">
                  <c:v>158.95772366127517</c:v>
                </c:pt>
                <c:pt idx="1183">
                  <c:v>158.46972643637483</c:v>
                </c:pt>
                <c:pt idx="1184">
                  <c:v>158.44518805852647</c:v>
                </c:pt>
                <c:pt idx="1185">
                  <c:v>158.74556837374533</c:v>
                </c:pt>
                <c:pt idx="1186">
                  <c:v>159.27743612060618</c:v>
                </c:pt>
                <c:pt idx="1187">
                  <c:v>158.55772723049847</c:v>
                </c:pt>
                <c:pt idx="1188">
                  <c:v>158.90350775263823</c:v>
                </c:pt>
                <c:pt idx="1189">
                  <c:v>159.38855590746988</c:v>
                </c:pt>
                <c:pt idx="1190">
                  <c:v>158.57667954699977</c:v>
                </c:pt>
                <c:pt idx="1191">
                  <c:v>158.6914384175972</c:v>
                </c:pt>
                <c:pt idx="1192">
                  <c:v>159.08403090515282</c:v>
                </c:pt>
                <c:pt idx="1193">
                  <c:v>159.42961552910086</c:v>
                </c:pt>
                <c:pt idx="1194">
                  <c:v>158.571903187045</c:v>
                </c:pt>
                <c:pt idx="1195">
                  <c:v>158.96450151981526</c:v>
                </c:pt>
                <c:pt idx="1196">
                  <c:v>159.26402180912763</c:v>
                </c:pt>
                <c:pt idx="1197">
                  <c:v>158.54477396727921</c:v>
                </c:pt>
                <c:pt idx="1198">
                  <c:v>158.8440592232964</c:v>
                </c:pt>
                <c:pt idx="1199">
                  <c:v>159.05110157784861</c:v>
                </c:pt>
                <c:pt idx="1200">
                  <c:v>159.35096801520206</c:v>
                </c:pt>
                <c:pt idx="1201">
                  <c:v>158.81692109653687</c:v>
                </c:pt>
                <c:pt idx="1202">
                  <c:v>158.83888427537542</c:v>
                </c:pt>
                <c:pt idx="1203">
                  <c:v>159.13823872759957</c:v>
                </c:pt>
                <c:pt idx="1204">
                  <c:v>159.48352930941948</c:v>
                </c:pt>
                <c:pt idx="1205">
                  <c:v>159.04277459174102</c:v>
                </c:pt>
                <c:pt idx="1206">
                  <c:v>159.06465983438497</c:v>
                </c:pt>
                <c:pt idx="1207">
                  <c:v>159.45579302236712</c:v>
                </c:pt>
                <c:pt idx="1208">
                  <c:v>158.83023864156965</c:v>
                </c:pt>
                <c:pt idx="1209">
                  <c:v>158.99050610606707</c:v>
                </c:pt>
                <c:pt idx="1210">
                  <c:v>159.01235566506779</c:v>
                </c:pt>
                <c:pt idx="1211">
                  <c:v>159.54252468123178</c:v>
                </c:pt>
                <c:pt idx="1212">
                  <c:v>158.96290548366187</c:v>
                </c:pt>
                <c:pt idx="1213">
                  <c:v>158.89240091511425</c:v>
                </c:pt>
                <c:pt idx="1214">
                  <c:v>159.42135830179717</c:v>
                </c:pt>
                <c:pt idx="1215">
                  <c:v>159.58153279954831</c:v>
                </c:pt>
                <c:pt idx="1216">
                  <c:v>159.14181207249615</c:v>
                </c:pt>
                <c:pt idx="1217">
                  <c:v>159.20931240328315</c:v>
                </c:pt>
                <c:pt idx="1218">
                  <c:v>159.78418181501013</c:v>
                </c:pt>
                <c:pt idx="1219">
                  <c:v>159.02177153705998</c:v>
                </c:pt>
                <c:pt idx="1220">
                  <c:v>159.04312336212126</c:v>
                </c:pt>
                <c:pt idx="1221">
                  <c:v>159.29537369953758</c:v>
                </c:pt>
                <c:pt idx="1222">
                  <c:v>159.7317410346777</c:v>
                </c:pt>
                <c:pt idx="1223">
                  <c:v>159.29222733955939</c:v>
                </c:pt>
                <c:pt idx="1224">
                  <c:v>159.31368565886356</c:v>
                </c:pt>
                <c:pt idx="1225">
                  <c:v>159.42747684026872</c:v>
                </c:pt>
                <c:pt idx="1226">
                  <c:v>160.04722462042571</c:v>
                </c:pt>
                <c:pt idx="1227">
                  <c:v>159.23997856060896</c:v>
                </c:pt>
                <c:pt idx="1228">
                  <c:v>159.53715837033141</c:v>
                </c:pt>
                <c:pt idx="1229">
                  <c:v>159.78934663713574</c:v>
                </c:pt>
                <c:pt idx="1230">
                  <c:v>159.21115818109095</c:v>
                </c:pt>
                <c:pt idx="1231">
                  <c:v>159.463494860677</c:v>
                </c:pt>
                <c:pt idx="1232">
                  <c:v>159.57631490142981</c:v>
                </c:pt>
                <c:pt idx="1233">
                  <c:v>159.69063654997603</c:v>
                </c:pt>
                <c:pt idx="1234">
                  <c:v>159.48089307379109</c:v>
                </c:pt>
                <c:pt idx="1235">
                  <c:v>159.50200858517684</c:v>
                </c:pt>
                <c:pt idx="1236">
                  <c:v>159.84529331202481</c:v>
                </c:pt>
                <c:pt idx="1237">
                  <c:v>159.31462515006658</c:v>
                </c:pt>
                <c:pt idx="1238">
                  <c:v>159.38191087797512</c:v>
                </c:pt>
                <c:pt idx="1239">
                  <c:v>159.95472438855955</c:v>
                </c:pt>
                <c:pt idx="1240">
                  <c:v>160.20633698523</c:v>
                </c:pt>
                <c:pt idx="1241">
                  <c:v>159.39955191800382</c:v>
                </c:pt>
                <c:pt idx="1242">
                  <c:v>159.60500621125541</c:v>
                </c:pt>
                <c:pt idx="1243">
                  <c:v>160.22315429535129</c:v>
                </c:pt>
                <c:pt idx="1244">
                  <c:v>159.46362843596009</c:v>
                </c:pt>
                <c:pt idx="1245">
                  <c:v>159.80617839149994</c:v>
                </c:pt>
                <c:pt idx="1246">
                  <c:v>159.6893401074272</c:v>
                </c:pt>
                <c:pt idx="1247">
                  <c:v>160.30744733068971</c:v>
                </c:pt>
                <c:pt idx="1248">
                  <c:v>159.3183971410588</c:v>
                </c:pt>
                <c:pt idx="1249">
                  <c:v>159.56930057402784</c:v>
                </c:pt>
                <c:pt idx="1250">
                  <c:v>159.82011916788221</c:v>
                </c:pt>
                <c:pt idx="1251">
                  <c:v>160.25403162423257</c:v>
                </c:pt>
                <c:pt idx="1252">
                  <c:v>159.54068594606326</c:v>
                </c:pt>
                <c:pt idx="1253">
                  <c:v>159.7449098494784</c:v>
                </c:pt>
                <c:pt idx="1254">
                  <c:v>159.76693821637673</c:v>
                </c:pt>
                <c:pt idx="1255">
                  <c:v>160.19997567193755</c:v>
                </c:pt>
                <c:pt idx="1256">
                  <c:v>159.71652574564348</c:v>
                </c:pt>
                <c:pt idx="1257">
                  <c:v>159.87490876862634</c:v>
                </c:pt>
                <c:pt idx="1258">
                  <c:v>160.21640641853415</c:v>
                </c:pt>
                <c:pt idx="1259">
                  <c:v>160.46709402391309</c:v>
                </c:pt>
                <c:pt idx="1260">
                  <c:v>159.80036792009662</c:v>
                </c:pt>
                <c:pt idx="1261">
                  <c:v>160.00462266397724</c:v>
                </c:pt>
                <c:pt idx="1262">
                  <c:v>160.43748231367715</c:v>
                </c:pt>
                <c:pt idx="1263">
                  <c:v>159.49660279567604</c:v>
                </c:pt>
                <c:pt idx="1264">
                  <c:v>159.92958614125041</c:v>
                </c:pt>
                <c:pt idx="1265">
                  <c:v>160.31702398456977</c:v>
                </c:pt>
                <c:pt idx="1266">
                  <c:v>160.42923617867399</c:v>
                </c:pt>
                <c:pt idx="1267">
                  <c:v>159.71780021561383</c:v>
                </c:pt>
                <c:pt idx="1268">
                  <c:v>159.96697775155539</c:v>
                </c:pt>
                <c:pt idx="1269">
                  <c:v>160.08014204761307</c:v>
                </c:pt>
                <c:pt idx="1270">
                  <c:v>160.42087603415203</c:v>
                </c:pt>
                <c:pt idx="1271">
                  <c:v>159.75540809885854</c:v>
                </c:pt>
                <c:pt idx="1272">
                  <c:v>160.18755407569157</c:v>
                </c:pt>
                <c:pt idx="1273">
                  <c:v>160.25445958630829</c:v>
                </c:pt>
                <c:pt idx="1274">
                  <c:v>160.50346627497777</c:v>
                </c:pt>
                <c:pt idx="1275">
                  <c:v>159.93020060299068</c:v>
                </c:pt>
                <c:pt idx="1276">
                  <c:v>160.13384198902048</c:v>
                </c:pt>
                <c:pt idx="1277">
                  <c:v>160.47472622540877</c:v>
                </c:pt>
                <c:pt idx="1278">
                  <c:v>160.76901476932093</c:v>
                </c:pt>
                <c:pt idx="1279">
                  <c:v>160.01307219347851</c:v>
                </c:pt>
                <c:pt idx="1280">
                  <c:v>160.30771651611866</c:v>
                </c:pt>
                <c:pt idx="1281">
                  <c:v>160.73948884456769</c:v>
                </c:pt>
                <c:pt idx="1282">
                  <c:v>160.02974682469525</c:v>
                </c:pt>
                <c:pt idx="1283">
                  <c:v>160.18704202540886</c:v>
                </c:pt>
                <c:pt idx="1284">
                  <c:v>160.29862321468116</c:v>
                </c:pt>
                <c:pt idx="1285">
                  <c:v>160.82119701467767</c:v>
                </c:pt>
                <c:pt idx="1286">
                  <c:v>159.83800545579439</c:v>
                </c:pt>
                <c:pt idx="1287">
                  <c:v>160.26920406251443</c:v>
                </c:pt>
                <c:pt idx="1288">
                  <c:v>160.3356298201852</c:v>
                </c:pt>
                <c:pt idx="1289">
                  <c:v>160.90385389094965</c:v>
                </c:pt>
                <c:pt idx="1290">
                  <c:v>160.0574840486309</c:v>
                </c:pt>
                <c:pt idx="1291">
                  <c:v>160.21431881344108</c:v>
                </c:pt>
                <c:pt idx="1292">
                  <c:v>160.23566807774168</c:v>
                </c:pt>
                <c:pt idx="1293">
                  <c:v>160.84872169547714</c:v>
                </c:pt>
                <c:pt idx="1294">
                  <c:v>160.18539377674753</c:v>
                </c:pt>
                <c:pt idx="1295">
                  <c:v>160.25151001638872</c:v>
                </c:pt>
                <c:pt idx="1296">
                  <c:v>160.54545107621075</c:v>
                </c:pt>
                <c:pt idx="1297">
                  <c:v>160.56610732073599</c:v>
                </c:pt>
                <c:pt idx="1298">
                  <c:v>160.13059715226115</c:v>
                </c:pt>
                <c:pt idx="1299">
                  <c:v>160.37865006891585</c:v>
                </c:pt>
                <c:pt idx="1300">
                  <c:v>160.62759852811422</c:v>
                </c:pt>
                <c:pt idx="1301">
                  <c:v>160.6476089042618</c:v>
                </c:pt>
                <c:pt idx="1302">
                  <c:v>160.30338240970352</c:v>
                </c:pt>
                <c:pt idx="1303">
                  <c:v>160.59674150882745</c:v>
                </c:pt>
                <c:pt idx="1304">
                  <c:v>160.84488009962737</c:v>
                </c:pt>
                <c:pt idx="1305">
                  <c:v>160.22791874096205</c:v>
                </c:pt>
                <c:pt idx="1306">
                  <c:v>160.52112781291152</c:v>
                </c:pt>
                <c:pt idx="1307">
                  <c:v>160.67835019895199</c:v>
                </c:pt>
                <c:pt idx="1308">
                  <c:v>161.19860857027822</c:v>
                </c:pt>
                <c:pt idx="1309">
                  <c:v>160.2183214706896</c:v>
                </c:pt>
                <c:pt idx="1310">
                  <c:v>160.46584564593326</c:v>
                </c:pt>
                <c:pt idx="1311">
                  <c:v>160.75953447082867</c:v>
                </c:pt>
                <c:pt idx="1312">
                  <c:v>161.18870640247911</c:v>
                </c:pt>
                <c:pt idx="1313">
                  <c:v>160.4815020407687</c:v>
                </c:pt>
                <c:pt idx="1314">
                  <c:v>160.54663589467799</c:v>
                </c:pt>
                <c:pt idx="1315">
                  <c:v>160.65855321162348</c:v>
                </c:pt>
                <c:pt idx="1316">
                  <c:v>161.26895365862291</c:v>
                </c:pt>
                <c:pt idx="1317">
                  <c:v>160.38066357180557</c:v>
                </c:pt>
                <c:pt idx="1318">
                  <c:v>160.49154723213695</c:v>
                </c:pt>
                <c:pt idx="1319">
                  <c:v>160.73919816503414</c:v>
                </c:pt>
                <c:pt idx="1320">
                  <c:v>161.3495655448196</c:v>
                </c:pt>
                <c:pt idx="1321">
                  <c:v>160.5523751468312</c:v>
                </c:pt>
                <c:pt idx="1322">
                  <c:v>160.7992854075369</c:v>
                </c:pt>
                <c:pt idx="1323">
                  <c:v>161.0465046295852</c:v>
                </c:pt>
                <c:pt idx="1324">
                  <c:v>160.52193937267572</c:v>
                </c:pt>
                <c:pt idx="1325">
                  <c:v>160.45136532957756</c:v>
                </c:pt>
                <c:pt idx="1326">
                  <c:v>160.83456856543677</c:v>
                </c:pt>
                <c:pt idx="1327">
                  <c:v>160.9001977038622</c:v>
                </c:pt>
                <c:pt idx="1328">
                  <c:v>161.23725955959063</c:v>
                </c:pt>
                <c:pt idx="1329">
                  <c:v>160.93931695706169</c:v>
                </c:pt>
                <c:pt idx="1330">
                  <c:v>160.8237603337077</c:v>
                </c:pt>
                <c:pt idx="1331">
                  <c:v>161.43277273708287</c:v>
                </c:pt>
                <c:pt idx="1332">
                  <c:v>160.5923366782707</c:v>
                </c:pt>
                <c:pt idx="1333">
                  <c:v>160.92874654206332</c:v>
                </c:pt>
                <c:pt idx="1334">
                  <c:v>160.94893361069762</c:v>
                </c:pt>
                <c:pt idx="1335">
                  <c:v>161.37634123391044</c:v>
                </c:pt>
                <c:pt idx="1336">
                  <c:v>160.53641226138097</c:v>
                </c:pt>
                <c:pt idx="1337">
                  <c:v>160.73655481329564</c:v>
                </c:pt>
                <c:pt idx="1338">
                  <c:v>161.07421744574629</c:v>
                </c:pt>
                <c:pt idx="1339">
                  <c:v>161.41097557299094</c:v>
                </c:pt>
                <c:pt idx="1340">
                  <c:v>160.61560826959823</c:v>
                </c:pt>
                <c:pt idx="1341">
                  <c:v>160.68081844530948</c:v>
                </c:pt>
                <c:pt idx="1342">
                  <c:v>161.0632909736764</c:v>
                </c:pt>
                <c:pt idx="1343">
                  <c:v>161.67082114196941</c:v>
                </c:pt>
                <c:pt idx="1344">
                  <c:v>160.78621760415859</c:v>
                </c:pt>
                <c:pt idx="1345">
                  <c:v>161.03221250425977</c:v>
                </c:pt>
                <c:pt idx="1346">
                  <c:v>161.23270944318463</c:v>
                </c:pt>
                <c:pt idx="1347">
                  <c:v>161.38832534158135</c:v>
                </c:pt>
                <c:pt idx="1348">
                  <c:v>160.95549506482348</c:v>
                </c:pt>
                <c:pt idx="1349">
                  <c:v>160.97531321691412</c:v>
                </c:pt>
                <c:pt idx="1350">
                  <c:v>161.26702346450568</c:v>
                </c:pt>
                <c:pt idx="1351">
                  <c:v>161.33155136450273</c:v>
                </c:pt>
                <c:pt idx="1352">
                  <c:v>161.07965467026631</c:v>
                </c:pt>
                <c:pt idx="1353">
                  <c:v>161.00908096118039</c:v>
                </c:pt>
                <c:pt idx="1354">
                  <c:v>161.66102889499382</c:v>
                </c:pt>
                <c:pt idx="1355">
                  <c:v>160.86817464419318</c:v>
                </c:pt>
                <c:pt idx="1356">
                  <c:v>161.1134425666057</c:v>
                </c:pt>
                <c:pt idx="1357">
                  <c:v>161.04307460907333</c:v>
                </c:pt>
                <c:pt idx="1358">
                  <c:v>161.46913232172847</c:v>
                </c:pt>
                <c:pt idx="1359">
                  <c:v>160.81174180497166</c:v>
                </c:pt>
                <c:pt idx="1360">
                  <c:v>161.0564340572503</c:v>
                </c:pt>
                <c:pt idx="1361">
                  <c:v>161.25652929076108</c:v>
                </c:pt>
                <c:pt idx="1362">
                  <c:v>161.68205124774767</c:v>
                </c:pt>
                <c:pt idx="1363">
                  <c:v>160.9350264652937</c:v>
                </c:pt>
                <c:pt idx="1364">
                  <c:v>161.08993659578036</c:v>
                </c:pt>
                <c:pt idx="1365">
                  <c:v>161.19991057371573</c:v>
                </c:pt>
                <c:pt idx="1366">
                  <c:v>161.49032641245384</c:v>
                </c:pt>
                <c:pt idx="1367">
                  <c:v>160.968891073116</c:v>
                </c:pt>
                <c:pt idx="1368">
                  <c:v>161.2133818046631</c:v>
                </c:pt>
                <c:pt idx="1369">
                  <c:v>161.36848410353798</c:v>
                </c:pt>
                <c:pt idx="1370">
                  <c:v>161.83782989657408</c:v>
                </c:pt>
                <c:pt idx="1371">
                  <c:v>161.09205933016466</c:v>
                </c:pt>
                <c:pt idx="1372">
                  <c:v>161.24668465952908</c:v>
                </c:pt>
                <c:pt idx="1373">
                  <c:v>161.49189457514544</c:v>
                </c:pt>
                <c:pt idx="1374">
                  <c:v>161.73582088163812</c:v>
                </c:pt>
                <c:pt idx="1375">
                  <c:v>161.25955004790154</c:v>
                </c:pt>
                <c:pt idx="1376">
                  <c:v>161.23421850226788</c:v>
                </c:pt>
                <c:pt idx="1377">
                  <c:v>161.92877034801191</c:v>
                </c:pt>
                <c:pt idx="1378">
                  <c:v>161.09318542762719</c:v>
                </c:pt>
                <c:pt idx="1379">
                  <c:v>161.33753910280942</c:v>
                </c:pt>
                <c:pt idx="1380">
                  <c:v>161.4021219478235</c:v>
                </c:pt>
                <c:pt idx="1381">
                  <c:v>161.91551731352973</c:v>
                </c:pt>
                <c:pt idx="1382">
                  <c:v>161.08083300154129</c:v>
                </c:pt>
                <c:pt idx="1383">
                  <c:v>161.32480128224162</c:v>
                </c:pt>
                <c:pt idx="1384">
                  <c:v>161.43465540544352</c:v>
                </c:pt>
                <c:pt idx="1385">
                  <c:v>161.72300916381226</c:v>
                </c:pt>
                <c:pt idx="1386">
                  <c:v>161.02343792866105</c:v>
                </c:pt>
                <c:pt idx="1387">
                  <c:v>161.35747007049656</c:v>
                </c:pt>
                <c:pt idx="1388">
                  <c:v>161.55624578856555</c:v>
                </c:pt>
                <c:pt idx="1389">
                  <c:v>161.80005725050881</c:v>
                </c:pt>
                <c:pt idx="1390">
                  <c:v>161.1461845508974</c:v>
                </c:pt>
                <c:pt idx="1391">
                  <c:v>161.34407491379676</c:v>
                </c:pt>
                <c:pt idx="1392">
                  <c:v>161.45412320946045</c:v>
                </c:pt>
                <c:pt idx="1393">
                  <c:v>161.96623257228848</c:v>
                </c:pt>
                <c:pt idx="1394">
                  <c:v>161.40206071815197</c:v>
                </c:pt>
                <c:pt idx="1395">
                  <c:v>161.46615829901779</c:v>
                </c:pt>
                <c:pt idx="1396">
                  <c:v>161.53042784053002</c:v>
                </c:pt>
                <c:pt idx="1397">
                  <c:v>161.9080164415991</c:v>
                </c:pt>
                <c:pt idx="1398">
                  <c:v>161.2096519370825</c:v>
                </c:pt>
                <c:pt idx="1399">
                  <c:v>161.40841390498005</c:v>
                </c:pt>
                <c:pt idx="1400">
                  <c:v>161.74139012271729</c:v>
                </c:pt>
                <c:pt idx="1401">
                  <c:v>161.98460949225708</c:v>
                </c:pt>
                <c:pt idx="1402">
                  <c:v>161.33125707241282</c:v>
                </c:pt>
                <c:pt idx="1403">
                  <c:v>161.44022684248182</c:v>
                </c:pt>
                <c:pt idx="1404">
                  <c:v>161.59375349417854</c:v>
                </c:pt>
                <c:pt idx="1405">
                  <c:v>162.06097496922709</c:v>
                </c:pt>
                <c:pt idx="1406">
                  <c:v>161.36280513819065</c:v>
                </c:pt>
                <c:pt idx="1407">
                  <c:v>161.38251206419801</c:v>
                </c:pt>
                <c:pt idx="1408">
                  <c:v>161.75957465162287</c:v>
                </c:pt>
                <c:pt idx="1409">
                  <c:v>162.04677773774836</c:v>
                </c:pt>
                <c:pt idx="1410">
                  <c:v>161.26011106410493</c:v>
                </c:pt>
                <c:pt idx="1411">
                  <c:v>161.54748694590739</c:v>
                </c:pt>
                <c:pt idx="1412">
                  <c:v>161.70053384465811</c:v>
                </c:pt>
                <c:pt idx="1413">
                  <c:v>161.89906478740761</c:v>
                </c:pt>
                <c:pt idx="1414">
                  <c:v>161.33613089405227</c:v>
                </c:pt>
                <c:pt idx="1415">
                  <c:v>161.44439239111929</c:v>
                </c:pt>
                <c:pt idx="1416">
                  <c:v>161.73166918261734</c:v>
                </c:pt>
                <c:pt idx="1417">
                  <c:v>161.92983510563298</c:v>
                </c:pt>
                <c:pt idx="1418">
                  <c:v>161.45702447192664</c:v>
                </c:pt>
                <c:pt idx="1419">
                  <c:v>161.61046160833703</c:v>
                </c:pt>
                <c:pt idx="1420">
                  <c:v>161.85240839115787</c:v>
                </c:pt>
                <c:pt idx="1421">
                  <c:v>162.31745951019539</c:v>
                </c:pt>
                <c:pt idx="1422">
                  <c:v>161.53235796234384</c:v>
                </c:pt>
                <c:pt idx="1423">
                  <c:v>161.68524954539265</c:v>
                </c:pt>
                <c:pt idx="1424">
                  <c:v>161.79322512796327</c:v>
                </c:pt>
                <c:pt idx="1425">
                  <c:v>162.52646125174098</c:v>
                </c:pt>
                <c:pt idx="1426">
                  <c:v>161.5189822896927</c:v>
                </c:pt>
                <c:pt idx="1427">
                  <c:v>161.67073789703784</c:v>
                </c:pt>
                <c:pt idx="1428">
                  <c:v>161.91350868810946</c:v>
                </c:pt>
                <c:pt idx="1429">
                  <c:v>162.46753690371835</c:v>
                </c:pt>
                <c:pt idx="1430">
                  <c:v>161.63832894544345</c:v>
                </c:pt>
                <c:pt idx="1431">
                  <c:v>161.61271460276114</c:v>
                </c:pt>
                <c:pt idx="1432">
                  <c:v>161.76509787481564</c:v>
                </c:pt>
                <c:pt idx="1433">
                  <c:v>162.45233769112176</c:v>
                </c:pt>
                <c:pt idx="1434">
                  <c:v>161.66882281285308</c:v>
                </c:pt>
                <c:pt idx="1435">
                  <c:v>161.90985206398966</c:v>
                </c:pt>
                <c:pt idx="1436">
                  <c:v>162.33029592121665</c:v>
                </c:pt>
                <c:pt idx="1437">
                  <c:v>162.25977988491465</c:v>
                </c:pt>
                <c:pt idx="1438">
                  <c:v>161.52071389097554</c:v>
                </c:pt>
                <c:pt idx="1439">
                  <c:v>161.89563412375065</c:v>
                </c:pt>
                <c:pt idx="1440">
                  <c:v>162.18214970130316</c:v>
                </c:pt>
                <c:pt idx="1441">
                  <c:v>161.66570127637729</c:v>
                </c:pt>
                <c:pt idx="1442">
                  <c:v>161.63983536679282</c:v>
                </c:pt>
                <c:pt idx="1443">
                  <c:v>161.65849121187981</c:v>
                </c:pt>
                <c:pt idx="1444">
                  <c:v>161.98833005243822</c:v>
                </c:pt>
                <c:pt idx="1445">
                  <c:v>162.4525908984634</c:v>
                </c:pt>
                <c:pt idx="1446">
                  <c:v>161.80296917291301</c:v>
                </c:pt>
                <c:pt idx="1447">
                  <c:v>161.6878719277569</c:v>
                </c:pt>
                <c:pt idx="1448">
                  <c:v>161.88440731424598</c:v>
                </c:pt>
                <c:pt idx="1449">
                  <c:v>162.08148001512745</c:v>
                </c:pt>
                <c:pt idx="1450">
                  <c:v>161.78807552586761</c:v>
                </c:pt>
                <c:pt idx="1451">
                  <c:v>161.80681977286659</c:v>
                </c:pt>
                <c:pt idx="1452">
                  <c:v>161.91405952642361</c:v>
                </c:pt>
                <c:pt idx="1453">
                  <c:v>162.42212233069512</c:v>
                </c:pt>
                <c:pt idx="1454">
                  <c:v>161.68478891402873</c:v>
                </c:pt>
                <c:pt idx="1455">
                  <c:v>161.6142273407217</c:v>
                </c:pt>
                <c:pt idx="1456">
                  <c:v>162.12085027379962</c:v>
                </c:pt>
                <c:pt idx="1457">
                  <c:v>162.36219316245038</c:v>
                </c:pt>
                <c:pt idx="1458">
                  <c:v>161.66952161859939</c:v>
                </c:pt>
                <c:pt idx="1459">
                  <c:v>161.91002992194433</c:v>
                </c:pt>
                <c:pt idx="1460">
                  <c:v>162.01786076586797</c:v>
                </c:pt>
                <c:pt idx="1461">
                  <c:v>162.12443004547731</c:v>
                </c:pt>
                <c:pt idx="1462">
                  <c:v>162.18717977552777</c:v>
                </c:pt>
                <c:pt idx="1463">
                  <c:v>161.49505155828993</c:v>
                </c:pt>
                <c:pt idx="1464">
                  <c:v>161.95761812711513</c:v>
                </c:pt>
                <c:pt idx="1465">
                  <c:v>162.0203393547859</c:v>
                </c:pt>
                <c:pt idx="1466">
                  <c:v>162.30461688317553</c:v>
                </c:pt>
                <c:pt idx="1467">
                  <c:v>162.05618150234355</c:v>
                </c:pt>
                <c:pt idx="1468">
                  <c:v>161.89792788897529</c:v>
                </c:pt>
                <c:pt idx="1469">
                  <c:v>162.22578815222985</c:v>
                </c:pt>
                <c:pt idx="1470">
                  <c:v>162.510630662361</c:v>
                </c:pt>
                <c:pt idx="1471">
                  <c:v>162.75003149238194</c:v>
                </c:pt>
                <c:pt idx="1472">
                  <c:v>161.74894118287267</c:v>
                </c:pt>
                <c:pt idx="1473">
                  <c:v>162.25482845394316</c:v>
                </c:pt>
                <c:pt idx="1474">
                  <c:v>162.22853066650367</c:v>
                </c:pt>
                <c:pt idx="1475">
                  <c:v>162.77804637645025</c:v>
                </c:pt>
                <c:pt idx="1476">
                  <c:v>162.04389136480219</c:v>
                </c:pt>
                <c:pt idx="1477">
                  <c:v>162.23860321134575</c:v>
                </c:pt>
                <c:pt idx="1478">
                  <c:v>162.34510680187688</c:v>
                </c:pt>
                <c:pt idx="1479">
                  <c:v>162.62944434113626</c:v>
                </c:pt>
                <c:pt idx="1480">
                  <c:v>161.93919377383037</c:v>
                </c:pt>
                <c:pt idx="1481">
                  <c:v>162.13478240256225</c:v>
                </c:pt>
                <c:pt idx="1482">
                  <c:v>162.55070150701067</c:v>
                </c:pt>
                <c:pt idx="1483">
                  <c:v>162.61340414133218</c:v>
                </c:pt>
                <c:pt idx="1484">
                  <c:v>161.79026702292884</c:v>
                </c:pt>
                <c:pt idx="1485">
                  <c:v>162.11838603434921</c:v>
                </c:pt>
                <c:pt idx="1486">
                  <c:v>162.09185544036296</c:v>
                </c:pt>
                <c:pt idx="1487">
                  <c:v>162.59643115661723</c:v>
                </c:pt>
                <c:pt idx="1488">
                  <c:v>161.81881109375789</c:v>
                </c:pt>
                <c:pt idx="1489">
                  <c:v>162.14566024622613</c:v>
                </c:pt>
                <c:pt idx="1490">
                  <c:v>162.25207532350777</c:v>
                </c:pt>
                <c:pt idx="1491">
                  <c:v>162.49159940405343</c:v>
                </c:pt>
                <c:pt idx="1492">
                  <c:v>162.1114008666992</c:v>
                </c:pt>
                <c:pt idx="1493">
                  <c:v>162.12982357122712</c:v>
                </c:pt>
                <c:pt idx="1494">
                  <c:v>162.45610952335258</c:v>
                </c:pt>
                <c:pt idx="1495">
                  <c:v>162.43071368035845</c:v>
                </c:pt>
                <c:pt idx="1496">
                  <c:v>163.02230417114362</c:v>
                </c:pt>
                <c:pt idx="1497">
                  <c:v>162.06912344701252</c:v>
                </c:pt>
                <c:pt idx="1498">
                  <c:v>162.17493713521606</c:v>
                </c:pt>
                <c:pt idx="1499">
                  <c:v>162.14854599134929</c:v>
                </c:pt>
                <c:pt idx="1500">
                  <c:v>162.78449418111643</c:v>
                </c:pt>
                <c:pt idx="1501">
                  <c:v>161.92015037974394</c:v>
                </c:pt>
                <c:pt idx="1502">
                  <c:v>162.15818766037322</c:v>
                </c:pt>
                <c:pt idx="1503">
                  <c:v>162.30877088467795</c:v>
                </c:pt>
                <c:pt idx="1504">
                  <c:v>162.67911498245488</c:v>
                </c:pt>
                <c:pt idx="1505">
                  <c:v>162.69772278544477</c:v>
                </c:pt>
                <c:pt idx="1506">
                  <c:v>162.1856009326886</c:v>
                </c:pt>
                <c:pt idx="1507">
                  <c:v>162.24791878488406</c:v>
                </c:pt>
                <c:pt idx="1508">
                  <c:v>162.98322995984071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D5-4A2A-8D7C-DBFFECAC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0"/>
          <c:order val="0"/>
          <c:tx>
            <c:v>PWP BASE</c:v>
          </c:tx>
          <c:marker>
            <c:symbol val="none"/>
          </c:marker>
          <c:xVal>
            <c:numRef>
              <c:f>'Shear '!$G$2:$G$1519</c:f>
              <c:numCache>
                <c:formatCode>0.00</c:formatCode>
                <c:ptCount val="1518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  <c:pt idx="1487">
                  <c:v>19.353718899987811</c:v>
                </c:pt>
                <c:pt idx="1488">
                  <c:v>19.366717787671455</c:v>
                </c:pt>
                <c:pt idx="1489">
                  <c:v>19.380021336785187</c:v>
                </c:pt>
                <c:pt idx="1490">
                  <c:v>19.393020224468831</c:v>
                </c:pt>
                <c:pt idx="1491">
                  <c:v>19.405714450722396</c:v>
                </c:pt>
                <c:pt idx="1492">
                  <c:v>19.419017999836122</c:v>
                </c:pt>
                <c:pt idx="1493">
                  <c:v>19.431813779899709</c:v>
                </c:pt>
                <c:pt idx="1494">
                  <c:v>19.445218882823472</c:v>
                </c:pt>
                <c:pt idx="1495">
                  <c:v>19.457811555267</c:v>
                </c:pt>
                <c:pt idx="1496">
                  <c:v>19.47091199676068</c:v>
                </c:pt>
                <c:pt idx="1497">
                  <c:v>19.48391088444432</c:v>
                </c:pt>
                <c:pt idx="1498">
                  <c:v>19.497112879748027</c:v>
                </c:pt>
                <c:pt idx="1499">
                  <c:v>19.5102133212417</c:v>
                </c:pt>
                <c:pt idx="1500">
                  <c:v>19.523009101305284</c:v>
                </c:pt>
                <c:pt idx="1501">
                  <c:v>19.536007988988935</c:v>
                </c:pt>
                <c:pt idx="1502">
                  <c:v>19.549209984292634</c:v>
                </c:pt>
                <c:pt idx="1503">
                  <c:v>19.562005764356222</c:v>
                </c:pt>
                <c:pt idx="1504">
                  <c:v>19.575106205849899</c:v>
                </c:pt>
                <c:pt idx="1505">
                  <c:v>19.58769887829343</c:v>
                </c:pt>
                <c:pt idx="1506">
                  <c:v>19.601205535027219</c:v>
                </c:pt>
                <c:pt idx="1507">
                  <c:v>19.614001315090807</c:v>
                </c:pt>
                <c:pt idx="1508">
                  <c:v>19.620805420362714</c:v>
                </c:pt>
              </c:numCache>
            </c:numRef>
          </c:xVal>
          <c:yVal>
            <c:numRef>
              <c:f>'Shear '!$S$2:$S$1519</c:f>
              <c:numCache>
                <c:formatCode>General</c:formatCode>
                <c:ptCount val="1518"/>
                <c:pt idx="0">
                  <c:v>0</c:v>
                </c:pt>
                <c:pt idx="1">
                  <c:v>1.1999999999999318</c:v>
                </c:pt>
                <c:pt idx="2">
                  <c:v>2.3999999999999773</c:v>
                </c:pt>
                <c:pt idx="3">
                  <c:v>3.1999999999999318</c:v>
                </c:pt>
                <c:pt idx="4">
                  <c:v>3.6999999999999318</c:v>
                </c:pt>
                <c:pt idx="5">
                  <c:v>4.7999999999999545</c:v>
                </c:pt>
                <c:pt idx="6">
                  <c:v>5.3999999999999773</c:v>
                </c:pt>
                <c:pt idx="7">
                  <c:v>6</c:v>
                </c:pt>
                <c:pt idx="8">
                  <c:v>6.2999999999999545</c:v>
                </c:pt>
                <c:pt idx="9">
                  <c:v>6.3999999999999773</c:v>
                </c:pt>
                <c:pt idx="10">
                  <c:v>6.6000000000000227</c:v>
                </c:pt>
                <c:pt idx="11">
                  <c:v>7.5</c:v>
                </c:pt>
                <c:pt idx="12">
                  <c:v>7.6000000000000227</c:v>
                </c:pt>
                <c:pt idx="13">
                  <c:v>7.1000000000000227</c:v>
                </c:pt>
                <c:pt idx="14">
                  <c:v>7.5</c:v>
                </c:pt>
                <c:pt idx="15">
                  <c:v>7.8999999999999773</c:v>
                </c:pt>
                <c:pt idx="16">
                  <c:v>8.1999999999999318</c:v>
                </c:pt>
                <c:pt idx="17">
                  <c:v>8.6000000000000227</c:v>
                </c:pt>
                <c:pt idx="18">
                  <c:v>8.7999999999999545</c:v>
                </c:pt>
                <c:pt idx="19">
                  <c:v>8.8999999999999773</c:v>
                </c:pt>
                <c:pt idx="20">
                  <c:v>9.2999999999999545</c:v>
                </c:pt>
                <c:pt idx="21">
                  <c:v>9.2999999999999545</c:v>
                </c:pt>
                <c:pt idx="22">
                  <c:v>9.5</c:v>
                </c:pt>
                <c:pt idx="23">
                  <c:v>10</c:v>
                </c:pt>
                <c:pt idx="24">
                  <c:v>9.8999999999999773</c:v>
                </c:pt>
                <c:pt idx="25">
                  <c:v>10</c:v>
                </c:pt>
                <c:pt idx="26">
                  <c:v>10.100000000000023</c:v>
                </c:pt>
                <c:pt idx="27">
                  <c:v>10.299999999999955</c:v>
                </c:pt>
                <c:pt idx="28">
                  <c:v>10.5</c:v>
                </c:pt>
                <c:pt idx="29">
                  <c:v>10.600000000000023</c:v>
                </c:pt>
                <c:pt idx="30">
                  <c:v>10.899999999999977</c:v>
                </c:pt>
                <c:pt idx="31">
                  <c:v>10.899999999999977</c:v>
                </c:pt>
                <c:pt idx="32">
                  <c:v>11.100000000000023</c:v>
                </c:pt>
                <c:pt idx="33">
                  <c:v>11.299999999999955</c:v>
                </c:pt>
                <c:pt idx="34">
                  <c:v>11.299999999999955</c:v>
                </c:pt>
                <c:pt idx="35">
                  <c:v>11.600000000000023</c:v>
                </c:pt>
                <c:pt idx="36">
                  <c:v>11.600000000000023</c:v>
                </c:pt>
                <c:pt idx="37">
                  <c:v>11.5</c:v>
                </c:pt>
                <c:pt idx="38">
                  <c:v>12</c:v>
                </c:pt>
                <c:pt idx="39">
                  <c:v>11.799999999999955</c:v>
                </c:pt>
                <c:pt idx="40">
                  <c:v>11.799999999999955</c:v>
                </c:pt>
                <c:pt idx="41">
                  <c:v>12.100000000000023</c:v>
                </c:pt>
                <c:pt idx="42">
                  <c:v>12</c:v>
                </c:pt>
                <c:pt idx="43">
                  <c:v>11.899999999999977</c:v>
                </c:pt>
                <c:pt idx="44">
                  <c:v>11.799999999999955</c:v>
                </c:pt>
                <c:pt idx="45">
                  <c:v>12.100000000000023</c:v>
                </c:pt>
                <c:pt idx="46">
                  <c:v>12.100000000000023</c:v>
                </c:pt>
                <c:pt idx="47">
                  <c:v>12.100000000000023</c:v>
                </c:pt>
                <c:pt idx="48">
                  <c:v>12.199999999999932</c:v>
                </c:pt>
                <c:pt idx="49">
                  <c:v>12.399999999999977</c:v>
                </c:pt>
                <c:pt idx="50">
                  <c:v>12.199999999999932</c:v>
                </c:pt>
                <c:pt idx="51">
                  <c:v>12</c:v>
                </c:pt>
                <c:pt idx="52">
                  <c:v>12.100000000000023</c:v>
                </c:pt>
                <c:pt idx="53">
                  <c:v>12.399999999999977</c:v>
                </c:pt>
                <c:pt idx="54">
                  <c:v>12.199999999999932</c:v>
                </c:pt>
                <c:pt idx="55">
                  <c:v>12.600000000000023</c:v>
                </c:pt>
                <c:pt idx="56">
                  <c:v>12.600000000000023</c:v>
                </c:pt>
                <c:pt idx="57">
                  <c:v>12.600000000000023</c:v>
                </c:pt>
                <c:pt idx="58">
                  <c:v>12.600000000000023</c:v>
                </c:pt>
                <c:pt idx="59">
                  <c:v>12.799999999999955</c:v>
                </c:pt>
                <c:pt idx="60">
                  <c:v>12.799999999999955</c:v>
                </c:pt>
                <c:pt idx="61">
                  <c:v>12.799999999999955</c:v>
                </c:pt>
                <c:pt idx="62">
                  <c:v>12.799999999999955</c:v>
                </c:pt>
                <c:pt idx="63">
                  <c:v>13</c:v>
                </c:pt>
                <c:pt idx="64">
                  <c:v>12.699999999999932</c:v>
                </c:pt>
                <c:pt idx="65">
                  <c:v>12.600000000000023</c:v>
                </c:pt>
                <c:pt idx="66">
                  <c:v>12.799999999999955</c:v>
                </c:pt>
                <c:pt idx="67">
                  <c:v>12.899999999999977</c:v>
                </c:pt>
                <c:pt idx="68">
                  <c:v>12.600000000000023</c:v>
                </c:pt>
                <c:pt idx="69">
                  <c:v>12.600000000000023</c:v>
                </c:pt>
                <c:pt idx="70">
                  <c:v>12.799999999999955</c:v>
                </c:pt>
                <c:pt idx="71">
                  <c:v>12.600000000000023</c:v>
                </c:pt>
                <c:pt idx="72">
                  <c:v>12.799999999999955</c:v>
                </c:pt>
                <c:pt idx="73">
                  <c:v>12.799999999999955</c:v>
                </c:pt>
                <c:pt idx="74">
                  <c:v>12.799999999999955</c:v>
                </c:pt>
                <c:pt idx="75">
                  <c:v>13</c:v>
                </c:pt>
                <c:pt idx="76">
                  <c:v>12.899999999999977</c:v>
                </c:pt>
                <c:pt idx="77">
                  <c:v>13.100000000000023</c:v>
                </c:pt>
                <c:pt idx="78">
                  <c:v>13.199999999999932</c:v>
                </c:pt>
                <c:pt idx="79">
                  <c:v>13.100000000000023</c:v>
                </c:pt>
                <c:pt idx="80">
                  <c:v>13.299999999999955</c:v>
                </c:pt>
                <c:pt idx="81">
                  <c:v>13.600000000000023</c:v>
                </c:pt>
                <c:pt idx="82">
                  <c:v>13.299999999999955</c:v>
                </c:pt>
                <c:pt idx="83">
                  <c:v>13.299999999999955</c:v>
                </c:pt>
                <c:pt idx="84">
                  <c:v>13.299999999999955</c:v>
                </c:pt>
                <c:pt idx="85">
                  <c:v>13.299999999999955</c:v>
                </c:pt>
                <c:pt idx="86">
                  <c:v>13.399999999999977</c:v>
                </c:pt>
                <c:pt idx="87">
                  <c:v>13.199999999999932</c:v>
                </c:pt>
                <c:pt idx="88">
                  <c:v>13.600000000000023</c:v>
                </c:pt>
                <c:pt idx="89">
                  <c:v>13.399999999999977</c:v>
                </c:pt>
                <c:pt idx="90">
                  <c:v>13.399999999999977</c:v>
                </c:pt>
                <c:pt idx="91">
                  <c:v>13.399999999999977</c:v>
                </c:pt>
                <c:pt idx="92">
                  <c:v>13.600000000000023</c:v>
                </c:pt>
                <c:pt idx="93">
                  <c:v>13.399999999999977</c:v>
                </c:pt>
                <c:pt idx="94">
                  <c:v>13.100000000000023</c:v>
                </c:pt>
                <c:pt idx="95">
                  <c:v>13.699999999999932</c:v>
                </c:pt>
                <c:pt idx="96">
                  <c:v>13.5</c:v>
                </c:pt>
                <c:pt idx="97">
                  <c:v>13.5</c:v>
                </c:pt>
                <c:pt idx="98">
                  <c:v>13.299999999999955</c:v>
                </c:pt>
                <c:pt idx="99">
                  <c:v>13.299999999999955</c:v>
                </c:pt>
                <c:pt idx="100">
                  <c:v>13.600000000000023</c:v>
                </c:pt>
                <c:pt idx="101">
                  <c:v>13.100000000000023</c:v>
                </c:pt>
                <c:pt idx="102">
                  <c:v>13.199999999999932</c:v>
                </c:pt>
                <c:pt idx="103">
                  <c:v>12.799999999999955</c:v>
                </c:pt>
                <c:pt idx="104">
                  <c:v>12.899999999999977</c:v>
                </c:pt>
                <c:pt idx="105">
                  <c:v>13.100000000000023</c:v>
                </c:pt>
                <c:pt idx="106">
                  <c:v>13</c:v>
                </c:pt>
                <c:pt idx="107">
                  <c:v>12.799999999999955</c:v>
                </c:pt>
                <c:pt idx="108">
                  <c:v>12.899999999999977</c:v>
                </c:pt>
                <c:pt idx="109">
                  <c:v>12.799999999999955</c:v>
                </c:pt>
                <c:pt idx="110">
                  <c:v>13</c:v>
                </c:pt>
                <c:pt idx="111">
                  <c:v>12.699999999999932</c:v>
                </c:pt>
                <c:pt idx="112">
                  <c:v>12.600000000000023</c:v>
                </c:pt>
                <c:pt idx="113">
                  <c:v>12.699999999999932</c:v>
                </c:pt>
                <c:pt idx="114">
                  <c:v>12.399999999999977</c:v>
                </c:pt>
                <c:pt idx="115">
                  <c:v>12.699999999999932</c:v>
                </c:pt>
                <c:pt idx="116">
                  <c:v>12.5</c:v>
                </c:pt>
                <c:pt idx="117">
                  <c:v>12.399999999999977</c:v>
                </c:pt>
                <c:pt idx="118">
                  <c:v>12.5</c:v>
                </c:pt>
                <c:pt idx="119">
                  <c:v>12.100000000000023</c:v>
                </c:pt>
                <c:pt idx="120">
                  <c:v>12.100000000000023</c:v>
                </c:pt>
                <c:pt idx="121">
                  <c:v>12</c:v>
                </c:pt>
                <c:pt idx="122">
                  <c:v>11.899999999999977</c:v>
                </c:pt>
                <c:pt idx="123">
                  <c:v>11.899999999999977</c:v>
                </c:pt>
                <c:pt idx="124">
                  <c:v>11.399999999999977</c:v>
                </c:pt>
                <c:pt idx="125">
                  <c:v>11.600000000000023</c:v>
                </c:pt>
                <c:pt idx="126">
                  <c:v>11.5</c:v>
                </c:pt>
                <c:pt idx="127">
                  <c:v>11.399999999999977</c:v>
                </c:pt>
                <c:pt idx="128">
                  <c:v>10.699999999999932</c:v>
                </c:pt>
                <c:pt idx="129">
                  <c:v>10.899999999999977</c:v>
                </c:pt>
                <c:pt idx="130">
                  <c:v>10.799999999999955</c:v>
                </c:pt>
                <c:pt idx="131">
                  <c:v>10.600000000000023</c:v>
                </c:pt>
                <c:pt idx="132">
                  <c:v>10.5</c:v>
                </c:pt>
                <c:pt idx="133">
                  <c:v>10.5</c:v>
                </c:pt>
                <c:pt idx="134">
                  <c:v>10.5</c:v>
                </c:pt>
                <c:pt idx="135">
                  <c:v>10.399999999999977</c:v>
                </c:pt>
                <c:pt idx="136">
                  <c:v>10.5</c:v>
                </c:pt>
                <c:pt idx="137">
                  <c:v>10.299999999999955</c:v>
                </c:pt>
                <c:pt idx="138">
                  <c:v>10.100000000000023</c:v>
                </c:pt>
                <c:pt idx="139">
                  <c:v>9.8999999999999773</c:v>
                </c:pt>
                <c:pt idx="140">
                  <c:v>9.6000000000000227</c:v>
                </c:pt>
                <c:pt idx="141">
                  <c:v>9.6999999999999318</c:v>
                </c:pt>
                <c:pt idx="142">
                  <c:v>9.5</c:v>
                </c:pt>
                <c:pt idx="143">
                  <c:v>9.1999999999999318</c:v>
                </c:pt>
                <c:pt idx="144">
                  <c:v>8.8999999999999773</c:v>
                </c:pt>
                <c:pt idx="145">
                  <c:v>9</c:v>
                </c:pt>
                <c:pt idx="146">
                  <c:v>9.1000000000000227</c:v>
                </c:pt>
                <c:pt idx="147">
                  <c:v>8.6999999999999318</c:v>
                </c:pt>
                <c:pt idx="148">
                  <c:v>8.6999999999999318</c:v>
                </c:pt>
                <c:pt idx="149">
                  <c:v>8.5</c:v>
                </c:pt>
                <c:pt idx="150">
                  <c:v>8.3999999999999773</c:v>
                </c:pt>
                <c:pt idx="151">
                  <c:v>8.1000000000000227</c:v>
                </c:pt>
                <c:pt idx="152">
                  <c:v>8</c:v>
                </c:pt>
                <c:pt idx="153">
                  <c:v>7.8999999999999773</c:v>
                </c:pt>
                <c:pt idx="154">
                  <c:v>7.6999999999999318</c:v>
                </c:pt>
                <c:pt idx="155">
                  <c:v>7.6000000000000227</c:v>
                </c:pt>
                <c:pt idx="156">
                  <c:v>7.3999999999999773</c:v>
                </c:pt>
                <c:pt idx="157">
                  <c:v>7.3999999999999773</c:v>
                </c:pt>
                <c:pt idx="158">
                  <c:v>7.2999999999999545</c:v>
                </c:pt>
                <c:pt idx="159">
                  <c:v>7.3999999999999773</c:v>
                </c:pt>
                <c:pt idx="160">
                  <c:v>7</c:v>
                </c:pt>
                <c:pt idx="161">
                  <c:v>6.8999999999999773</c:v>
                </c:pt>
                <c:pt idx="162">
                  <c:v>6.6999999999999318</c:v>
                </c:pt>
                <c:pt idx="163">
                  <c:v>6.5</c:v>
                </c:pt>
                <c:pt idx="164">
                  <c:v>6.6000000000000227</c:v>
                </c:pt>
                <c:pt idx="165">
                  <c:v>6.2999999999999545</c:v>
                </c:pt>
                <c:pt idx="166">
                  <c:v>6.1000000000000227</c:v>
                </c:pt>
                <c:pt idx="167">
                  <c:v>6.1000000000000227</c:v>
                </c:pt>
                <c:pt idx="168">
                  <c:v>6.1999999999999318</c:v>
                </c:pt>
                <c:pt idx="169">
                  <c:v>6</c:v>
                </c:pt>
                <c:pt idx="170">
                  <c:v>6</c:v>
                </c:pt>
                <c:pt idx="171">
                  <c:v>5.8999999999999773</c:v>
                </c:pt>
                <c:pt idx="172">
                  <c:v>5.5</c:v>
                </c:pt>
                <c:pt idx="173">
                  <c:v>5.5</c:v>
                </c:pt>
                <c:pt idx="174">
                  <c:v>5.5</c:v>
                </c:pt>
                <c:pt idx="175">
                  <c:v>4.8999999999999773</c:v>
                </c:pt>
                <c:pt idx="176">
                  <c:v>5.1000000000000227</c:v>
                </c:pt>
                <c:pt idx="177">
                  <c:v>5</c:v>
                </c:pt>
                <c:pt idx="178">
                  <c:v>4.8999999999999773</c:v>
                </c:pt>
                <c:pt idx="179">
                  <c:v>4.7999999999999545</c:v>
                </c:pt>
                <c:pt idx="180">
                  <c:v>4.7999999999999545</c:v>
                </c:pt>
                <c:pt idx="181">
                  <c:v>4.6000000000000227</c:v>
                </c:pt>
                <c:pt idx="182">
                  <c:v>4.1000000000000227</c:v>
                </c:pt>
                <c:pt idx="183">
                  <c:v>3.8999999999999773</c:v>
                </c:pt>
                <c:pt idx="184">
                  <c:v>3.6999999999999318</c:v>
                </c:pt>
                <c:pt idx="185">
                  <c:v>3.6000000000000227</c:v>
                </c:pt>
                <c:pt idx="186">
                  <c:v>3.5</c:v>
                </c:pt>
                <c:pt idx="187">
                  <c:v>3.3999999999999773</c:v>
                </c:pt>
                <c:pt idx="188">
                  <c:v>3.1999999999999318</c:v>
                </c:pt>
                <c:pt idx="189">
                  <c:v>3.1000000000000227</c:v>
                </c:pt>
                <c:pt idx="190">
                  <c:v>2.8999999999999773</c:v>
                </c:pt>
                <c:pt idx="191">
                  <c:v>2.6999999999999318</c:v>
                </c:pt>
                <c:pt idx="192">
                  <c:v>2.6000000000000227</c:v>
                </c:pt>
                <c:pt idx="193">
                  <c:v>2.2999999999999545</c:v>
                </c:pt>
                <c:pt idx="194">
                  <c:v>2.1999999999999318</c:v>
                </c:pt>
                <c:pt idx="195">
                  <c:v>2.1000000000000227</c:v>
                </c:pt>
                <c:pt idx="196">
                  <c:v>2</c:v>
                </c:pt>
                <c:pt idx="197">
                  <c:v>2.1000000000000227</c:v>
                </c:pt>
                <c:pt idx="198">
                  <c:v>1.6999999999999318</c:v>
                </c:pt>
                <c:pt idx="199">
                  <c:v>1.5</c:v>
                </c:pt>
                <c:pt idx="200">
                  <c:v>1.2999999999999545</c:v>
                </c:pt>
                <c:pt idx="201">
                  <c:v>1.3999999999999773</c:v>
                </c:pt>
                <c:pt idx="202">
                  <c:v>1.2999999999999545</c:v>
                </c:pt>
                <c:pt idx="203">
                  <c:v>1.1999999999999318</c:v>
                </c:pt>
                <c:pt idx="204">
                  <c:v>1.1999999999999318</c:v>
                </c:pt>
                <c:pt idx="205">
                  <c:v>0.89999999999997726</c:v>
                </c:pt>
                <c:pt idx="206">
                  <c:v>0.60000000000002274</c:v>
                </c:pt>
                <c:pt idx="207">
                  <c:v>0.29999999999995453</c:v>
                </c:pt>
                <c:pt idx="208">
                  <c:v>0.5</c:v>
                </c:pt>
                <c:pt idx="209">
                  <c:v>0.5</c:v>
                </c:pt>
                <c:pt idx="210">
                  <c:v>0.19999999999993179</c:v>
                </c:pt>
                <c:pt idx="211">
                  <c:v>-0.10000000000002274</c:v>
                </c:pt>
                <c:pt idx="212">
                  <c:v>0</c:v>
                </c:pt>
                <c:pt idx="213">
                  <c:v>-0.20000000000004547</c:v>
                </c:pt>
                <c:pt idx="214">
                  <c:v>-0.39999999999997726</c:v>
                </c:pt>
                <c:pt idx="215">
                  <c:v>-0.39999999999997726</c:v>
                </c:pt>
                <c:pt idx="216">
                  <c:v>-0.39999999999997726</c:v>
                </c:pt>
                <c:pt idx="217">
                  <c:v>-0.70000000000004547</c:v>
                </c:pt>
                <c:pt idx="218">
                  <c:v>-0.89999999999997726</c:v>
                </c:pt>
                <c:pt idx="219">
                  <c:v>-1.2000000000000455</c:v>
                </c:pt>
                <c:pt idx="220">
                  <c:v>-1.3999999999999773</c:v>
                </c:pt>
                <c:pt idx="221">
                  <c:v>-1.6000000000000227</c:v>
                </c:pt>
                <c:pt idx="222">
                  <c:v>-1.3000000000000682</c:v>
                </c:pt>
                <c:pt idx="223">
                  <c:v>-1.6000000000000227</c:v>
                </c:pt>
                <c:pt idx="224">
                  <c:v>-2.2000000000000455</c:v>
                </c:pt>
                <c:pt idx="225">
                  <c:v>-1.8999999999999773</c:v>
                </c:pt>
                <c:pt idx="226">
                  <c:v>-2.1000000000000227</c:v>
                </c:pt>
                <c:pt idx="227">
                  <c:v>-2.2000000000000455</c:v>
                </c:pt>
                <c:pt idx="228">
                  <c:v>-2.3000000000000682</c:v>
                </c:pt>
                <c:pt idx="229">
                  <c:v>-2.3000000000000682</c:v>
                </c:pt>
                <c:pt idx="230">
                  <c:v>-2.3999999999999773</c:v>
                </c:pt>
                <c:pt idx="231">
                  <c:v>-2.6000000000000227</c:v>
                </c:pt>
                <c:pt idx="232">
                  <c:v>-2.7000000000000455</c:v>
                </c:pt>
                <c:pt idx="233">
                  <c:v>-2.7000000000000455</c:v>
                </c:pt>
                <c:pt idx="234">
                  <c:v>-3.1000000000000227</c:v>
                </c:pt>
                <c:pt idx="235">
                  <c:v>-3</c:v>
                </c:pt>
                <c:pt idx="236">
                  <c:v>-3.1000000000000227</c:v>
                </c:pt>
                <c:pt idx="237">
                  <c:v>-3.5</c:v>
                </c:pt>
                <c:pt idx="238">
                  <c:v>-3.3000000000000682</c:v>
                </c:pt>
                <c:pt idx="239">
                  <c:v>-3.2000000000000455</c:v>
                </c:pt>
                <c:pt idx="240">
                  <c:v>-3.5</c:v>
                </c:pt>
                <c:pt idx="241">
                  <c:v>-4</c:v>
                </c:pt>
                <c:pt idx="242">
                  <c:v>-4</c:v>
                </c:pt>
                <c:pt idx="243">
                  <c:v>-4.1000000000000227</c:v>
                </c:pt>
                <c:pt idx="244">
                  <c:v>-3.8999999999999773</c:v>
                </c:pt>
                <c:pt idx="245">
                  <c:v>-4.1000000000000227</c:v>
                </c:pt>
                <c:pt idx="246">
                  <c:v>-4.2000000000000455</c:v>
                </c:pt>
                <c:pt idx="247">
                  <c:v>-4.3999999999999773</c:v>
                </c:pt>
                <c:pt idx="248">
                  <c:v>-4.5</c:v>
                </c:pt>
                <c:pt idx="249">
                  <c:v>-4.6000000000000227</c:v>
                </c:pt>
                <c:pt idx="250">
                  <c:v>-4.8999999999999773</c:v>
                </c:pt>
                <c:pt idx="251">
                  <c:v>-4.5</c:v>
                </c:pt>
                <c:pt idx="252">
                  <c:v>-4.8000000000000682</c:v>
                </c:pt>
                <c:pt idx="253">
                  <c:v>-5.1000000000000227</c:v>
                </c:pt>
                <c:pt idx="254">
                  <c:v>-5.1000000000000227</c:v>
                </c:pt>
                <c:pt idx="255">
                  <c:v>-5.1000000000000227</c:v>
                </c:pt>
                <c:pt idx="256">
                  <c:v>-5.3000000000000682</c:v>
                </c:pt>
                <c:pt idx="257">
                  <c:v>-5.1000000000000227</c:v>
                </c:pt>
                <c:pt idx="258">
                  <c:v>-5.2000000000000455</c:v>
                </c:pt>
                <c:pt idx="259">
                  <c:v>-5.3000000000000682</c:v>
                </c:pt>
                <c:pt idx="260">
                  <c:v>-5.3999999999999773</c:v>
                </c:pt>
                <c:pt idx="261">
                  <c:v>-5.7000000000000455</c:v>
                </c:pt>
                <c:pt idx="262">
                  <c:v>-5.8000000000000682</c:v>
                </c:pt>
                <c:pt idx="263">
                  <c:v>-5.6000000000000227</c:v>
                </c:pt>
                <c:pt idx="264">
                  <c:v>-5.8000000000000682</c:v>
                </c:pt>
                <c:pt idx="265">
                  <c:v>-5.8999999999999773</c:v>
                </c:pt>
                <c:pt idx="266">
                  <c:v>-5.8999999999999773</c:v>
                </c:pt>
                <c:pt idx="267">
                  <c:v>-6</c:v>
                </c:pt>
                <c:pt idx="268">
                  <c:v>-6.1000000000000227</c:v>
                </c:pt>
                <c:pt idx="269">
                  <c:v>-6</c:v>
                </c:pt>
                <c:pt idx="270">
                  <c:v>-6.5</c:v>
                </c:pt>
                <c:pt idx="271">
                  <c:v>-6</c:v>
                </c:pt>
                <c:pt idx="272">
                  <c:v>-6.3999999999999773</c:v>
                </c:pt>
                <c:pt idx="273">
                  <c:v>-6.6000000000000227</c:v>
                </c:pt>
                <c:pt idx="274">
                  <c:v>-6.7000000000000455</c:v>
                </c:pt>
                <c:pt idx="275">
                  <c:v>-6.6000000000000227</c:v>
                </c:pt>
                <c:pt idx="276">
                  <c:v>-6.7000000000000455</c:v>
                </c:pt>
                <c:pt idx="277">
                  <c:v>-6.5</c:v>
                </c:pt>
                <c:pt idx="278">
                  <c:v>-6.3999999999999773</c:v>
                </c:pt>
                <c:pt idx="279">
                  <c:v>-6.3000000000000682</c:v>
                </c:pt>
                <c:pt idx="280">
                  <c:v>-6.8000000000000682</c:v>
                </c:pt>
                <c:pt idx="281">
                  <c:v>-7</c:v>
                </c:pt>
                <c:pt idx="282">
                  <c:v>-7.2000000000000455</c:v>
                </c:pt>
                <c:pt idx="283">
                  <c:v>-6.7000000000000455</c:v>
                </c:pt>
                <c:pt idx="284">
                  <c:v>-7.2000000000000455</c:v>
                </c:pt>
                <c:pt idx="285">
                  <c:v>-6.8999999999999773</c:v>
                </c:pt>
                <c:pt idx="286">
                  <c:v>-7.2000000000000455</c:v>
                </c:pt>
                <c:pt idx="287">
                  <c:v>-7.5</c:v>
                </c:pt>
                <c:pt idx="288">
                  <c:v>-7.1000000000000227</c:v>
                </c:pt>
                <c:pt idx="289">
                  <c:v>-7.6000000000000227</c:v>
                </c:pt>
                <c:pt idx="290">
                  <c:v>-7.7000000000000455</c:v>
                </c:pt>
                <c:pt idx="291">
                  <c:v>-7.6000000000000227</c:v>
                </c:pt>
                <c:pt idx="292">
                  <c:v>-7.8000000000000682</c:v>
                </c:pt>
                <c:pt idx="293">
                  <c:v>-7.7000000000000455</c:v>
                </c:pt>
                <c:pt idx="294">
                  <c:v>-7.7000000000000455</c:v>
                </c:pt>
                <c:pt idx="295">
                  <c:v>-7.8999999999999773</c:v>
                </c:pt>
                <c:pt idx="296">
                  <c:v>-7.7000000000000455</c:v>
                </c:pt>
                <c:pt idx="297">
                  <c:v>-8.2000000000000455</c:v>
                </c:pt>
                <c:pt idx="298">
                  <c:v>-8</c:v>
                </c:pt>
                <c:pt idx="299">
                  <c:v>-7.8999999999999773</c:v>
                </c:pt>
                <c:pt idx="300">
                  <c:v>-7.8999999999999773</c:v>
                </c:pt>
                <c:pt idx="301">
                  <c:v>-8.1000000000000227</c:v>
                </c:pt>
                <c:pt idx="302">
                  <c:v>-8.2000000000000455</c:v>
                </c:pt>
                <c:pt idx="303">
                  <c:v>-8.3000000000000682</c:v>
                </c:pt>
                <c:pt idx="304">
                  <c:v>-8.1000000000000227</c:v>
                </c:pt>
                <c:pt idx="305">
                  <c:v>-8.6000000000000227</c:v>
                </c:pt>
                <c:pt idx="306">
                  <c:v>-8.6000000000000227</c:v>
                </c:pt>
                <c:pt idx="307">
                  <c:v>-8.3999999999999773</c:v>
                </c:pt>
                <c:pt idx="308">
                  <c:v>-8.8000000000000682</c:v>
                </c:pt>
                <c:pt idx="309">
                  <c:v>-8.8999999999999773</c:v>
                </c:pt>
                <c:pt idx="310">
                  <c:v>-8.8000000000000682</c:v>
                </c:pt>
                <c:pt idx="311">
                  <c:v>-9</c:v>
                </c:pt>
                <c:pt idx="312">
                  <c:v>-8.8999999999999773</c:v>
                </c:pt>
                <c:pt idx="313">
                  <c:v>-8.8000000000000682</c:v>
                </c:pt>
                <c:pt idx="314">
                  <c:v>-9.3000000000000682</c:v>
                </c:pt>
                <c:pt idx="315">
                  <c:v>-9.3000000000000682</c:v>
                </c:pt>
                <c:pt idx="316">
                  <c:v>-9.3999999999999773</c:v>
                </c:pt>
                <c:pt idx="317">
                  <c:v>-9</c:v>
                </c:pt>
                <c:pt idx="318">
                  <c:v>-9.5</c:v>
                </c:pt>
                <c:pt idx="319">
                  <c:v>-9.3999999999999773</c:v>
                </c:pt>
                <c:pt idx="320">
                  <c:v>-9.3000000000000682</c:v>
                </c:pt>
                <c:pt idx="321">
                  <c:v>-9.7000000000000455</c:v>
                </c:pt>
                <c:pt idx="322">
                  <c:v>-9.7000000000000455</c:v>
                </c:pt>
                <c:pt idx="323">
                  <c:v>-9.5</c:v>
                </c:pt>
                <c:pt idx="324">
                  <c:v>-9.8000000000000682</c:v>
                </c:pt>
                <c:pt idx="325">
                  <c:v>-9.7000000000000455</c:v>
                </c:pt>
                <c:pt idx="326">
                  <c:v>-9.7000000000000455</c:v>
                </c:pt>
                <c:pt idx="327">
                  <c:v>-9.8000000000000682</c:v>
                </c:pt>
                <c:pt idx="328">
                  <c:v>-10</c:v>
                </c:pt>
                <c:pt idx="329">
                  <c:v>-9.8999999999999773</c:v>
                </c:pt>
                <c:pt idx="330">
                  <c:v>-10</c:v>
                </c:pt>
                <c:pt idx="331">
                  <c:v>-10</c:v>
                </c:pt>
                <c:pt idx="332">
                  <c:v>-10.300000000000068</c:v>
                </c:pt>
                <c:pt idx="333">
                  <c:v>-10.200000000000045</c:v>
                </c:pt>
                <c:pt idx="334">
                  <c:v>-10.200000000000045</c:v>
                </c:pt>
                <c:pt idx="335">
                  <c:v>-9.8999999999999773</c:v>
                </c:pt>
                <c:pt idx="336">
                  <c:v>-10.200000000000045</c:v>
                </c:pt>
                <c:pt idx="337">
                  <c:v>-10.200000000000045</c:v>
                </c:pt>
                <c:pt idx="338">
                  <c:v>-10.399999999999977</c:v>
                </c:pt>
                <c:pt idx="339">
                  <c:v>-10.399999999999977</c:v>
                </c:pt>
                <c:pt idx="340">
                  <c:v>-10.100000000000023</c:v>
                </c:pt>
                <c:pt idx="341">
                  <c:v>-10.300000000000068</c:v>
                </c:pt>
                <c:pt idx="342">
                  <c:v>-10.399999999999977</c:v>
                </c:pt>
                <c:pt idx="343">
                  <c:v>-10.200000000000045</c:v>
                </c:pt>
                <c:pt idx="344">
                  <c:v>-10.399999999999977</c:v>
                </c:pt>
                <c:pt idx="345">
                  <c:v>-10.5</c:v>
                </c:pt>
                <c:pt idx="346">
                  <c:v>-10.700000000000045</c:v>
                </c:pt>
                <c:pt idx="347">
                  <c:v>-10.700000000000045</c:v>
                </c:pt>
                <c:pt idx="348">
                  <c:v>-10.600000000000023</c:v>
                </c:pt>
                <c:pt idx="349">
                  <c:v>-10.700000000000045</c:v>
                </c:pt>
                <c:pt idx="350">
                  <c:v>-10.800000000000068</c:v>
                </c:pt>
                <c:pt idx="351">
                  <c:v>-11.200000000000045</c:v>
                </c:pt>
                <c:pt idx="352">
                  <c:v>-10.700000000000045</c:v>
                </c:pt>
                <c:pt idx="353">
                  <c:v>-10.800000000000068</c:v>
                </c:pt>
                <c:pt idx="354">
                  <c:v>-10.600000000000023</c:v>
                </c:pt>
                <c:pt idx="355">
                  <c:v>-10.700000000000045</c:v>
                </c:pt>
                <c:pt idx="356">
                  <c:v>-10.800000000000068</c:v>
                </c:pt>
                <c:pt idx="357">
                  <c:v>-10.800000000000068</c:v>
                </c:pt>
                <c:pt idx="358">
                  <c:v>-11</c:v>
                </c:pt>
                <c:pt idx="359">
                  <c:v>-11.200000000000045</c:v>
                </c:pt>
                <c:pt idx="360">
                  <c:v>-11</c:v>
                </c:pt>
                <c:pt idx="361">
                  <c:v>-10.700000000000045</c:v>
                </c:pt>
                <c:pt idx="362">
                  <c:v>-10.5</c:v>
                </c:pt>
                <c:pt idx="363">
                  <c:v>-11</c:v>
                </c:pt>
                <c:pt idx="364">
                  <c:v>-11.300000000000068</c:v>
                </c:pt>
                <c:pt idx="365">
                  <c:v>-11.5</c:v>
                </c:pt>
                <c:pt idx="366">
                  <c:v>-11.100000000000023</c:v>
                </c:pt>
                <c:pt idx="367">
                  <c:v>-11.200000000000045</c:v>
                </c:pt>
                <c:pt idx="368">
                  <c:v>-11.5</c:v>
                </c:pt>
                <c:pt idx="369">
                  <c:v>-11.399999999999977</c:v>
                </c:pt>
                <c:pt idx="370">
                  <c:v>-11.700000000000045</c:v>
                </c:pt>
                <c:pt idx="371">
                  <c:v>-11.5</c:v>
                </c:pt>
                <c:pt idx="372">
                  <c:v>-11.600000000000023</c:v>
                </c:pt>
                <c:pt idx="373">
                  <c:v>-11.300000000000068</c:v>
                </c:pt>
                <c:pt idx="374">
                  <c:v>-11.300000000000068</c:v>
                </c:pt>
                <c:pt idx="375">
                  <c:v>-11.5</c:v>
                </c:pt>
                <c:pt idx="376">
                  <c:v>-11.700000000000045</c:v>
                </c:pt>
                <c:pt idx="377">
                  <c:v>-11.5</c:v>
                </c:pt>
                <c:pt idx="378">
                  <c:v>-11.600000000000023</c:v>
                </c:pt>
                <c:pt idx="379">
                  <c:v>-11.700000000000045</c:v>
                </c:pt>
                <c:pt idx="380">
                  <c:v>-11.5</c:v>
                </c:pt>
                <c:pt idx="381">
                  <c:v>-11.5</c:v>
                </c:pt>
                <c:pt idx="382">
                  <c:v>-11.5</c:v>
                </c:pt>
                <c:pt idx="383">
                  <c:v>-11.600000000000023</c:v>
                </c:pt>
                <c:pt idx="384">
                  <c:v>-11.300000000000068</c:v>
                </c:pt>
                <c:pt idx="385">
                  <c:v>-11.600000000000023</c:v>
                </c:pt>
                <c:pt idx="386">
                  <c:v>-11.800000000000068</c:v>
                </c:pt>
                <c:pt idx="387">
                  <c:v>-12</c:v>
                </c:pt>
                <c:pt idx="388">
                  <c:v>-11.800000000000068</c:v>
                </c:pt>
                <c:pt idx="389">
                  <c:v>-11.600000000000023</c:v>
                </c:pt>
                <c:pt idx="390">
                  <c:v>-11.700000000000045</c:v>
                </c:pt>
                <c:pt idx="391">
                  <c:v>-12.100000000000023</c:v>
                </c:pt>
                <c:pt idx="392">
                  <c:v>-12</c:v>
                </c:pt>
                <c:pt idx="393">
                  <c:v>-11.800000000000068</c:v>
                </c:pt>
                <c:pt idx="394">
                  <c:v>-12.200000000000045</c:v>
                </c:pt>
                <c:pt idx="395">
                  <c:v>-12.200000000000045</c:v>
                </c:pt>
                <c:pt idx="396">
                  <c:v>-12.200000000000045</c:v>
                </c:pt>
                <c:pt idx="397">
                  <c:v>-12.300000000000068</c:v>
                </c:pt>
                <c:pt idx="398">
                  <c:v>-11.899999999999977</c:v>
                </c:pt>
                <c:pt idx="399">
                  <c:v>-12.399999999999977</c:v>
                </c:pt>
                <c:pt idx="400">
                  <c:v>-12.399999999999977</c:v>
                </c:pt>
                <c:pt idx="401">
                  <c:v>-12.100000000000023</c:v>
                </c:pt>
                <c:pt idx="402">
                  <c:v>-12.100000000000023</c:v>
                </c:pt>
                <c:pt idx="403">
                  <c:v>-12.100000000000023</c:v>
                </c:pt>
                <c:pt idx="404">
                  <c:v>-12</c:v>
                </c:pt>
                <c:pt idx="405">
                  <c:v>-11.800000000000068</c:v>
                </c:pt>
                <c:pt idx="406">
                  <c:v>-11.899999999999977</c:v>
                </c:pt>
                <c:pt idx="407">
                  <c:v>-12.200000000000045</c:v>
                </c:pt>
                <c:pt idx="408">
                  <c:v>-11.899999999999977</c:v>
                </c:pt>
                <c:pt idx="409">
                  <c:v>-12.100000000000023</c:v>
                </c:pt>
                <c:pt idx="410">
                  <c:v>-12.399999999999977</c:v>
                </c:pt>
                <c:pt idx="411">
                  <c:v>-12.200000000000045</c:v>
                </c:pt>
                <c:pt idx="412">
                  <c:v>-12.399999999999977</c:v>
                </c:pt>
                <c:pt idx="413">
                  <c:v>-12.5</c:v>
                </c:pt>
                <c:pt idx="414">
                  <c:v>-12.399999999999977</c:v>
                </c:pt>
                <c:pt idx="415">
                  <c:v>-12.5</c:v>
                </c:pt>
                <c:pt idx="416">
                  <c:v>-12.5</c:v>
                </c:pt>
                <c:pt idx="417">
                  <c:v>-12.5</c:v>
                </c:pt>
                <c:pt idx="418">
                  <c:v>-12.399999999999977</c:v>
                </c:pt>
                <c:pt idx="419">
                  <c:v>-12.600000000000023</c:v>
                </c:pt>
                <c:pt idx="420">
                  <c:v>-12.5</c:v>
                </c:pt>
                <c:pt idx="421">
                  <c:v>-12.600000000000023</c:v>
                </c:pt>
                <c:pt idx="422">
                  <c:v>-12.899999999999977</c:v>
                </c:pt>
                <c:pt idx="423">
                  <c:v>-12.800000000000068</c:v>
                </c:pt>
                <c:pt idx="424">
                  <c:v>-13.100000000000023</c:v>
                </c:pt>
                <c:pt idx="425">
                  <c:v>-13</c:v>
                </c:pt>
                <c:pt idx="426">
                  <c:v>-12.899999999999977</c:v>
                </c:pt>
                <c:pt idx="427">
                  <c:v>-13</c:v>
                </c:pt>
                <c:pt idx="428">
                  <c:v>-13.200000000000045</c:v>
                </c:pt>
                <c:pt idx="429">
                  <c:v>-13.300000000000068</c:v>
                </c:pt>
                <c:pt idx="430">
                  <c:v>-12.899999999999977</c:v>
                </c:pt>
                <c:pt idx="431">
                  <c:v>-13.100000000000023</c:v>
                </c:pt>
                <c:pt idx="432">
                  <c:v>-13.200000000000045</c:v>
                </c:pt>
                <c:pt idx="433">
                  <c:v>-13.200000000000045</c:v>
                </c:pt>
                <c:pt idx="434">
                  <c:v>-13.600000000000023</c:v>
                </c:pt>
                <c:pt idx="435">
                  <c:v>-13.399999999999977</c:v>
                </c:pt>
                <c:pt idx="436">
                  <c:v>-13.200000000000045</c:v>
                </c:pt>
                <c:pt idx="437">
                  <c:v>-13.200000000000045</c:v>
                </c:pt>
                <c:pt idx="438">
                  <c:v>-12.800000000000068</c:v>
                </c:pt>
                <c:pt idx="439">
                  <c:v>-13.200000000000045</c:v>
                </c:pt>
                <c:pt idx="440">
                  <c:v>-13.399999999999977</c:v>
                </c:pt>
                <c:pt idx="441">
                  <c:v>-13.300000000000068</c:v>
                </c:pt>
                <c:pt idx="442">
                  <c:v>-13.300000000000068</c:v>
                </c:pt>
                <c:pt idx="443">
                  <c:v>-13.399999999999977</c:v>
                </c:pt>
                <c:pt idx="444">
                  <c:v>-13.100000000000023</c:v>
                </c:pt>
                <c:pt idx="445">
                  <c:v>-13.200000000000045</c:v>
                </c:pt>
                <c:pt idx="446">
                  <c:v>-13</c:v>
                </c:pt>
                <c:pt idx="447">
                  <c:v>-13.100000000000023</c:v>
                </c:pt>
                <c:pt idx="448">
                  <c:v>-13.399999999999977</c:v>
                </c:pt>
                <c:pt idx="449">
                  <c:v>-13.200000000000045</c:v>
                </c:pt>
                <c:pt idx="450">
                  <c:v>-13.300000000000068</c:v>
                </c:pt>
                <c:pt idx="451">
                  <c:v>-13.200000000000045</c:v>
                </c:pt>
                <c:pt idx="452">
                  <c:v>-13.399999999999977</c:v>
                </c:pt>
                <c:pt idx="453">
                  <c:v>-13.100000000000023</c:v>
                </c:pt>
                <c:pt idx="454">
                  <c:v>-13.100000000000023</c:v>
                </c:pt>
                <c:pt idx="455">
                  <c:v>-13.5</c:v>
                </c:pt>
                <c:pt idx="456">
                  <c:v>-13.300000000000068</c:v>
                </c:pt>
                <c:pt idx="457">
                  <c:v>-13.300000000000068</c:v>
                </c:pt>
                <c:pt idx="458">
                  <c:v>-13.399999999999977</c:v>
                </c:pt>
                <c:pt idx="459">
                  <c:v>-13.300000000000068</c:v>
                </c:pt>
                <c:pt idx="460">
                  <c:v>-13.5</c:v>
                </c:pt>
                <c:pt idx="461">
                  <c:v>-13.300000000000068</c:v>
                </c:pt>
                <c:pt idx="462">
                  <c:v>-13.200000000000045</c:v>
                </c:pt>
                <c:pt idx="463">
                  <c:v>-13.399999999999977</c:v>
                </c:pt>
                <c:pt idx="464">
                  <c:v>-13.399999999999977</c:v>
                </c:pt>
                <c:pt idx="465">
                  <c:v>-13.5</c:v>
                </c:pt>
                <c:pt idx="466">
                  <c:v>-13.399999999999977</c:v>
                </c:pt>
                <c:pt idx="467">
                  <c:v>-13.700000000000045</c:v>
                </c:pt>
                <c:pt idx="468">
                  <c:v>-13.600000000000023</c:v>
                </c:pt>
                <c:pt idx="469">
                  <c:v>-13.800000000000068</c:v>
                </c:pt>
                <c:pt idx="470">
                  <c:v>-13.399999999999977</c:v>
                </c:pt>
                <c:pt idx="471">
                  <c:v>-13.600000000000023</c:v>
                </c:pt>
                <c:pt idx="472">
                  <c:v>-13.600000000000023</c:v>
                </c:pt>
                <c:pt idx="473">
                  <c:v>-13.600000000000023</c:v>
                </c:pt>
                <c:pt idx="474">
                  <c:v>-13.700000000000045</c:v>
                </c:pt>
                <c:pt idx="475">
                  <c:v>-13.700000000000045</c:v>
                </c:pt>
                <c:pt idx="476">
                  <c:v>-13.300000000000068</c:v>
                </c:pt>
                <c:pt idx="477">
                  <c:v>-13.800000000000068</c:v>
                </c:pt>
                <c:pt idx="478">
                  <c:v>-13.899999999999977</c:v>
                </c:pt>
                <c:pt idx="479">
                  <c:v>-14.200000000000045</c:v>
                </c:pt>
                <c:pt idx="480">
                  <c:v>-14</c:v>
                </c:pt>
                <c:pt idx="481">
                  <c:v>-14.100000000000023</c:v>
                </c:pt>
                <c:pt idx="482">
                  <c:v>-13.899999999999977</c:v>
                </c:pt>
                <c:pt idx="483">
                  <c:v>-13.899999999999977</c:v>
                </c:pt>
                <c:pt idx="484">
                  <c:v>-14.100000000000023</c:v>
                </c:pt>
                <c:pt idx="485">
                  <c:v>-13.800000000000068</c:v>
                </c:pt>
                <c:pt idx="486">
                  <c:v>-13.800000000000068</c:v>
                </c:pt>
                <c:pt idx="487">
                  <c:v>-14</c:v>
                </c:pt>
                <c:pt idx="488">
                  <c:v>-13.899999999999977</c:v>
                </c:pt>
                <c:pt idx="489">
                  <c:v>-13.899999999999977</c:v>
                </c:pt>
                <c:pt idx="490">
                  <c:v>-13.800000000000068</c:v>
                </c:pt>
                <c:pt idx="491">
                  <c:v>-13.5</c:v>
                </c:pt>
                <c:pt idx="492">
                  <c:v>-13.700000000000045</c:v>
                </c:pt>
                <c:pt idx="493">
                  <c:v>-13.899999999999977</c:v>
                </c:pt>
                <c:pt idx="494">
                  <c:v>-13.700000000000045</c:v>
                </c:pt>
                <c:pt idx="495">
                  <c:v>-13.899999999999977</c:v>
                </c:pt>
                <c:pt idx="496">
                  <c:v>-13.899999999999977</c:v>
                </c:pt>
                <c:pt idx="497">
                  <c:v>-13.700000000000045</c:v>
                </c:pt>
                <c:pt idx="498">
                  <c:v>-13.800000000000068</c:v>
                </c:pt>
                <c:pt idx="499">
                  <c:v>-13.700000000000045</c:v>
                </c:pt>
                <c:pt idx="500">
                  <c:v>-13.899999999999977</c:v>
                </c:pt>
                <c:pt idx="501">
                  <c:v>-13.899999999999977</c:v>
                </c:pt>
                <c:pt idx="502">
                  <c:v>-13.800000000000068</c:v>
                </c:pt>
                <c:pt idx="503">
                  <c:v>-14.100000000000023</c:v>
                </c:pt>
                <c:pt idx="504">
                  <c:v>-14.100000000000023</c:v>
                </c:pt>
                <c:pt idx="505">
                  <c:v>-14.399999999999977</c:v>
                </c:pt>
                <c:pt idx="506">
                  <c:v>-14</c:v>
                </c:pt>
                <c:pt idx="507">
                  <c:v>-14.200000000000045</c:v>
                </c:pt>
                <c:pt idx="508">
                  <c:v>-14.100000000000023</c:v>
                </c:pt>
                <c:pt idx="509">
                  <c:v>-14.100000000000023</c:v>
                </c:pt>
                <c:pt idx="510">
                  <c:v>-14.300000000000068</c:v>
                </c:pt>
                <c:pt idx="511">
                  <c:v>-14.399999999999977</c:v>
                </c:pt>
                <c:pt idx="512">
                  <c:v>-14.200000000000045</c:v>
                </c:pt>
                <c:pt idx="513">
                  <c:v>-13.899999999999977</c:v>
                </c:pt>
                <c:pt idx="514">
                  <c:v>-14</c:v>
                </c:pt>
                <c:pt idx="515">
                  <c:v>-14.399999999999977</c:v>
                </c:pt>
                <c:pt idx="516">
                  <c:v>-14.200000000000045</c:v>
                </c:pt>
                <c:pt idx="517">
                  <c:v>-14</c:v>
                </c:pt>
                <c:pt idx="518">
                  <c:v>-14.200000000000045</c:v>
                </c:pt>
                <c:pt idx="519">
                  <c:v>-14.700000000000045</c:v>
                </c:pt>
                <c:pt idx="520">
                  <c:v>-14.700000000000045</c:v>
                </c:pt>
                <c:pt idx="521">
                  <c:v>-14.899999999999977</c:v>
                </c:pt>
                <c:pt idx="522">
                  <c:v>-14.899999999999977</c:v>
                </c:pt>
                <c:pt idx="523">
                  <c:v>-14.399999999999977</c:v>
                </c:pt>
                <c:pt idx="524">
                  <c:v>-14.800000000000068</c:v>
                </c:pt>
                <c:pt idx="525">
                  <c:v>-14.700000000000045</c:v>
                </c:pt>
                <c:pt idx="526">
                  <c:v>-14.600000000000023</c:v>
                </c:pt>
                <c:pt idx="527">
                  <c:v>-14.600000000000023</c:v>
                </c:pt>
                <c:pt idx="528">
                  <c:v>-14.600000000000023</c:v>
                </c:pt>
                <c:pt idx="529">
                  <c:v>-14.899999999999977</c:v>
                </c:pt>
                <c:pt idx="530">
                  <c:v>-14.700000000000045</c:v>
                </c:pt>
                <c:pt idx="531">
                  <c:v>-15.100000000000023</c:v>
                </c:pt>
                <c:pt idx="532">
                  <c:v>-15.100000000000023</c:v>
                </c:pt>
                <c:pt idx="533">
                  <c:v>-14.800000000000068</c:v>
                </c:pt>
                <c:pt idx="534">
                  <c:v>-14.899999999999977</c:v>
                </c:pt>
                <c:pt idx="535">
                  <c:v>-15.100000000000023</c:v>
                </c:pt>
                <c:pt idx="536">
                  <c:v>-14.800000000000068</c:v>
                </c:pt>
                <c:pt idx="537">
                  <c:v>-14.800000000000068</c:v>
                </c:pt>
                <c:pt idx="538">
                  <c:v>-15</c:v>
                </c:pt>
                <c:pt idx="539">
                  <c:v>-14.800000000000068</c:v>
                </c:pt>
                <c:pt idx="540">
                  <c:v>-15</c:v>
                </c:pt>
                <c:pt idx="541">
                  <c:v>-14.899999999999977</c:v>
                </c:pt>
                <c:pt idx="542">
                  <c:v>-15.100000000000023</c:v>
                </c:pt>
                <c:pt idx="543">
                  <c:v>-14.899999999999977</c:v>
                </c:pt>
                <c:pt idx="544">
                  <c:v>-15</c:v>
                </c:pt>
                <c:pt idx="545">
                  <c:v>-15.300000000000068</c:v>
                </c:pt>
                <c:pt idx="546">
                  <c:v>-15</c:v>
                </c:pt>
                <c:pt idx="547">
                  <c:v>-15.300000000000068</c:v>
                </c:pt>
                <c:pt idx="548">
                  <c:v>-15.200000000000045</c:v>
                </c:pt>
                <c:pt idx="549">
                  <c:v>-15.200000000000045</c:v>
                </c:pt>
                <c:pt idx="550">
                  <c:v>-15.100000000000023</c:v>
                </c:pt>
                <c:pt idx="551">
                  <c:v>-15.200000000000045</c:v>
                </c:pt>
                <c:pt idx="552">
                  <c:v>-15.300000000000068</c:v>
                </c:pt>
                <c:pt idx="553">
                  <c:v>-15.200000000000045</c:v>
                </c:pt>
                <c:pt idx="554">
                  <c:v>-15</c:v>
                </c:pt>
                <c:pt idx="555">
                  <c:v>-15.200000000000045</c:v>
                </c:pt>
                <c:pt idx="556">
                  <c:v>-15.300000000000068</c:v>
                </c:pt>
                <c:pt idx="557">
                  <c:v>-15.100000000000023</c:v>
                </c:pt>
                <c:pt idx="558">
                  <c:v>-14.899999999999977</c:v>
                </c:pt>
                <c:pt idx="559">
                  <c:v>-15</c:v>
                </c:pt>
                <c:pt idx="560">
                  <c:v>-15</c:v>
                </c:pt>
                <c:pt idx="561">
                  <c:v>-15.399999999999977</c:v>
                </c:pt>
                <c:pt idx="562">
                  <c:v>-15</c:v>
                </c:pt>
                <c:pt idx="563">
                  <c:v>-15.100000000000023</c:v>
                </c:pt>
                <c:pt idx="564">
                  <c:v>-15.300000000000068</c:v>
                </c:pt>
                <c:pt idx="565">
                  <c:v>-15.200000000000045</c:v>
                </c:pt>
                <c:pt idx="566">
                  <c:v>-15.100000000000023</c:v>
                </c:pt>
                <c:pt idx="567">
                  <c:v>-15.300000000000068</c:v>
                </c:pt>
                <c:pt idx="568">
                  <c:v>-15.600000000000023</c:v>
                </c:pt>
                <c:pt idx="569">
                  <c:v>-15.300000000000068</c:v>
                </c:pt>
                <c:pt idx="570">
                  <c:v>-15.600000000000023</c:v>
                </c:pt>
                <c:pt idx="571">
                  <c:v>-15.399999999999977</c:v>
                </c:pt>
                <c:pt idx="572">
                  <c:v>-15.300000000000068</c:v>
                </c:pt>
                <c:pt idx="573">
                  <c:v>-15.600000000000023</c:v>
                </c:pt>
                <c:pt idx="574">
                  <c:v>-15.200000000000045</c:v>
                </c:pt>
                <c:pt idx="575">
                  <c:v>-15.399999999999977</c:v>
                </c:pt>
                <c:pt idx="576">
                  <c:v>-15.5</c:v>
                </c:pt>
                <c:pt idx="577">
                  <c:v>-15.5</c:v>
                </c:pt>
                <c:pt idx="578">
                  <c:v>-15.5</c:v>
                </c:pt>
                <c:pt idx="579">
                  <c:v>-15.600000000000023</c:v>
                </c:pt>
                <c:pt idx="580">
                  <c:v>-15.399999999999977</c:v>
                </c:pt>
                <c:pt idx="581">
                  <c:v>-15.899999999999977</c:v>
                </c:pt>
                <c:pt idx="582">
                  <c:v>-15.399999999999977</c:v>
                </c:pt>
                <c:pt idx="583">
                  <c:v>-15.399999999999977</c:v>
                </c:pt>
                <c:pt idx="584">
                  <c:v>-15.300000000000068</c:v>
                </c:pt>
                <c:pt idx="585">
                  <c:v>-15.300000000000068</c:v>
                </c:pt>
                <c:pt idx="586">
                  <c:v>-15.300000000000068</c:v>
                </c:pt>
                <c:pt idx="587">
                  <c:v>-15.399999999999977</c:v>
                </c:pt>
                <c:pt idx="588">
                  <c:v>-15.600000000000023</c:v>
                </c:pt>
                <c:pt idx="589">
                  <c:v>-15.5</c:v>
                </c:pt>
                <c:pt idx="590">
                  <c:v>-15.800000000000068</c:v>
                </c:pt>
                <c:pt idx="591">
                  <c:v>-15.800000000000068</c:v>
                </c:pt>
                <c:pt idx="592">
                  <c:v>-15.700000000000045</c:v>
                </c:pt>
                <c:pt idx="593">
                  <c:v>-15.700000000000045</c:v>
                </c:pt>
                <c:pt idx="594">
                  <c:v>-15.899999999999977</c:v>
                </c:pt>
                <c:pt idx="595">
                  <c:v>-15.399999999999977</c:v>
                </c:pt>
                <c:pt idx="596">
                  <c:v>-15.700000000000045</c:v>
                </c:pt>
                <c:pt idx="597">
                  <c:v>-15.700000000000045</c:v>
                </c:pt>
                <c:pt idx="598">
                  <c:v>-15.899999999999977</c:v>
                </c:pt>
                <c:pt idx="599">
                  <c:v>-15.399999999999977</c:v>
                </c:pt>
                <c:pt idx="600">
                  <c:v>-15.5</c:v>
                </c:pt>
                <c:pt idx="601">
                  <c:v>-15.800000000000068</c:v>
                </c:pt>
                <c:pt idx="602">
                  <c:v>-15.899999999999977</c:v>
                </c:pt>
                <c:pt idx="603">
                  <c:v>-15.600000000000023</c:v>
                </c:pt>
                <c:pt idx="604">
                  <c:v>-15.800000000000068</c:v>
                </c:pt>
                <c:pt idx="605">
                  <c:v>-15.899999999999977</c:v>
                </c:pt>
                <c:pt idx="606">
                  <c:v>-15.5</c:v>
                </c:pt>
                <c:pt idx="607">
                  <c:v>-15.700000000000045</c:v>
                </c:pt>
                <c:pt idx="608">
                  <c:v>-15.700000000000045</c:v>
                </c:pt>
                <c:pt idx="609">
                  <c:v>-15.899999999999977</c:v>
                </c:pt>
                <c:pt idx="610">
                  <c:v>-16</c:v>
                </c:pt>
                <c:pt idx="611">
                  <c:v>-16.100000000000023</c:v>
                </c:pt>
                <c:pt idx="612">
                  <c:v>-16.100000000000023</c:v>
                </c:pt>
                <c:pt idx="613">
                  <c:v>-15.899999999999977</c:v>
                </c:pt>
                <c:pt idx="614">
                  <c:v>-16</c:v>
                </c:pt>
                <c:pt idx="615">
                  <c:v>-15.899999999999977</c:v>
                </c:pt>
                <c:pt idx="616">
                  <c:v>-15.800000000000068</c:v>
                </c:pt>
                <c:pt idx="617">
                  <c:v>-16</c:v>
                </c:pt>
                <c:pt idx="618">
                  <c:v>-16.100000000000023</c:v>
                </c:pt>
                <c:pt idx="619">
                  <c:v>-15.700000000000045</c:v>
                </c:pt>
                <c:pt idx="620">
                  <c:v>-15.899999999999977</c:v>
                </c:pt>
                <c:pt idx="621">
                  <c:v>-16</c:v>
                </c:pt>
                <c:pt idx="622">
                  <c:v>-16</c:v>
                </c:pt>
                <c:pt idx="623">
                  <c:v>-16.200000000000045</c:v>
                </c:pt>
                <c:pt idx="624">
                  <c:v>-16.100000000000023</c:v>
                </c:pt>
                <c:pt idx="625">
                  <c:v>-16</c:v>
                </c:pt>
                <c:pt idx="626">
                  <c:v>-16.100000000000023</c:v>
                </c:pt>
                <c:pt idx="627">
                  <c:v>-16.200000000000045</c:v>
                </c:pt>
                <c:pt idx="628">
                  <c:v>-16.200000000000045</c:v>
                </c:pt>
                <c:pt idx="629">
                  <c:v>-16.200000000000045</c:v>
                </c:pt>
                <c:pt idx="630">
                  <c:v>-16.300000000000068</c:v>
                </c:pt>
                <c:pt idx="631">
                  <c:v>-16.200000000000045</c:v>
                </c:pt>
                <c:pt idx="632">
                  <c:v>-16.399999999999977</c:v>
                </c:pt>
                <c:pt idx="633">
                  <c:v>-15.899999999999977</c:v>
                </c:pt>
                <c:pt idx="634">
                  <c:v>-16.300000000000068</c:v>
                </c:pt>
                <c:pt idx="635">
                  <c:v>-16.100000000000023</c:v>
                </c:pt>
                <c:pt idx="636">
                  <c:v>-16.100000000000023</c:v>
                </c:pt>
                <c:pt idx="637">
                  <c:v>-16.100000000000023</c:v>
                </c:pt>
                <c:pt idx="638">
                  <c:v>-16.200000000000045</c:v>
                </c:pt>
                <c:pt idx="639">
                  <c:v>-16.399999999999977</c:v>
                </c:pt>
                <c:pt idx="640">
                  <c:v>-16</c:v>
                </c:pt>
                <c:pt idx="641">
                  <c:v>-16.600000000000023</c:v>
                </c:pt>
                <c:pt idx="642">
                  <c:v>-16.399999999999977</c:v>
                </c:pt>
                <c:pt idx="643">
                  <c:v>-16.300000000000068</c:v>
                </c:pt>
                <c:pt idx="644">
                  <c:v>-16.399999999999977</c:v>
                </c:pt>
                <c:pt idx="645">
                  <c:v>-16.399999999999977</c:v>
                </c:pt>
                <c:pt idx="646">
                  <c:v>-16.300000000000068</c:v>
                </c:pt>
                <c:pt idx="647">
                  <c:v>-16.300000000000068</c:v>
                </c:pt>
                <c:pt idx="648">
                  <c:v>-16.600000000000023</c:v>
                </c:pt>
                <c:pt idx="649">
                  <c:v>-16.5</c:v>
                </c:pt>
                <c:pt idx="650">
                  <c:v>-16.399999999999977</c:v>
                </c:pt>
                <c:pt idx="651">
                  <c:v>-16.5</c:v>
                </c:pt>
                <c:pt idx="652">
                  <c:v>-16.200000000000045</c:v>
                </c:pt>
                <c:pt idx="653">
                  <c:v>-16.5</c:v>
                </c:pt>
                <c:pt idx="654">
                  <c:v>-16.399999999999977</c:v>
                </c:pt>
                <c:pt idx="655">
                  <c:v>-16.300000000000068</c:v>
                </c:pt>
                <c:pt idx="656">
                  <c:v>-16.5</c:v>
                </c:pt>
                <c:pt idx="657">
                  <c:v>-16.600000000000023</c:v>
                </c:pt>
                <c:pt idx="658">
                  <c:v>-16.899999999999977</c:v>
                </c:pt>
                <c:pt idx="659">
                  <c:v>-16.700000000000045</c:v>
                </c:pt>
                <c:pt idx="660">
                  <c:v>-16.5</c:v>
                </c:pt>
                <c:pt idx="661">
                  <c:v>-16.300000000000068</c:v>
                </c:pt>
                <c:pt idx="662">
                  <c:v>-16.300000000000068</c:v>
                </c:pt>
                <c:pt idx="663">
                  <c:v>-16.5</c:v>
                </c:pt>
                <c:pt idx="664">
                  <c:v>-16.399999999999977</c:v>
                </c:pt>
                <c:pt idx="665">
                  <c:v>-16.800000000000068</c:v>
                </c:pt>
                <c:pt idx="666">
                  <c:v>-16.600000000000023</c:v>
                </c:pt>
                <c:pt idx="667">
                  <c:v>-16.800000000000068</c:v>
                </c:pt>
                <c:pt idx="668">
                  <c:v>-16.899999999999977</c:v>
                </c:pt>
                <c:pt idx="669">
                  <c:v>-16.700000000000045</c:v>
                </c:pt>
                <c:pt idx="670">
                  <c:v>-16.800000000000068</c:v>
                </c:pt>
                <c:pt idx="671">
                  <c:v>-16.700000000000045</c:v>
                </c:pt>
                <c:pt idx="672">
                  <c:v>-16.600000000000023</c:v>
                </c:pt>
                <c:pt idx="673">
                  <c:v>-16.600000000000023</c:v>
                </c:pt>
                <c:pt idx="674">
                  <c:v>-16.700000000000045</c:v>
                </c:pt>
                <c:pt idx="675">
                  <c:v>-16.800000000000068</c:v>
                </c:pt>
                <c:pt idx="676">
                  <c:v>-16.700000000000045</c:v>
                </c:pt>
                <c:pt idx="677">
                  <c:v>-16.700000000000045</c:v>
                </c:pt>
                <c:pt idx="678">
                  <c:v>-16.899999999999977</c:v>
                </c:pt>
                <c:pt idx="679">
                  <c:v>-17</c:v>
                </c:pt>
                <c:pt idx="680">
                  <c:v>-17.200000000000045</c:v>
                </c:pt>
                <c:pt idx="681">
                  <c:v>-16.800000000000068</c:v>
                </c:pt>
                <c:pt idx="682">
                  <c:v>-17</c:v>
                </c:pt>
                <c:pt idx="683">
                  <c:v>-16.899999999999977</c:v>
                </c:pt>
                <c:pt idx="684">
                  <c:v>-17</c:v>
                </c:pt>
                <c:pt idx="685">
                  <c:v>-16.899999999999977</c:v>
                </c:pt>
                <c:pt idx="686">
                  <c:v>-17</c:v>
                </c:pt>
                <c:pt idx="687">
                  <c:v>-16.899999999999977</c:v>
                </c:pt>
                <c:pt idx="688">
                  <c:v>-16.800000000000068</c:v>
                </c:pt>
                <c:pt idx="689">
                  <c:v>-17.200000000000045</c:v>
                </c:pt>
                <c:pt idx="690">
                  <c:v>-17.100000000000023</c:v>
                </c:pt>
                <c:pt idx="691">
                  <c:v>-17</c:v>
                </c:pt>
                <c:pt idx="692">
                  <c:v>-16.700000000000045</c:v>
                </c:pt>
                <c:pt idx="693">
                  <c:v>-16.800000000000068</c:v>
                </c:pt>
                <c:pt idx="694">
                  <c:v>-17.100000000000023</c:v>
                </c:pt>
                <c:pt idx="695">
                  <c:v>-17.100000000000023</c:v>
                </c:pt>
                <c:pt idx="696">
                  <c:v>-16.800000000000068</c:v>
                </c:pt>
                <c:pt idx="697">
                  <c:v>-16.899999999999977</c:v>
                </c:pt>
                <c:pt idx="698">
                  <c:v>-17.100000000000023</c:v>
                </c:pt>
                <c:pt idx="699">
                  <c:v>-17.100000000000023</c:v>
                </c:pt>
                <c:pt idx="700">
                  <c:v>-17.200000000000045</c:v>
                </c:pt>
                <c:pt idx="701">
                  <c:v>-17.300000000000068</c:v>
                </c:pt>
                <c:pt idx="702">
                  <c:v>-17</c:v>
                </c:pt>
                <c:pt idx="703">
                  <c:v>-17.300000000000068</c:v>
                </c:pt>
                <c:pt idx="704">
                  <c:v>-17.100000000000023</c:v>
                </c:pt>
                <c:pt idx="705">
                  <c:v>-17.600000000000023</c:v>
                </c:pt>
                <c:pt idx="706">
                  <c:v>-17.100000000000023</c:v>
                </c:pt>
                <c:pt idx="707">
                  <c:v>-17</c:v>
                </c:pt>
                <c:pt idx="708">
                  <c:v>-17.100000000000023</c:v>
                </c:pt>
                <c:pt idx="709">
                  <c:v>-17</c:v>
                </c:pt>
                <c:pt idx="710">
                  <c:v>-17.200000000000045</c:v>
                </c:pt>
                <c:pt idx="711">
                  <c:v>-17</c:v>
                </c:pt>
                <c:pt idx="712">
                  <c:v>-17.100000000000023</c:v>
                </c:pt>
                <c:pt idx="713">
                  <c:v>-17</c:v>
                </c:pt>
                <c:pt idx="714">
                  <c:v>-17.399999999999977</c:v>
                </c:pt>
                <c:pt idx="715">
                  <c:v>-17.300000000000068</c:v>
                </c:pt>
                <c:pt idx="716">
                  <c:v>-17.399999999999977</c:v>
                </c:pt>
                <c:pt idx="717">
                  <c:v>-17.300000000000068</c:v>
                </c:pt>
                <c:pt idx="718">
                  <c:v>-17.5</c:v>
                </c:pt>
                <c:pt idx="719">
                  <c:v>-17.399999999999977</c:v>
                </c:pt>
                <c:pt idx="720">
                  <c:v>-17.5</c:v>
                </c:pt>
                <c:pt idx="721">
                  <c:v>-17.800000000000068</c:v>
                </c:pt>
                <c:pt idx="722">
                  <c:v>-17.399999999999977</c:v>
                </c:pt>
                <c:pt idx="723">
                  <c:v>-17.600000000000023</c:v>
                </c:pt>
                <c:pt idx="724">
                  <c:v>-17.899999999999977</c:v>
                </c:pt>
                <c:pt idx="725">
                  <c:v>-17.5</c:v>
                </c:pt>
                <c:pt idx="726">
                  <c:v>-17.600000000000023</c:v>
                </c:pt>
                <c:pt idx="727">
                  <c:v>-17.600000000000023</c:v>
                </c:pt>
                <c:pt idx="728">
                  <c:v>-18</c:v>
                </c:pt>
                <c:pt idx="729">
                  <c:v>-17.800000000000068</c:v>
                </c:pt>
                <c:pt idx="730">
                  <c:v>-17.899999999999977</c:v>
                </c:pt>
                <c:pt idx="731">
                  <c:v>-17.899999999999977</c:v>
                </c:pt>
                <c:pt idx="732">
                  <c:v>-17.800000000000068</c:v>
                </c:pt>
                <c:pt idx="733">
                  <c:v>-17.700000000000045</c:v>
                </c:pt>
                <c:pt idx="734">
                  <c:v>-17.800000000000068</c:v>
                </c:pt>
                <c:pt idx="735">
                  <c:v>-17.700000000000045</c:v>
                </c:pt>
                <c:pt idx="736">
                  <c:v>-18</c:v>
                </c:pt>
                <c:pt idx="737">
                  <c:v>-17.899999999999977</c:v>
                </c:pt>
                <c:pt idx="738">
                  <c:v>-17.899999999999977</c:v>
                </c:pt>
                <c:pt idx="739">
                  <c:v>-18</c:v>
                </c:pt>
                <c:pt idx="740">
                  <c:v>-18</c:v>
                </c:pt>
                <c:pt idx="741">
                  <c:v>-18</c:v>
                </c:pt>
                <c:pt idx="742">
                  <c:v>-18</c:v>
                </c:pt>
                <c:pt idx="743">
                  <c:v>-18.200000000000045</c:v>
                </c:pt>
                <c:pt idx="744">
                  <c:v>-17.800000000000068</c:v>
                </c:pt>
                <c:pt idx="745">
                  <c:v>-18</c:v>
                </c:pt>
                <c:pt idx="746">
                  <c:v>-18.200000000000045</c:v>
                </c:pt>
                <c:pt idx="747">
                  <c:v>-18.200000000000045</c:v>
                </c:pt>
                <c:pt idx="748">
                  <c:v>-18.200000000000045</c:v>
                </c:pt>
                <c:pt idx="749">
                  <c:v>-17.899999999999977</c:v>
                </c:pt>
                <c:pt idx="750">
                  <c:v>-18.200000000000045</c:v>
                </c:pt>
                <c:pt idx="751">
                  <c:v>-18.200000000000045</c:v>
                </c:pt>
                <c:pt idx="752">
                  <c:v>-18.100000000000023</c:v>
                </c:pt>
                <c:pt idx="753">
                  <c:v>-18.399999999999977</c:v>
                </c:pt>
                <c:pt idx="754">
                  <c:v>-18.300000000000068</c:v>
                </c:pt>
                <c:pt idx="755">
                  <c:v>-18.200000000000045</c:v>
                </c:pt>
                <c:pt idx="756">
                  <c:v>-18</c:v>
                </c:pt>
                <c:pt idx="757">
                  <c:v>-18.5</c:v>
                </c:pt>
                <c:pt idx="758">
                  <c:v>-18.399999999999977</c:v>
                </c:pt>
                <c:pt idx="759">
                  <c:v>-18.200000000000045</c:v>
                </c:pt>
                <c:pt idx="760">
                  <c:v>-18.600000000000023</c:v>
                </c:pt>
                <c:pt idx="761">
                  <c:v>-18.800000000000068</c:v>
                </c:pt>
                <c:pt idx="762">
                  <c:v>-18.700000000000045</c:v>
                </c:pt>
                <c:pt idx="763">
                  <c:v>-18.800000000000068</c:v>
                </c:pt>
                <c:pt idx="764">
                  <c:v>-18.600000000000023</c:v>
                </c:pt>
                <c:pt idx="765">
                  <c:v>-18.399999999999977</c:v>
                </c:pt>
                <c:pt idx="766">
                  <c:v>-18.5</c:v>
                </c:pt>
                <c:pt idx="767">
                  <c:v>-18.300000000000068</c:v>
                </c:pt>
                <c:pt idx="768">
                  <c:v>-18.700000000000045</c:v>
                </c:pt>
                <c:pt idx="769">
                  <c:v>-18.700000000000045</c:v>
                </c:pt>
                <c:pt idx="770">
                  <c:v>-18.899999999999977</c:v>
                </c:pt>
                <c:pt idx="771">
                  <c:v>-18.800000000000068</c:v>
                </c:pt>
                <c:pt idx="772">
                  <c:v>-18.5</c:v>
                </c:pt>
                <c:pt idx="773">
                  <c:v>-18.600000000000023</c:v>
                </c:pt>
                <c:pt idx="774">
                  <c:v>-18.800000000000068</c:v>
                </c:pt>
                <c:pt idx="775">
                  <c:v>-19.100000000000023</c:v>
                </c:pt>
                <c:pt idx="776">
                  <c:v>-19.100000000000023</c:v>
                </c:pt>
                <c:pt idx="777">
                  <c:v>-18.800000000000068</c:v>
                </c:pt>
                <c:pt idx="778">
                  <c:v>-18.700000000000045</c:v>
                </c:pt>
                <c:pt idx="779">
                  <c:v>-18.399999999999977</c:v>
                </c:pt>
                <c:pt idx="780">
                  <c:v>-18.600000000000023</c:v>
                </c:pt>
                <c:pt idx="781">
                  <c:v>-18.899999999999977</c:v>
                </c:pt>
                <c:pt idx="782">
                  <c:v>-18.800000000000068</c:v>
                </c:pt>
                <c:pt idx="783">
                  <c:v>-18.800000000000068</c:v>
                </c:pt>
                <c:pt idx="784">
                  <c:v>-19</c:v>
                </c:pt>
                <c:pt idx="785">
                  <c:v>-19.300000000000068</c:v>
                </c:pt>
                <c:pt idx="786">
                  <c:v>-18.899999999999977</c:v>
                </c:pt>
                <c:pt idx="787">
                  <c:v>-18.899999999999977</c:v>
                </c:pt>
                <c:pt idx="788">
                  <c:v>-19</c:v>
                </c:pt>
                <c:pt idx="789">
                  <c:v>-19</c:v>
                </c:pt>
                <c:pt idx="790">
                  <c:v>-18.600000000000023</c:v>
                </c:pt>
                <c:pt idx="791">
                  <c:v>-19.100000000000023</c:v>
                </c:pt>
                <c:pt idx="792">
                  <c:v>-18.800000000000068</c:v>
                </c:pt>
                <c:pt idx="793">
                  <c:v>-18.800000000000068</c:v>
                </c:pt>
                <c:pt idx="794">
                  <c:v>-18.800000000000068</c:v>
                </c:pt>
                <c:pt idx="795">
                  <c:v>-19</c:v>
                </c:pt>
                <c:pt idx="796">
                  <c:v>-18.800000000000068</c:v>
                </c:pt>
                <c:pt idx="797">
                  <c:v>-19</c:v>
                </c:pt>
                <c:pt idx="798">
                  <c:v>-18.800000000000068</c:v>
                </c:pt>
                <c:pt idx="799">
                  <c:v>-19.100000000000023</c:v>
                </c:pt>
                <c:pt idx="800">
                  <c:v>-18.899999999999977</c:v>
                </c:pt>
                <c:pt idx="801">
                  <c:v>-19.200000000000045</c:v>
                </c:pt>
                <c:pt idx="802">
                  <c:v>-18.800000000000068</c:v>
                </c:pt>
                <c:pt idx="803">
                  <c:v>-19</c:v>
                </c:pt>
                <c:pt idx="804">
                  <c:v>-19.200000000000045</c:v>
                </c:pt>
                <c:pt idx="805">
                  <c:v>-19.200000000000045</c:v>
                </c:pt>
                <c:pt idx="806">
                  <c:v>-19</c:v>
                </c:pt>
                <c:pt idx="807">
                  <c:v>-18.899999999999977</c:v>
                </c:pt>
                <c:pt idx="808">
                  <c:v>-18.800000000000068</c:v>
                </c:pt>
                <c:pt idx="809">
                  <c:v>-18.800000000000068</c:v>
                </c:pt>
                <c:pt idx="810">
                  <c:v>-18.899999999999977</c:v>
                </c:pt>
                <c:pt idx="811">
                  <c:v>-19.300000000000068</c:v>
                </c:pt>
                <c:pt idx="812">
                  <c:v>-19.100000000000023</c:v>
                </c:pt>
                <c:pt idx="813">
                  <c:v>-19.100000000000023</c:v>
                </c:pt>
                <c:pt idx="814">
                  <c:v>-19.200000000000045</c:v>
                </c:pt>
                <c:pt idx="815">
                  <c:v>-19.300000000000068</c:v>
                </c:pt>
                <c:pt idx="816">
                  <c:v>-19.399999999999977</c:v>
                </c:pt>
                <c:pt idx="817">
                  <c:v>-19.300000000000068</c:v>
                </c:pt>
                <c:pt idx="818">
                  <c:v>-19.399999999999977</c:v>
                </c:pt>
                <c:pt idx="819">
                  <c:v>-19.300000000000068</c:v>
                </c:pt>
                <c:pt idx="820">
                  <c:v>-19.399999999999977</c:v>
                </c:pt>
                <c:pt idx="821">
                  <c:v>-19.5</c:v>
                </c:pt>
                <c:pt idx="822">
                  <c:v>-19.100000000000023</c:v>
                </c:pt>
                <c:pt idx="823">
                  <c:v>-19.300000000000068</c:v>
                </c:pt>
                <c:pt idx="824">
                  <c:v>-19.399999999999977</c:v>
                </c:pt>
                <c:pt idx="825">
                  <c:v>-19.5</c:v>
                </c:pt>
                <c:pt idx="826">
                  <c:v>-19.399999999999977</c:v>
                </c:pt>
                <c:pt idx="827">
                  <c:v>-19.100000000000023</c:v>
                </c:pt>
                <c:pt idx="828">
                  <c:v>-19.399999999999977</c:v>
                </c:pt>
                <c:pt idx="829">
                  <c:v>-19.600000000000023</c:v>
                </c:pt>
                <c:pt idx="830">
                  <c:v>-19.399999999999977</c:v>
                </c:pt>
                <c:pt idx="831">
                  <c:v>-19.399999999999977</c:v>
                </c:pt>
                <c:pt idx="832">
                  <c:v>-19.399999999999977</c:v>
                </c:pt>
                <c:pt idx="833">
                  <c:v>-19.300000000000068</c:v>
                </c:pt>
                <c:pt idx="834">
                  <c:v>-19.200000000000045</c:v>
                </c:pt>
                <c:pt idx="835">
                  <c:v>-19.200000000000045</c:v>
                </c:pt>
                <c:pt idx="836">
                  <c:v>-19.300000000000068</c:v>
                </c:pt>
                <c:pt idx="837">
                  <c:v>-19.300000000000068</c:v>
                </c:pt>
                <c:pt idx="838">
                  <c:v>-19.5</c:v>
                </c:pt>
                <c:pt idx="839">
                  <c:v>-19.5</c:v>
                </c:pt>
                <c:pt idx="840">
                  <c:v>-19.200000000000045</c:v>
                </c:pt>
                <c:pt idx="841">
                  <c:v>-19.399999999999977</c:v>
                </c:pt>
                <c:pt idx="842">
                  <c:v>-19.100000000000023</c:v>
                </c:pt>
                <c:pt idx="843">
                  <c:v>-19.399999999999977</c:v>
                </c:pt>
                <c:pt idx="844">
                  <c:v>-19.5</c:v>
                </c:pt>
                <c:pt idx="845">
                  <c:v>-19.399999999999977</c:v>
                </c:pt>
                <c:pt idx="846">
                  <c:v>-19.5</c:v>
                </c:pt>
                <c:pt idx="847">
                  <c:v>-19.399999999999977</c:v>
                </c:pt>
                <c:pt idx="848">
                  <c:v>-19</c:v>
                </c:pt>
                <c:pt idx="849">
                  <c:v>-19.600000000000023</c:v>
                </c:pt>
                <c:pt idx="850">
                  <c:v>-19.200000000000045</c:v>
                </c:pt>
                <c:pt idx="851">
                  <c:v>-19.700000000000045</c:v>
                </c:pt>
                <c:pt idx="852">
                  <c:v>-19.600000000000023</c:v>
                </c:pt>
                <c:pt idx="853">
                  <c:v>-19.700000000000045</c:v>
                </c:pt>
                <c:pt idx="854">
                  <c:v>-19.700000000000045</c:v>
                </c:pt>
                <c:pt idx="855">
                  <c:v>-19.700000000000045</c:v>
                </c:pt>
                <c:pt idx="856">
                  <c:v>-19.5</c:v>
                </c:pt>
                <c:pt idx="857">
                  <c:v>-19.399999999999977</c:v>
                </c:pt>
                <c:pt idx="858">
                  <c:v>-19.5</c:v>
                </c:pt>
                <c:pt idx="859">
                  <c:v>-19.5</c:v>
                </c:pt>
                <c:pt idx="860">
                  <c:v>-19.5</c:v>
                </c:pt>
                <c:pt idx="861">
                  <c:v>-19.600000000000023</c:v>
                </c:pt>
                <c:pt idx="862">
                  <c:v>-20</c:v>
                </c:pt>
                <c:pt idx="863">
                  <c:v>-19.800000000000068</c:v>
                </c:pt>
                <c:pt idx="864">
                  <c:v>-19.700000000000045</c:v>
                </c:pt>
                <c:pt idx="865">
                  <c:v>-19.5</c:v>
                </c:pt>
                <c:pt idx="866">
                  <c:v>-19.800000000000068</c:v>
                </c:pt>
                <c:pt idx="867">
                  <c:v>-19.899999999999977</c:v>
                </c:pt>
                <c:pt idx="868">
                  <c:v>-19.899999999999977</c:v>
                </c:pt>
                <c:pt idx="869">
                  <c:v>-20.399999999999977</c:v>
                </c:pt>
                <c:pt idx="870">
                  <c:v>-20.300000000000068</c:v>
                </c:pt>
                <c:pt idx="871">
                  <c:v>-20.100000000000023</c:v>
                </c:pt>
                <c:pt idx="872">
                  <c:v>-19.800000000000068</c:v>
                </c:pt>
                <c:pt idx="873">
                  <c:v>-20</c:v>
                </c:pt>
                <c:pt idx="874">
                  <c:v>-20</c:v>
                </c:pt>
                <c:pt idx="875">
                  <c:v>-20.399999999999977</c:v>
                </c:pt>
                <c:pt idx="876">
                  <c:v>-20.300000000000068</c:v>
                </c:pt>
                <c:pt idx="877">
                  <c:v>-19.899999999999977</c:v>
                </c:pt>
                <c:pt idx="878">
                  <c:v>-20</c:v>
                </c:pt>
                <c:pt idx="879">
                  <c:v>-20.399999999999977</c:v>
                </c:pt>
                <c:pt idx="880">
                  <c:v>-20.300000000000068</c:v>
                </c:pt>
                <c:pt idx="881">
                  <c:v>-20.300000000000068</c:v>
                </c:pt>
                <c:pt idx="882">
                  <c:v>-20.200000000000045</c:v>
                </c:pt>
                <c:pt idx="883">
                  <c:v>-20.399999999999977</c:v>
                </c:pt>
                <c:pt idx="884">
                  <c:v>-20.300000000000068</c:v>
                </c:pt>
                <c:pt idx="885">
                  <c:v>-20.300000000000068</c:v>
                </c:pt>
                <c:pt idx="886">
                  <c:v>-20.5</c:v>
                </c:pt>
                <c:pt idx="887">
                  <c:v>-20.300000000000068</c:v>
                </c:pt>
                <c:pt idx="888">
                  <c:v>-20.200000000000045</c:v>
                </c:pt>
                <c:pt idx="889">
                  <c:v>-20.5</c:v>
                </c:pt>
                <c:pt idx="890">
                  <c:v>-20.5</c:v>
                </c:pt>
                <c:pt idx="891">
                  <c:v>-20.5</c:v>
                </c:pt>
                <c:pt idx="892">
                  <c:v>-20.600000000000023</c:v>
                </c:pt>
                <c:pt idx="893">
                  <c:v>-20.600000000000023</c:v>
                </c:pt>
                <c:pt idx="894">
                  <c:v>-20.5</c:v>
                </c:pt>
                <c:pt idx="895">
                  <c:v>-20.600000000000023</c:v>
                </c:pt>
                <c:pt idx="896">
                  <c:v>-20.800000000000068</c:v>
                </c:pt>
                <c:pt idx="897">
                  <c:v>-20.700000000000045</c:v>
                </c:pt>
                <c:pt idx="898">
                  <c:v>-20.399999999999977</c:v>
                </c:pt>
                <c:pt idx="899">
                  <c:v>-20.5</c:v>
                </c:pt>
                <c:pt idx="900">
                  <c:v>-20.600000000000023</c:v>
                </c:pt>
                <c:pt idx="901">
                  <c:v>-20.600000000000023</c:v>
                </c:pt>
                <c:pt idx="902">
                  <c:v>-20.600000000000023</c:v>
                </c:pt>
                <c:pt idx="903">
                  <c:v>-20.800000000000068</c:v>
                </c:pt>
                <c:pt idx="904">
                  <c:v>-20.700000000000045</c:v>
                </c:pt>
                <c:pt idx="905">
                  <c:v>-20.700000000000045</c:v>
                </c:pt>
                <c:pt idx="906">
                  <c:v>-20.899999999999977</c:v>
                </c:pt>
                <c:pt idx="907">
                  <c:v>-20.800000000000068</c:v>
                </c:pt>
                <c:pt idx="908">
                  <c:v>-20.800000000000068</c:v>
                </c:pt>
                <c:pt idx="909">
                  <c:v>-20.5</c:v>
                </c:pt>
                <c:pt idx="910">
                  <c:v>-20.700000000000045</c:v>
                </c:pt>
                <c:pt idx="911">
                  <c:v>-20.899999999999977</c:v>
                </c:pt>
                <c:pt idx="912">
                  <c:v>-20.600000000000023</c:v>
                </c:pt>
                <c:pt idx="913">
                  <c:v>-20.700000000000045</c:v>
                </c:pt>
                <c:pt idx="914">
                  <c:v>-20.700000000000045</c:v>
                </c:pt>
                <c:pt idx="915">
                  <c:v>-20.800000000000068</c:v>
                </c:pt>
                <c:pt idx="916">
                  <c:v>-20.700000000000045</c:v>
                </c:pt>
                <c:pt idx="917">
                  <c:v>-20.600000000000023</c:v>
                </c:pt>
                <c:pt idx="918">
                  <c:v>-20.5</c:v>
                </c:pt>
                <c:pt idx="919">
                  <c:v>-20.800000000000068</c:v>
                </c:pt>
                <c:pt idx="920">
                  <c:v>-20.800000000000068</c:v>
                </c:pt>
                <c:pt idx="921">
                  <c:v>-20.899999999999977</c:v>
                </c:pt>
                <c:pt idx="922">
                  <c:v>-21.100000000000023</c:v>
                </c:pt>
                <c:pt idx="923">
                  <c:v>-20.800000000000068</c:v>
                </c:pt>
                <c:pt idx="924">
                  <c:v>-21</c:v>
                </c:pt>
                <c:pt idx="925">
                  <c:v>-20.800000000000068</c:v>
                </c:pt>
                <c:pt idx="926">
                  <c:v>-20.899999999999977</c:v>
                </c:pt>
                <c:pt idx="927">
                  <c:v>-21</c:v>
                </c:pt>
                <c:pt idx="928">
                  <c:v>-20.899999999999977</c:v>
                </c:pt>
                <c:pt idx="929">
                  <c:v>-21</c:v>
                </c:pt>
                <c:pt idx="930">
                  <c:v>-21.100000000000023</c:v>
                </c:pt>
                <c:pt idx="931">
                  <c:v>-20.600000000000023</c:v>
                </c:pt>
                <c:pt idx="932">
                  <c:v>-20.600000000000023</c:v>
                </c:pt>
                <c:pt idx="933">
                  <c:v>-21</c:v>
                </c:pt>
                <c:pt idx="934">
                  <c:v>-21.100000000000023</c:v>
                </c:pt>
                <c:pt idx="935">
                  <c:v>-21.300000000000068</c:v>
                </c:pt>
                <c:pt idx="936">
                  <c:v>-21.200000000000045</c:v>
                </c:pt>
                <c:pt idx="937">
                  <c:v>-21.399999999999977</c:v>
                </c:pt>
                <c:pt idx="938">
                  <c:v>-21.200000000000045</c:v>
                </c:pt>
                <c:pt idx="939">
                  <c:v>-21.399999999999977</c:v>
                </c:pt>
                <c:pt idx="940">
                  <c:v>-21.399999999999977</c:v>
                </c:pt>
                <c:pt idx="941">
                  <c:v>-21.200000000000045</c:v>
                </c:pt>
                <c:pt idx="942">
                  <c:v>-21.399999999999977</c:v>
                </c:pt>
                <c:pt idx="943">
                  <c:v>-21.600000000000023</c:v>
                </c:pt>
                <c:pt idx="944">
                  <c:v>-21.300000000000068</c:v>
                </c:pt>
                <c:pt idx="945">
                  <c:v>-21.399999999999977</c:v>
                </c:pt>
                <c:pt idx="946">
                  <c:v>-21.200000000000045</c:v>
                </c:pt>
                <c:pt idx="947">
                  <c:v>-21.100000000000023</c:v>
                </c:pt>
                <c:pt idx="948">
                  <c:v>-21.300000000000068</c:v>
                </c:pt>
                <c:pt idx="949">
                  <c:v>-21.200000000000045</c:v>
                </c:pt>
                <c:pt idx="950">
                  <c:v>-21.5</c:v>
                </c:pt>
                <c:pt idx="951">
                  <c:v>-21.399999999999977</c:v>
                </c:pt>
                <c:pt idx="952">
                  <c:v>-21.300000000000068</c:v>
                </c:pt>
                <c:pt idx="953">
                  <c:v>-21.200000000000045</c:v>
                </c:pt>
                <c:pt idx="954">
                  <c:v>-21.600000000000023</c:v>
                </c:pt>
                <c:pt idx="955">
                  <c:v>-21.5</c:v>
                </c:pt>
                <c:pt idx="956">
                  <c:v>-21.600000000000023</c:v>
                </c:pt>
                <c:pt idx="957">
                  <c:v>-21.399999999999977</c:v>
                </c:pt>
                <c:pt idx="958">
                  <c:v>-21.5</c:v>
                </c:pt>
                <c:pt idx="959">
                  <c:v>-21.600000000000023</c:v>
                </c:pt>
                <c:pt idx="960">
                  <c:v>-21.300000000000068</c:v>
                </c:pt>
                <c:pt idx="961">
                  <c:v>-21.800000000000068</c:v>
                </c:pt>
                <c:pt idx="962">
                  <c:v>-21.700000000000045</c:v>
                </c:pt>
                <c:pt idx="963">
                  <c:v>-21.899999999999977</c:v>
                </c:pt>
                <c:pt idx="964">
                  <c:v>-21.800000000000068</c:v>
                </c:pt>
                <c:pt idx="965">
                  <c:v>-21.600000000000023</c:v>
                </c:pt>
                <c:pt idx="966">
                  <c:v>-21.700000000000045</c:v>
                </c:pt>
                <c:pt idx="967">
                  <c:v>-21.700000000000045</c:v>
                </c:pt>
                <c:pt idx="968">
                  <c:v>-21.700000000000045</c:v>
                </c:pt>
                <c:pt idx="969">
                  <c:v>-21.899999999999977</c:v>
                </c:pt>
                <c:pt idx="970">
                  <c:v>-22</c:v>
                </c:pt>
                <c:pt idx="971">
                  <c:v>-22.100000000000023</c:v>
                </c:pt>
                <c:pt idx="972">
                  <c:v>-22.100000000000023</c:v>
                </c:pt>
                <c:pt idx="973">
                  <c:v>-22.100000000000023</c:v>
                </c:pt>
                <c:pt idx="974">
                  <c:v>-21.600000000000023</c:v>
                </c:pt>
                <c:pt idx="975">
                  <c:v>-21.899999999999977</c:v>
                </c:pt>
                <c:pt idx="976">
                  <c:v>-21.899999999999977</c:v>
                </c:pt>
                <c:pt idx="977">
                  <c:v>-21.800000000000068</c:v>
                </c:pt>
                <c:pt idx="978">
                  <c:v>-21.800000000000068</c:v>
                </c:pt>
                <c:pt idx="979">
                  <c:v>-21.800000000000068</c:v>
                </c:pt>
                <c:pt idx="980">
                  <c:v>-21.700000000000045</c:v>
                </c:pt>
                <c:pt idx="981">
                  <c:v>-21.800000000000068</c:v>
                </c:pt>
                <c:pt idx="982">
                  <c:v>-21.800000000000068</c:v>
                </c:pt>
                <c:pt idx="983">
                  <c:v>-22</c:v>
                </c:pt>
                <c:pt idx="984">
                  <c:v>-21.899999999999977</c:v>
                </c:pt>
                <c:pt idx="985">
                  <c:v>-21.899999999999977</c:v>
                </c:pt>
                <c:pt idx="986">
                  <c:v>-22</c:v>
                </c:pt>
                <c:pt idx="987">
                  <c:v>-21.399999999999977</c:v>
                </c:pt>
                <c:pt idx="988">
                  <c:v>-22.100000000000023</c:v>
                </c:pt>
                <c:pt idx="989">
                  <c:v>-22.100000000000023</c:v>
                </c:pt>
                <c:pt idx="990">
                  <c:v>-22.200000000000045</c:v>
                </c:pt>
                <c:pt idx="991">
                  <c:v>-22</c:v>
                </c:pt>
                <c:pt idx="992">
                  <c:v>-22.100000000000023</c:v>
                </c:pt>
                <c:pt idx="993">
                  <c:v>-21.899999999999977</c:v>
                </c:pt>
                <c:pt idx="994">
                  <c:v>-22.100000000000023</c:v>
                </c:pt>
                <c:pt idx="995">
                  <c:v>-21.899999999999977</c:v>
                </c:pt>
                <c:pt idx="996">
                  <c:v>-22.200000000000045</c:v>
                </c:pt>
                <c:pt idx="997">
                  <c:v>-22.300000000000068</c:v>
                </c:pt>
                <c:pt idx="998">
                  <c:v>-21.800000000000068</c:v>
                </c:pt>
                <c:pt idx="999">
                  <c:v>-22.100000000000023</c:v>
                </c:pt>
                <c:pt idx="1000">
                  <c:v>-22</c:v>
                </c:pt>
                <c:pt idx="1001">
                  <c:v>-21.899999999999977</c:v>
                </c:pt>
                <c:pt idx="1002">
                  <c:v>-22</c:v>
                </c:pt>
                <c:pt idx="1003">
                  <c:v>-22</c:v>
                </c:pt>
                <c:pt idx="1004">
                  <c:v>-21.899999999999977</c:v>
                </c:pt>
                <c:pt idx="1005">
                  <c:v>-21.899999999999977</c:v>
                </c:pt>
                <c:pt idx="1006">
                  <c:v>-21.800000000000068</c:v>
                </c:pt>
                <c:pt idx="1007">
                  <c:v>-22</c:v>
                </c:pt>
                <c:pt idx="1008">
                  <c:v>-21.899999999999977</c:v>
                </c:pt>
                <c:pt idx="1009">
                  <c:v>-22</c:v>
                </c:pt>
                <c:pt idx="1010">
                  <c:v>-22.200000000000045</c:v>
                </c:pt>
                <c:pt idx="1011">
                  <c:v>-22.100000000000023</c:v>
                </c:pt>
                <c:pt idx="1012">
                  <c:v>-22.200000000000045</c:v>
                </c:pt>
                <c:pt idx="1013">
                  <c:v>-22.200000000000045</c:v>
                </c:pt>
                <c:pt idx="1014">
                  <c:v>-22.100000000000023</c:v>
                </c:pt>
                <c:pt idx="1015">
                  <c:v>-22.200000000000045</c:v>
                </c:pt>
                <c:pt idx="1016">
                  <c:v>-22.200000000000045</c:v>
                </c:pt>
                <c:pt idx="1017">
                  <c:v>-22.100000000000023</c:v>
                </c:pt>
                <c:pt idx="1018">
                  <c:v>-22.200000000000045</c:v>
                </c:pt>
                <c:pt idx="1019">
                  <c:v>-22.200000000000045</c:v>
                </c:pt>
                <c:pt idx="1020">
                  <c:v>-22.200000000000045</c:v>
                </c:pt>
                <c:pt idx="1021">
                  <c:v>-22</c:v>
                </c:pt>
                <c:pt idx="1022">
                  <c:v>-22.100000000000023</c:v>
                </c:pt>
                <c:pt idx="1023">
                  <c:v>-22.399999999999977</c:v>
                </c:pt>
                <c:pt idx="1024">
                  <c:v>-22.5</c:v>
                </c:pt>
                <c:pt idx="1025">
                  <c:v>-22.300000000000068</c:v>
                </c:pt>
                <c:pt idx="1026">
                  <c:v>-22.300000000000068</c:v>
                </c:pt>
                <c:pt idx="1027">
                  <c:v>-22.399999999999977</c:v>
                </c:pt>
                <c:pt idx="1028">
                  <c:v>-22.800000000000068</c:v>
                </c:pt>
                <c:pt idx="1029">
                  <c:v>-22.600000000000023</c:v>
                </c:pt>
                <c:pt idx="1030">
                  <c:v>-22.5</c:v>
                </c:pt>
                <c:pt idx="1031">
                  <c:v>-22.600000000000023</c:v>
                </c:pt>
                <c:pt idx="1032">
                  <c:v>-22.300000000000068</c:v>
                </c:pt>
                <c:pt idx="1033">
                  <c:v>-22.300000000000068</c:v>
                </c:pt>
                <c:pt idx="1034">
                  <c:v>-22.399999999999977</c:v>
                </c:pt>
                <c:pt idx="1035">
                  <c:v>-22.700000000000045</c:v>
                </c:pt>
                <c:pt idx="1036">
                  <c:v>-22.700000000000045</c:v>
                </c:pt>
                <c:pt idx="1037">
                  <c:v>-22.899999999999977</c:v>
                </c:pt>
                <c:pt idx="1038">
                  <c:v>-22.399999999999977</c:v>
                </c:pt>
                <c:pt idx="1039">
                  <c:v>-22.800000000000068</c:v>
                </c:pt>
                <c:pt idx="1040">
                  <c:v>-22.399999999999977</c:v>
                </c:pt>
                <c:pt idx="1041">
                  <c:v>-22.600000000000023</c:v>
                </c:pt>
                <c:pt idx="1042">
                  <c:v>-22.600000000000023</c:v>
                </c:pt>
                <c:pt idx="1043">
                  <c:v>-22.5</c:v>
                </c:pt>
                <c:pt idx="1044">
                  <c:v>-22.5</c:v>
                </c:pt>
                <c:pt idx="1045">
                  <c:v>-23</c:v>
                </c:pt>
                <c:pt idx="1046">
                  <c:v>-22.5</c:v>
                </c:pt>
                <c:pt idx="1047">
                  <c:v>-22.5</c:v>
                </c:pt>
                <c:pt idx="1048">
                  <c:v>-22.800000000000068</c:v>
                </c:pt>
                <c:pt idx="1049">
                  <c:v>-23.200000000000045</c:v>
                </c:pt>
                <c:pt idx="1050">
                  <c:v>-23</c:v>
                </c:pt>
                <c:pt idx="1051">
                  <c:v>-23.100000000000023</c:v>
                </c:pt>
                <c:pt idx="1052">
                  <c:v>-22.800000000000068</c:v>
                </c:pt>
                <c:pt idx="1053">
                  <c:v>-23</c:v>
                </c:pt>
                <c:pt idx="1054">
                  <c:v>-23.300000000000068</c:v>
                </c:pt>
                <c:pt idx="1055">
                  <c:v>-23.300000000000068</c:v>
                </c:pt>
                <c:pt idx="1056">
                  <c:v>-23.399999999999977</c:v>
                </c:pt>
                <c:pt idx="1057">
                  <c:v>-23.200000000000045</c:v>
                </c:pt>
                <c:pt idx="1058">
                  <c:v>-23.100000000000023</c:v>
                </c:pt>
                <c:pt idx="1059">
                  <c:v>-23</c:v>
                </c:pt>
                <c:pt idx="1060">
                  <c:v>-23</c:v>
                </c:pt>
                <c:pt idx="1061">
                  <c:v>-23.399999999999977</c:v>
                </c:pt>
                <c:pt idx="1062">
                  <c:v>-22.700000000000045</c:v>
                </c:pt>
                <c:pt idx="1063">
                  <c:v>-23</c:v>
                </c:pt>
                <c:pt idx="1064">
                  <c:v>-23</c:v>
                </c:pt>
                <c:pt idx="1065">
                  <c:v>-23.300000000000068</c:v>
                </c:pt>
                <c:pt idx="1066">
                  <c:v>-23.300000000000068</c:v>
                </c:pt>
                <c:pt idx="1067">
                  <c:v>-23.100000000000023</c:v>
                </c:pt>
                <c:pt idx="1068">
                  <c:v>-23.200000000000045</c:v>
                </c:pt>
                <c:pt idx="1069">
                  <c:v>-23.100000000000023</c:v>
                </c:pt>
                <c:pt idx="1070">
                  <c:v>-23.200000000000045</c:v>
                </c:pt>
                <c:pt idx="1071">
                  <c:v>-23.300000000000068</c:v>
                </c:pt>
                <c:pt idx="1072">
                  <c:v>-23.600000000000023</c:v>
                </c:pt>
                <c:pt idx="1073">
                  <c:v>-23.600000000000023</c:v>
                </c:pt>
                <c:pt idx="1074">
                  <c:v>-23</c:v>
                </c:pt>
                <c:pt idx="1075">
                  <c:v>-23.600000000000023</c:v>
                </c:pt>
                <c:pt idx="1076">
                  <c:v>-23.600000000000023</c:v>
                </c:pt>
                <c:pt idx="1077">
                  <c:v>-23.399999999999977</c:v>
                </c:pt>
                <c:pt idx="1078">
                  <c:v>-23.100000000000023</c:v>
                </c:pt>
                <c:pt idx="1079">
                  <c:v>-23.5</c:v>
                </c:pt>
                <c:pt idx="1080">
                  <c:v>-23.100000000000023</c:v>
                </c:pt>
                <c:pt idx="1081">
                  <c:v>-23.100000000000023</c:v>
                </c:pt>
                <c:pt idx="1082">
                  <c:v>-23.300000000000068</c:v>
                </c:pt>
                <c:pt idx="1083">
                  <c:v>-23.5</c:v>
                </c:pt>
                <c:pt idx="1084">
                  <c:v>-23.200000000000045</c:v>
                </c:pt>
                <c:pt idx="1085">
                  <c:v>-23.300000000000068</c:v>
                </c:pt>
                <c:pt idx="1086">
                  <c:v>-23.600000000000023</c:v>
                </c:pt>
                <c:pt idx="1087">
                  <c:v>-23.399999999999977</c:v>
                </c:pt>
                <c:pt idx="1088">
                  <c:v>-23.700000000000045</c:v>
                </c:pt>
                <c:pt idx="1089">
                  <c:v>-23.800000000000068</c:v>
                </c:pt>
                <c:pt idx="1090">
                  <c:v>-23.5</c:v>
                </c:pt>
                <c:pt idx="1091">
                  <c:v>-23.700000000000045</c:v>
                </c:pt>
                <c:pt idx="1092">
                  <c:v>-23.700000000000045</c:v>
                </c:pt>
                <c:pt idx="1093">
                  <c:v>-23.600000000000023</c:v>
                </c:pt>
                <c:pt idx="1094">
                  <c:v>-23.300000000000068</c:v>
                </c:pt>
                <c:pt idx="1095">
                  <c:v>-24</c:v>
                </c:pt>
                <c:pt idx="1096">
                  <c:v>-23.800000000000068</c:v>
                </c:pt>
                <c:pt idx="1097">
                  <c:v>-23.700000000000045</c:v>
                </c:pt>
                <c:pt idx="1098">
                  <c:v>-24</c:v>
                </c:pt>
                <c:pt idx="1099">
                  <c:v>-24</c:v>
                </c:pt>
                <c:pt idx="1100">
                  <c:v>-24</c:v>
                </c:pt>
                <c:pt idx="1101">
                  <c:v>-23.600000000000023</c:v>
                </c:pt>
                <c:pt idx="1102">
                  <c:v>-23.800000000000068</c:v>
                </c:pt>
                <c:pt idx="1103">
                  <c:v>-23.899999999999977</c:v>
                </c:pt>
                <c:pt idx="1104">
                  <c:v>-23.899999999999977</c:v>
                </c:pt>
                <c:pt idx="1105">
                  <c:v>-23.899999999999977</c:v>
                </c:pt>
                <c:pt idx="1106">
                  <c:v>-24.300000000000068</c:v>
                </c:pt>
                <c:pt idx="1107">
                  <c:v>-23.800000000000068</c:v>
                </c:pt>
                <c:pt idx="1108">
                  <c:v>-23.800000000000068</c:v>
                </c:pt>
                <c:pt idx="1109">
                  <c:v>-23.899999999999977</c:v>
                </c:pt>
                <c:pt idx="1110">
                  <c:v>-23.700000000000045</c:v>
                </c:pt>
                <c:pt idx="1111">
                  <c:v>-23.800000000000068</c:v>
                </c:pt>
                <c:pt idx="1112">
                  <c:v>-23.899999999999977</c:v>
                </c:pt>
                <c:pt idx="1113">
                  <c:v>-24.200000000000045</c:v>
                </c:pt>
                <c:pt idx="1114">
                  <c:v>-24.300000000000068</c:v>
                </c:pt>
                <c:pt idx="1115">
                  <c:v>-24</c:v>
                </c:pt>
                <c:pt idx="1116">
                  <c:v>-24.5</c:v>
                </c:pt>
                <c:pt idx="1117">
                  <c:v>-24.399999999999977</c:v>
                </c:pt>
                <c:pt idx="1118">
                  <c:v>-24.300000000000068</c:v>
                </c:pt>
                <c:pt idx="1119">
                  <c:v>-24.200000000000045</c:v>
                </c:pt>
                <c:pt idx="1120">
                  <c:v>-24.399999999999977</c:v>
                </c:pt>
                <c:pt idx="1121">
                  <c:v>-24.200000000000045</c:v>
                </c:pt>
                <c:pt idx="1122">
                  <c:v>-24.100000000000023</c:v>
                </c:pt>
                <c:pt idx="1123">
                  <c:v>-24.399999999999977</c:v>
                </c:pt>
                <c:pt idx="1124">
                  <c:v>-24.399999999999977</c:v>
                </c:pt>
                <c:pt idx="1125">
                  <c:v>-24.399999999999977</c:v>
                </c:pt>
                <c:pt idx="1126">
                  <c:v>-24.200000000000045</c:v>
                </c:pt>
                <c:pt idx="1127">
                  <c:v>-24.300000000000068</c:v>
                </c:pt>
                <c:pt idx="1128">
                  <c:v>-24.300000000000068</c:v>
                </c:pt>
                <c:pt idx="1129">
                  <c:v>-24.700000000000045</c:v>
                </c:pt>
                <c:pt idx="1130">
                  <c:v>-24.200000000000045</c:v>
                </c:pt>
                <c:pt idx="1131">
                  <c:v>-24.5</c:v>
                </c:pt>
                <c:pt idx="1132">
                  <c:v>-24.399999999999977</c:v>
                </c:pt>
                <c:pt idx="1133">
                  <c:v>-24.200000000000045</c:v>
                </c:pt>
                <c:pt idx="1134">
                  <c:v>-24.399999999999977</c:v>
                </c:pt>
                <c:pt idx="1135">
                  <c:v>-24.5</c:v>
                </c:pt>
                <c:pt idx="1136">
                  <c:v>-24.5</c:v>
                </c:pt>
                <c:pt idx="1137">
                  <c:v>-24.399999999999977</c:v>
                </c:pt>
                <c:pt idx="1138">
                  <c:v>-24.700000000000045</c:v>
                </c:pt>
                <c:pt idx="1139">
                  <c:v>-24.600000000000023</c:v>
                </c:pt>
                <c:pt idx="1140">
                  <c:v>-24.399999999999977</c:v>
                </c:pt>
                <c:pt idx="1141">
                  <c:v>-24.5</c:v>
                </c:pt>
                <c:pt idx="1142">
                  <c:v>-24.5</c:v>
                </c:pt>
                <c:pt idx="1143">
                  <c:v>-24.399999999999977</c:v>
                </c:pt>
                <c:pt idx="1144">
                  <c:v>-24.800000000000068</c:v>
                </c:pt>
                <c:pt idx="1145">
                  <c:v>-24.399999999999977</c:v>
                </c:pt>
                <c:pt idx="1146">
                  <c:v>-24.700000000000045</c:v>
                </c:pt>
                <c:pt idx="1147">
                  <c:v>-24.700000000000045</c:v>
                </c:pt>
                <c:pt idx="1148">
                  <c:v>-24.600000000000023</c:v>
                </c:pt>
                <c:pt idx="1149">
                  <c:v>-24.5</c:v>
                </c:pt>
                <c:pt idx="1150">
                  <c:v>-24.600000000000023</c:v>
                </c:pt>
                <c:pt idx="1151">
                  <c:v>-24.5</c:v>
                </c:pt>
                <c:pt idx="1152">
                  <c:v>-24.700000000000045</c:v>
                </c:pt>
                <c:pt idx="1153">
                  <c:v>-24.5</c:v>
                </c:pt>
                <c:pt idx="1154">
                  <c:v>-24.700000000000045</c:v>
                </c:pt>
                <c:pt idx="1155">
                  <c:v>-25</c:v>
                </c:pt>
                <c:pt idx="1156">
                  <c:v>-24.899999999999977</c:v>
                </c:pt>
                <c:pt idx="1157">
                  <c:v>-24.899999999999977</c:v>
                </c:pt>
                <c:pt idx="1158">
                  <c:v>-24.800000000000068</c:v>
                </c:pt>
                <c:pt idx="1159">
                  <c:v>-24.899999999999977</c:v>
                </c:pt>
                <c:pt idx="1160">
                  <c:v>-24.700000000000045</c:v>
                </c:pt>
                <c:pt idx="1161">
                  <c:v>-24.700000000000045</c:v>
                </c:pt>
                <c:pt idx="1162">
                  <c:v>-24.700000000000045</c:v>
                </c:pt>
                <c:pt idx="1163">
                  <c:v>-24.800000000000068</c:v>
                </c:pt>
                <c:pt idx="1164">
                  <c:v>-25</c:v>
                </c:pt>
                <c:pt idx="1165">
                  <c:v>-25.100000000000023</c:v>
                </c:pt>
                <c:pt idx="1166">
                  <c:v>-24.800000000000068</c:v>
                </c:pt>
                <c:pt idx="1167">
                  <c:v>-24.800000000000068</c:v>
                </c:pt>
                <c:pt idx="1168">
                  <c:v>-24.800000000000068</c:v>
                </c:pt>
                <c:pt idx="1169">
                  <c:v>-25</c:v>
                </c:pt>
                <c:pt idx="1170">
                  <c:v>-24.700000000000045</c:v>
                </c:pt>
                <c:pt idx="1171">
                  <c:v>-24.899999999999977</c:v>
                </c:pt>
                <c:pt idx="1172">
                  <c:v>-24.800000000000068</c:v>
                </c:pt>
                <c:pt idx="1173">
                  <c:v>-24.899999999999977</c:v>
                </c:pt>
                <c:pt idx="1174">
                  <c:v>-24.800000000000068</c:v>
                </c:pt>
                <c:pt idx="1175">
                  <c:v>-24.899999999999977</c:v>
                </c:pt>
                <c:pt idx="1176">
                  <c:v>-25.100000000000023</c:v>
                </c:pt>
                <c:pt idx="1177">
                  <c:v>-25</c:v>
                </c:pt>
                <c:pt idx="1178">
                  <c:v>-25.100000000000023</c:v>
                </c:pt>
                <c:pt idx="1179">
                  <c:v>-25.300000000000068</c:v>
                </c:pt>
                <c:pt idx="1180">
                  <c:v>-25.399999999999977</c:v>
                </c:pt>
                <c:pt idx="1181">
                  <c:v>-25</c:v>
                </c:pt>
                <c:pt idx="1182">
                  <c:v>-24.800000000000068</c:v>
                </c:pt>
                <c:pt idx="1183">
                  <c:v>-24.899999999999977</c:v>
                </c:pt>
                <c:pt idx="1184">
                  <c:v>-25.399999999999977</c:v>
                </c:pt>
                <c:pt idx="1185">
                  <c:v>-25.399999999999977</c:v>
                </c:pt>
                <c:pt idx="1186">
                  <c:v>-24.800000000000068</c:v>
                </c:pt>
                <c:pt idx="1187">
                  <c:v>-25.100000000000023</c:v>
                </c:pt>
                <c:pt idx="1188">
                  <c:v>-24.800000000000068</c:v>
                </c:pt>
                <c:pt idx="1189">
                  <c:v>-24.899999999999977</c:v>
                </c:pt>
                <c:pt idx="1190">
                  <c:v>-25.200000000000045</c:v>
                </c:pt>
                <c:pt idx="1191">
                  <c:v>-25.399999999999977</c:v>
                </c:pt>
                <c:pt idx="1192">
                  <c:v>-25.399999999999977</c:v>
                </c:pt>
                <c:pt idx="1193">
                  <c:v>-25</c:v>
                </c:pt>
                <c:pt idx="1194">
                  <c:v>-25.399999999999977</c:v>
                </c:pt>
                <c:pt idx="1195">
                  <c:v>-25.300000000000068</c:v>
                </c:pt>
                <c:pt idx="1196">
                  <c:v>-25.200000000000045</c:v>
                </c:pt>
                <c:pt idx="1197">
                  <c:v>-25.5</c:v>
                </c:pt>
                <c:pt idx="1198">
                  <c:v>-25.200000000000045</c:v>
                </c:pt>
                <c:pt idx="1199">
                  <c:v>-25.200000000000045</c:v>
                </c:pt>
                <c:pt idx="1200">
                  <c:v>-25.200000000000045</c:v>
                </c:pt>
                <c:pt idx="1201">
                  <c:v>-25.399999999999977</c:v>
                </c:pt>
                <c:pt idx="1202">
                  <c:v>-25.700000000000045</c:v>
                </c:pt>
                <c:pt idx="1203">
                  <c:v>-25.5</c:v>
                </c:pt>
                <c:pt idx="1204">
                  <c:v>-25.300000000000068</c:v>
                </c:pt>
                <c:pt idx="1205">
                  <c:v>-25.600000000000023</c:v>
                </c:pt>
                <c:pt idx="1206">
                  <c:v>-25.100000000000023</c:v>
                </c:pt>
                <c:pt idx="1207">
                  <c:v>-25</c:v>
                </c:pt>
                <c:pt idx="1208">
                  <c:v>-25.399999999999977</c:v>
                </c:pt>
                <c:pt idx="1209">
                  <c:v>-25.5</c:v>
                </c:pt>
                <c:pt idx="1210">
                  <c:v>-25.300000000000068</c:v>
                </c:pt>
                <c:pt idx="1211">
                  <c:v>-25.399999999999977</c:v>
                </c:pt>
                <c:pt idx="1212">
                  <c:v>-25.399999999999977</c:v>
                </c:pt>
                <c:pt idx="1213">
                  <c:v>-25.200000000000045</c:v>
                </c:pt>
                <c:pt idx="1214">
                  <c:v>-25.600000000000023</c:v>
                </c:pt>
                <c:pt idx="1215">
                  <c:v>-25.300000000000068</c:v>
                </c:pt>
                <c:pt idx="1216">
                  <c:v>-25.5</c:v>
                </c:pt>
                <c:pt idx="1217">
                  <c:v>-25.100000000000023</c:v>
                </c:pt>
                <c:pt idx="1218">
                  <c:v>-25.200000000000045</c:v>
                </c:pt>
                <c:pt idx="1219">
                  <c:v>-25.600000000000023</c:v>
                </c:pt>
                <c:pt idx="1220">
                  <c:v>-25.700000000000045</c:v>
                </c:pt>
                <c:pt idx="1221">
                  <c:v>-25.5</c:v>
                </c:pt>
                <c:pt idx="1222">
                  <c:v>-25.399999999999977</c:v>
                </c:pt>
                <c:pt idx="1223">
                  <c:v>-25.5</c:v>
                </c:pt>
                <c:pt idx="1224">
                  <c:v>-25.800000000000068</c:v>
                </c:pt>
                <c:pt idx="1225">
                  <c:v>-25.600000000000023</c:v>
                </c:pt>
                <c:pt idx="1226">
                  <c:v>-25.300000000000068</c:v>
                </c:pt>
                <c:pt idx="1227">
                  <c:v>-26</c:v>
                </c:pt>
                <c:pt idx="1228">
                  <c:v>-25.600000000000023</c:v>
                </c:pt>
                <c:pt idx="1229">
                  <c:v>-25.700000000000045</c:v>
                </c:pt>
                <c:pt idx="1230">
                  <c:v>-25.700000000000045</c:v>
                </c:pt>
                <c:pt idx="1231">
                  <c:v>-25.800000000000068</c:v>
                </c:pt>
                <c:pt idx="1232">
                  <c:v>-25.800000000000068</c:v>
                </c:pt>
                <c:pt idx="1233">
                  <c:v>-25.700000000000045</c:v>
                </c:pt>
                <c:pt idx="1234">
                  <c:v>-25.700000000000045</c:v>
                </c:pt>
                <c:pt idx="1235">
                  <c:v>-25.5</c:v>
                </c:pt>
                <c:pt idx="1236">
                  <c:v>-25.800000000000068</c:v>
                </c:pt>
                <c:pt idx="1237">
                  <c:v>-25.5</c:v>
                </c:pt>
                <c:pt idx="1238">
                  <c:v>-25.899999999999977</c:v>
                </c:pt>
                <c:pt idx="1239">
                  <c:v>-25.800000000000068</c:v>
                </c:pt>
                <c:pt idx="1240">
                  <c:v>-25.5</c:v>
                </c:pt>
                <c:pt idx="1241">
                  <c:v>-25.899999999999977</c:v>
                </c:pt>
                <c:pt idx="1242">
                  <c:v>-26</c:v>
                </c:pt>
                <c:pt idx="1243">
                  <c:v>-25.800000000000068</c:v>
                </c:pt>
                <c:pt idx="1244">
                  <c:v>-25.800000000000068</c:v>
                </c:pt>
                <c:pt idx="1245">
                  <c:v>-25.700000000000045</c:v>
                </c:pt>
                <c:pt idx="1246">
                  <c:v>-25.800000000000068</c:v>
                </c:pt>
                <c:pt idx="1247">
                  <c:v>-25.800000000000068</c:v>
                </c:pt>
                <c:pt idx="1248">
                  <c:v>-26</c:v>
                </c:pt>
                <c:pt idx="1249">
                  <c:v>-26</c:v>
                </c:pt>
                <c:pt idx="1250">
                  <c:v>-25.899999999999977</c:v>
                </c:pt>
                <c:pt idx="1251">
                  <c:v>-26</c:v>
                </c:pt>
                <c:pt idx="1252">
                  <c:v>-26.300000000000068</c:v>
                </c:pt>
                <c:pt idx="1253">
                  <c:v>-26.200000000000045</c:v>
                </c:pt>
                <c:pt idx="1254">
                  <c:v>-25.800000000000068</c:v>
                </c:pt>
                <c:pt idx="1255">
                  <c:v>-25.800000000000068</c:v>
                </c:pt>
                <c:pt idx="1256">
                  <c:v>-26</c:v>
                </c:pt>
                <c:pt idx="1257">
                  <c:v>-26.100000000000023</c:v>
                </c:pt>
                <c:pt idx="1258">
                  <c:v>-25.5</c:v>
                </c:pt>
                <c:pt idx="1259">
                  <c:v>-25.700000000000045</c:v>
                </c:pt>
                <c:pt idx="1260">
                  <c:v>-26</c:v>
                </c:pt>
                <c:pt idx="1261">
                  <c:v>-26</c:v>
                </c:pt>
                <c:pt idx="1262">
                  <c:v>-25.700000000000045</c:v>
                </c:pt>
                <c:pt idx="1263">
                  <c:v>-26.300000000000068</c:v>
                </c:pt>
                <c:pt idx="1264">
                  <c:v>-26.200000000000045</c:v>
                </c:pt>
                <c:pt idx="1265">
                  <c:v>-26</c:v>
                </c:pt>
                <c:pt idx="1266">
                  <c:v>-26.200000000000045</c:v>
                </c:pt>
                <c:pt idx="1267">
                  <c:v>-26.399999999999977</c:v>
                </c:pt>
                <c:pt idx="1268">
                  <c:v>-26.5</c:v>
                </c:pt>
                <c:pt idx="1269">
                  <c:v>-26.5</c:v>
                </c:pt>
                <c:pt idx="1270">
                  <c:v>-26</c:v>
                </c:pt>
                <c:pt idx="1271">
                  <c:v>-26.399999999999977</c:v>
                </c:pt>
                <c:pt idx="1272">
                  <c:v>-26.200000000000045</c:v>
                </c:pt>
                <c:pt idx="1273">
                  <c:v>-26.300000000000068</c:v>
                </c:pt>
                <c:pt idx="1274">
                  <c:v>-26.5</c:v>
                </c:pt>
                <c:pt idx="1275">
                  <c:v>-26.5</c:v>
                </c:pt>
                <c:pt idx="1276">
                  <c:v>-26.5</c:v>
                </c:pt>
                <c:pt idx="1277">
                  <c:v>-26.5</c:v>
                </c:pt>
                <c:pt idx="1278">
                  <c:v>-26.399999999999977</c:v>
                </c:pt>
                <c:pt idx="1279">
                  <c:v>-26.100000000000023</c:v>
                </c:pt>
                <c:pt idx="1280">
                  <c:v>-26.399999999999977</c:v>
                </c:pt>
                <c:pt idx="1281">
                  <c:v>-26.300000000000068</c:v>
                </c:pt>
                <c:pt idx="1282">
                  <c:v>-26.5</c:v>
                </c:pt>
                <c:pt idx="1283">
                  <c:v>-26.5</c:v>
                </c:pt>
                <c:pt idx="1284">
                  <c:v>-26.399999999999977</c:v>
                </c:pt>
                <c:pt idx="1285">
                  <c:v>-26.300000000000068</c:v>
                </c:pt>
                <c:pt idx="1286">
                  <c:v>-26.5</c:v>
                </c:pt>
                <c:pt idx="1287">
                  <c:v>-26.200000000000045</c:v>
                </c:pt>
                <c:pt idx="1288">
                  <c:v>-26.300000000000068</c:v>
                </c:pt>
                <c:pt idx="1289">
                  <c:v>-26.100000000000023</c:v>
                </c:pt>
                <c:pt idx="1290">
                  <c:v>-26.399999999999977</c:v>
                </c:pt>
                <c:pt idx="1291">
                  <c:v>-26.5</c:v>
                </c:pt>
                <c:pt idx="1292">
                  <c:v>-26.600000000000023</c:v>
                </c:pt>
                <c:pt idx="1293">
                  <c:v>-26.5</c:v>
                </c:pt>
                <c:pt idx="1294">
                  <c:v>-26.600000000000023</c:v>
                </c:pt>
                <c:pt idx="1295">
                  <c:v>-26.700000000000045</c:v>
                </c:pt>
                <c:pt idx="1296">
                  <c:v>-26.600000000000023</c:v>
                </c:pt>
                <c:pt idx="1297">
                  <c:v>-26.5</c:v>
                </c:pt>
                <c:pt idx="1298">
                  <c:v>-26.800000000000068</c:v>
                </c:pt>
                <c:pt idx="1299">
                  <c:v>-26.800000000000068</c:v>
                </c:pt>
                <c:pt idx="1300">
                  <c:v>-26.800000000000068</c:v>
                </c:pt>
                <c:pt idx="1301">
                  <c:v>-26.700000000000045</c:v>
                </c:pt>
                <c:pt idx="1302">
                  <c:v>-26.899999999999977</c:v>
                </c:pt>
                <c:pt idx="1303">
                  <c:v>-26.800000000000068</c:v>
                </c:pt>
                <c:pt idx="1304">
                  <c:v>-26.600000000000023</c:v>
                </c:pt>
                <c:pt idx="1305">
                  <c:v>-26.600000000000023</c:v>
                </c:pt>
                <c:pt idx="1306">
                  <c:v>-26.899999999999977</c:v>
                </c:pt>
                <c:pt idx="1307">
                  <c:v>-26.800000000000068</c:v>
                </c:pt>
                <c:pt idx="1308">
                  <c:v>-26.600000000000023</c:v>
                </c:pt>
                <c:pt idx="1309">
                  <c:v>-26.800000000000068</c:v>
                </c:pt>
                <c:pt idx="1310">
                  <c:v>-27</c:v>
                </c:pt>
                <c:pt idx="1311">
                  <c:v>-26.600000000000023</c:v>
                </c:pt>
                <c:pt idx="1312">
                  <c:v>-26.5</c:v>
                </c:pt>
                <c:pt idx="1313">
                  <c:v>-27</c:v>
                </c:pt>
                <c:pt idx="1314">
                  <c:v>-26.899999999999977</c:v>
                </c:pt>
                <c:pt idx="1315">
                  <c:v>-26.899999999999977</c:v>
                </c:pt>
                <c:pt idx="1316">
                  <c:v>-26.700000000000045</c:v>
                </c:pt>
                <c:pt idx="1317">
                  <c:v>-26.899999999999977</c:v>
                </c:pt>
                <c:pt idx="1318">
                  <c:v>-27</c:v>
                </c:pt>
                <c:pt idx="1319">
                  <c:v>-27</c:v>
                </c:pt>
                <c:pt idx="1320">
                  <c:v>-26.800000000000068</c:v>
                </c:pt>
                <c:pt idx="1321">
                  <c:v>-26.899999999999977</c:v>
                </c:pt>
                <c:pt idx="1322">
                  <c:v>-26.700000000000045</c:v>
                </c:pt>
                <c:pt idx="1323">
                  <c:v>-26.899999999999977</c:v>
                </c:pt>
                <c:pt idx="1324">
                  <c:v>-27.100000000000023</c:v>
                </c:pt>
                <c:pt idx="1325">
                  <c:v>-26.899999999999977</c:v>
                </c:pt>
                <c:pt idx="1326">
                  <c:v>-26.899999999999977</c:v>
                </c:pt>
                <c:pt idx="1327">
                  <c:v>-26.899999999999977</c:v>
                </c:pt>
                <c:pt idx="1328">
                  <c:v>-27.100000000000023</c:v>
                </c:pt>
                <c:pt idx="1329">
                  <c:v>-27.300000000000068</c:v>
                </c:pt>
                <c:pt idx="1330">
                  <c:v>-27.100000000000023</c:v>
                </c:pt>
                <c:pt idx="1331">
                  <c:v>-26.800000000000068</c:v>
                </c:pt>
                <c:pt idx="1332">
                  <c:v>-27.100000000000023</c:v>
                </c:pt>
                <c:pt idx="1333">
                  <c:v>-26.899999999999977</c:v>
                </c:pt>
                <c:pt idx="1334">
                  <c:v>-27.200000000000045</c:v>
                </c:pt>
                <c:pt idx="1335">
                  <c:v>-27.300000000000068</c:v>
                </c:pt>
                <c:pt idx="1336">
                  <c:v>-27.5</c:v>
                </c:pt>
                <c:pt idx="1337">
                  <c:v>-27.300000000000068</c:v>
                </c:pt>
                <c:pt idx="1338">
                  <c:v>-26.899999999999977</c:v>
                </c:pt>
                <c:pt idx="1339">
                  <c:v>-27</c:v>
                </c:pt>
                <c:pt idx="1340">
                  <c:v>-27.300000000000068</c:v>
                </c:pt>
                <c:pt idx="1341">
                  <c:v>-27.300000000000068</c:v>
                </c:pt>
                <c:pt idx="1342">
                  <c:v>-27.200000000000045</c:v>
                </c:pt>
                <c:pt idx="1343">
                  <c:v>-27.100000000000023</c:v>
                </c:pt>
                <c:pt idx="1344">
                  <c:v>-27.100000000000023</c:v>
                </c:pt>
                <c:pt idx="1345">
                  <c:v>-27.399999999999977</c:v>
                </c:pt>
                <c:pt idx="1346">
                  <c:v>-27.300000000000068</c:v>
                </c:pt>
                <c:pt idx="1347">
                  <c:v>-27.100000000000023</c:v>
                </c:pt>
                <c:pt idx="1348">
                  <c:v>-27.399999999999977</c:v>
                </c:pt>
                <c:pt idx="1349">
                  <c:v>-27.300000000000068</c:v>
                </c:pt>
                <c:pt idx="1350">
                  <c:v>-27.5</c:v>
                </c:pt>
                <c:pt idx="1351">
                  <c:v>-27.5</c:v>
                </c:pt>
                <c:pt idx="1352">
                  <c:v>-27.5</c:v>
                </c:pt>
                <c:pt idx="1353">
                  <c:v>-27.600000000000023</c:v>
                </c:pt>
                <c:pt idx="1354">
                  <c:v>-27.399999999999977</c:v>
                </c:pt>
                <c:pt idx="1355">
                  <c:v>-27.600000000000023</c:v>
                </c:pt>
                <c:pt idx="1356">
                  <c:v>-27.600000000000023</c:v>
                </c:pt>
                <c:pt idx="1357">
                  <c:v>-27.5</c:v>
                </c:pt>
                <c:pt idx="1358">
                  <c:v>-27.700000000000045</c:v>
                </c:pt>
                <c:pt idx="1359">
                  <c:v>-27.800000000000068</c:v>
                </c:pt>
                <c:pt idx="1360">
                  <c:v>-27.800000000000068</c:v>
                </c:pt>
                <c:pt idx="1361">
                  <c:v>-27.899999999999977</c:v>
                </c:pt>
                <c:pt idx="1362">
                  <c:v>-27.5</c:v>
                </c:pt>
                <c:pt idx="1363">
                  <c:v>-27.899999999999977</c:v>
                </c:pt>
                <c:pt idx="1364">
                  <c:v>-28.100000000000023</c:v>
                </c:pt>
                <c:pt idx="1365">
                  <c:v>-28</c:v>
                </c:pt>
                <c:pt idx="1366">
                  <c:v>-27.800000000000068</c:v>
                </c:pt>
                <c:pt idx="1367">
                  <c:v>-28</c:v>
                </c:pt>
                <c:pt idx="1368">
                  <c:v>-27.800000000000068</c:v>
                </c:pt>
                <c:pt idx="1369">
                  <c:v>-27.600000000000023</c:v>
                </c:pt>
                <c:pt idx="1370">
                  <c:v>-27.399999999999977</c:v>
                </c:pt>
                <c:pt idx="1371">
                  <c:v>-27.5</c:v>
                </c:pt>
                <c:pt idx="1372">
                  <c:v>-27.899999999999977</c:v>
                </c:pt>
                <c:pt idx="1373">
                  <c:v>-28</c:v>
                </c:pt>
                <c:pt idx="1374">
                  <c:v>-27.800000000000068</c:v>
                </c:pt>
                <c:pt idx="1375">
                  <c:v>-27.5</c:v>
                </c:pt>
                <c:pt idx="1376">
                  <c:v>-28</c:v>
                </c:pt>
                <c:pt idx="1377">
                  <c:v>-27.899999999999977</c:v>
                </c:pt>
                <c:pt idx="1378">
                  <c:v>-27.899999999999977</c:v>
                </c:pt>
                <c:pt idx="1379">
                  <c:v>-27.899999999999977</c:v>
                </c:pt>
                <c:pt idx="1380">
                  <c:v>-28.399999999999977</c:v>
                </c:pt>
                <c:pt idx="1381">
                  <c:v>-28.100000000000023</c:v>
                </c:pt>
                <c:pt idx="1382">
                  <c:v>-28.5</c:v>
                </c:pt>
                <c:pt idx="1383">
                  <c:v>-28.300000000000068</c:v>
                </c:pt>
                <c:pt idx="1384">
                  <c:v>-28.399999999999977</c:v>
                </c:pt>
                <c:pt idx="1385">
                  <c:v>-28.300000000000068</c:v>
                </c:pt>
                <c:pt idx="1386">
                  <c:v>-28.5</c:v>
                </c:pt>
                <c:pt idx="1387">
                  <c:v>-28.5</c:v>
                </c:pt>
                <c:pt idx="1388">
                  <c:v>-28.200000000000045</c:v>
                </c:pt>
                <c:pt idx="1389">
                  <c:v>-28.200000000000045</c:v>
                </c:pt>
                <c:pt idx="1390">
                  <c:v>-28.399999999999977</c:v>
                </c:pt>
                <c:pt idx="1391">
                  <c:v>-28.399999999999977</c:v>
                </c:pt>
                <c:pt idx="1392">
                  <c:v>-28.300000000000068</c:v>
                </c:pt>
                <c:pt idx="1393">
                  <c:v>-28</c:v>
                </c:pt>
                <c:pt idx="1394">
                  <c:v>-28.399999999999977</c:v>
                </c:pt>
                <c:pt idx="1395">
                  <c:v>-28.399999999999977</c:v>
                </c:pt>
                <c:pt idx="1396">
                  <c:v>-28.200000000000045</c:v>
                </c:pt>
                <c:pt idx="1397">
                  <c:v>-28.300000000000068</c:v>
                </c:pt>
                <c:pt idx="1398">
                  <c:v>-28.5</c:v>
                </c:pt>
                <c:pt idx="1399">
                  <c:v>-28.399999999999977</c:v>
                </c:pt>
                <c:pt idx="1400">
                  <c:v>-28.200000000000045</c:v>
                </c:pt>
                <c:pt idx="1401">
                  <c:v>-28.399999999999977</c:v>
                </c:pt>
                <c:pt idx="1402">
                  <c:v>-28.700000000000045</c:v>
                </c:pt>
                <c:pt idx="1403">
                  <c:v>-28.600000000000023</c:v>
                </c:pt>
                <c:pt idx="1404">
                  <c:v>-28.399999999999977</c:v>
                </c:pt>
                <c:pt idx="1405">
                  <c:v>-28.800000000000068</c:v>
                </c:pt>
                <c:pt idx="1406">
                  <c:v>-28.5</c:v>
                </c:pt>
                <c:pt idx="1407">
                  <c:v>-28.399999999999977</c:v>
                </c:pt>
                <c:pt idx="1408">
                  <c:v>-28.600000000000023</c:v>
                </c:pt>
                <c:pt idx="1409">
                  <c:v>-28.200000000000045</c:v>
                </c:pt>
                <c:pt idx="1410">
                  <c:v>-28.800000000000068</c:v>
                </c:pt>
                <c:pt idx="1411">
                  <c:v>-28.800000000000068</c:v>
                </c:pt>
                <c:pt idx="1412">
                  <c:v>-28.700000000000045</c:v>
                </c:pt>
                <c:pt idx="1413">
                  <c:v>-28.5</c:v>
                </c:pt>
                <c:pt idx="1414">
                  <c:v>-28.399999999999977</c:v>
                </c:pt>
                <c:pt idx="1415">
                  <c:v>-28.800000000000068</c:v>
                </c:pt>
                <c:pt idx="1416">
                  <c:v>-28.800000000000068</c:v>
                </c:pt>
                <c:pt idx="1417">
                  <c:v>-28.800000000000068</c:v>
                </c:pt>
                <c:pt idx="1418">
                  <c:v>-28.700000000000045</c:v>
                </c:pt>
                <c:pt idx="1419">
                  <c:v>-29</c:v>
                </c:pt>
                <c:pt idx="1420">
                  <c:v>-29.100000000000023</c:v>
                </c:pt>
                <c:pt idx="1421">
                  <c:v>-28.800000000000068</c:v>
                </c:pt>
                <c:pt idx="1422">
                  <c:v>-28.800000000000068</c:v>
                </c:pt>
                <c:pt idx="1423">
                  <c:v>-29.100000000000023</c:v>
                </c:pt>
                <c:pt idx="1424">
                  <c:v>-28.800000000000068</c:v>
                </c:pt>
                <c:pt idx="1425">
                  <c:v>-28.399999999999977</c:v>
                </c:pt>
                <c:pt idx="1426">
                  <c:v>-28.700000000000045</c:v>
                </c:pt>
                <c:pt idx="1427">
                  <c:v>-29.300000000000068</c:v>
                </c:pt>
                <c:pt idx="1428">
                  <c:v>-28.800000000000068</c:v>
                </c:pt>
                <c:pt idx="1429">
                  <c:v>-28.800000000000068</c:v>
                </c:pt>
                <c:pt idx="1430">
                  <c:v>-29.100000000000023</c:v>
                </c:pt>
                <c:pt idx="1431">
                  <c:v>-29.200000000000045</c:v>
                </c:pt>
                <c:pt idx="1432">
                  <c:v>-29.100000000000023</c:v>
                </c:pt>
                <c:pt idx="1433">
                  <c:v>-28.899999999999977</c:v>
                </c:pt>
                <c:pt idx="1434">
                  <c:v>-29.100000000000023</c:v>
                </c:pt>
                <c:pt idx="1435">
                  <c:v>-29.200000000000045</c:v>
                </c:pt>
                <c:pt idx="1436">
                  <c:v>-29.200000000000045</c:v>
                </c:pt>
                <c:pt idx="1437">
                  <c:v>-29</c:v>
                </c:pt>
                <c:pt idx="1438">
                  <c:v>-29.399999999999977</c:v>
                </c:pt>
                <c:pt idx="1439">
                  <c:v>-29.100000000000023</c:v>
                </c:pt>
                <c:pt idx="1440">
                  <c:v>-29.100000000000023</c:v>
                </c:pt>
                <c:pt idx="1441">
                  <c:v>-29.399999999999977</c:v>
                </c:pt>
                <c:pt idx="1442">
                  <c:v>-29.200000000000045</c:v>
                </c:pt>
                <c:pt idx="1443">
                  <c:v>-28.899999999999977</c:v>
                </c:pt>
                <c:pt idx="1444">
                  <c:v>-28.700000000000045</c:v>
                </c:pt>
                <c:pt idx="1445">
                  <c:v>-28.600000000000023</c:v>
                </c:pt>
                <c:pt idx="1446">
                  <c:v>-29.100000000000023</c:v>
                </c:pt>
                <c:pt idx="1447">
                  <c:v>-29.300000000000068</c:v>
                </c:pt>
                <c:pt idx="1448">
                  <c:v>-29</c:v>
                </c:pt>
                <c:pt idx="1449">
                  <c:v>-29.100000000000023</c:v>
                </c:pt>
                <c:pt idx="1450">
                  <c:v>-29.300000000000068</c:v>
                </c:pt>
                <c:pt idx="1451">
                  <c:v>-29.100000000000023</c:v>
                </c:pt>
                <c:pt idx="1452">
                  <c:v>-29.399999999999977</c:v>
                </c:pt>
                <c:pt idx="1453">
                  <c:v>-29.200000000000045</c:v>
                </c:pt>
                <c:pt idx="1454">
                  <c:v>-29.600000000000023</c:v>
                </c:pt>
                <c:pt idx="1455">
                  <c:v>-29.300000000000068</c:v>
                </c:pt>
                <c:pt idx="1456">
                  <c:v>-29.200000000000045</c:v>
                </c:pt>
                <c:pt idx="1457">
                  <c:v>-29.300000000000068</c:v>
                </c:pt>
                <c:pt idx="1458">
                  <c:v>-29.399999999999977</c:v>
                </c:pt>
                <c:pt idx="1459">
                  <c:v>-29.200000000000045</c:v>
                </c:pt>
                <c:pt idx="1460">
                  <c:v>-29.200000000000045</c:v>
                </c:pt>
                <c:pt idx="1461">
                  <c:v>-29.300000000000068</c:v>
                </c:pt>
                <c:pt idx="1462">
                  <c:v>-29.399999999999977</c:v>
                </c:pt>
                <c:pt idx="1463">
                  <c:v>-29.700000000000045</c:v>
                </c:pt>
                <c:pt idx="1464">
                  <c:v>-29.300000000000068</c:v>
                </c:pt>
                <c:pt idx="1465">
                  <c:v>-29.200000000000045</c:v>
                </c:pt>
                <c:pt idx="1466">
                  <c:v>-29.200000000000045</c:v>
                </c:pt>
                <c:pt idx="1467">
                  <c:v>-29.200000000000045</c:v>
                </c:pt>
                <c:pt idx="1468">
                  <c:v>-29.399999999999977</c:v>
                </c:pt>
                <c:pt idx="1469">
                  <c:v>-29</c:v>
                </c:pt>
                <c:pt idx="1470">
                  <c:v>-29.100000000000023</c:v>
                </c:pt>
                <c:pt idx="1471">
                  <c:v>-28.800000000000068</c:v>
                </c:pt>
                <c:pt idx="1472">
                  <c:v>-29.200000000000045</c:v>
                </c:pt>
                <c:pt idx="1473">
                  <c:v>-29.100000000000023</c:v>
                </c:pt>
                <c:pt idx="1474">
                  <c:v>-29.100000000000023</c:v>
                </c:pt>
                <c:pt idx="1475">
                  <c:v>-28.899999999999977</c:v>
                </c:pt>
                <c:pt idx="1476">
                  <c:v>-29.200000000000045</c:v>
                </c:pt>
                <c:pt idx="1477">
                  <c:v>-29.5</c:v>
                </c:pt>
                <c:pt idx="1478">
                  <c:v>-29.5</c:v>
                </c:pt>
                <c:pt idx="1479">
                  <c:v>-29.399999999999977</c:v>
                </c:pt>
                <c:pt idx="1480">
                  <c:v>-29.600000000000023</c:v>
                </c:pt>
                <c:pt idx="1481">
                  <c:v>-29.5</c:v>
                </c:pt>
                <c:pt idx="1482">
                  <c:v>-29.300000000000068</c:v>
                </c:pt>
                <c:pt idx="1483">
                  <c:v>-29.200000000000045</c:v>
                </c:pt>
                <c:pt idx="1484">
                  <c:v>-29.399999999999977</c:v>
                </c:pt>
                <c:pt idx="1485">
                  <c:v>-29.700000000000045</c:v>
                </c:pt>
                <c:pt idx="1486">
                  <c:v>-29.5</c:v>
                </c:pt>
                <c:pt idx="1487">
                  <c:v>-29.5</c:v>
                </c:pt>
                <c:pt idx="1488">
                  <c:v>-29.899999999999977</c:v>
                </c:pt>
                <c:pt idx="1489">
                  <c:v>-29.399999999999977</c:v>
                </c:pt>
                <c:pt idx="1490">
                  <c:v>-29.800000000000068</c:v>
                </c:pt>
                <c:pt idx="1491">
                  <c:v>-29.899999999999977</c:v>
                </c:pt>
                <c:pt idx="1492">
                  <c:v>-29.600000000000023</c:v>
                </c:pt>
                <c:pt idx="1493">
                  <c:v>-29.800000000000068</c:v>
                </c:pt>
                <c:pt idx="1494">
                  <c:v>-29.899999999999977</c:v>
                </c:pt>
                <c:pt idx="1495">
                  <c:v>-29.600000000000023</c:v>
                </c:pt>
                <c:pt idx="1496">
                  <c:v>-29.899999999999977</c:v>
                </c:pt>
                <c:pt idx="1497">
                  <c:v>-29.899999999999977</c:v>
                </c:pt>
                <c:pt idx="1498">
                  <c:v>-29.899999999999977</c:v>
                </c:pt>
                <c:pt idx="1499">
                  <c:v>-29.899999999999977</c:v>
                </c:pt>
                <c:pt idx="1500">
                  <c:v>-29.5</c:v>
                </c:pt>
                <c:pt idx="1501">
                  <c:v>-29.899999999999977</c:v>
                </c:pt>
                <c:pt idx="1502">
                  <c:v>-29.700000000000045</c:v>
                </c:pt>
                <c:pt idx="1503">
                  <c:v>-29.800000000000068</c:v>
                </c:pt>
                <c:pt idx="1504">
                  <c:v>-29.700000000000045</c:v>
                </c:pt>
                <c:pt idx="1505">
                  <c:v>-29.600000000000023</c:v>
                </c:pt>
                <c:pt idx="1506">
                  <c:v>-29.600000000000023</c:v>
                </c:pt>
                <c:pt idx="1507">
                  <c:v>-29.700000000000045</c:v>
                </c:pt>
                <c:pt idx="1508">
                  <c:v>-29.700000000000045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50-4FE2-8A78-48F2A21F1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1"/>
          <c:marker>
            <c:symbol val="none"/>
          </c:marker>
          <c:xVal>
            <c:numRef>
              <c:f>'Shear '!$G$2:$G$1519</c:f>
              <c:numCache>
                <c:formatCode>0.00</c:formatCode>
                <c:ptCount val="1518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  <c:pt idx="1487">
                  <c:v>19.353718899987811</c:v>
                </c:pt>
                <c:pt idx="1488">
                  <c:v>19.366717787671455</c:v>
                </c:pt>
                <c:pt idx="1489">
                  <c:v>19.380021336785187</c:v>
                </c:pt>
                <c:pt idx="1490">
                  <c:v>19.393020224468831</c:v>
                </c:pt>
                <c:pt idx="1491">
                  <c:v>19.405714450722396</c:v>
                </c:pt>
                <c:pt idx="1492">
                  <c:v>19.419017999836122</c:v>
                </c:pt>
                <c:pt idx="1493">
                  <c:v>19.431813779899709</c:v>
                </c:pt>
                <c:pt idx="1494">
                  <c:v>19.445218882823472</c:v>
                </c:pt>
                <c:pt idx="1495">
                  <c:v>19.457811555267</c:v>
                </c:pt>
                <c:pt idx="1496">
                  <c:v>19.47091199676068</c:v>
                </c:pt>
                <c:pt idx="1497">
                  <c:v>19.48391088444432</c:v>
                </c:pt>
                <c:pt idx="1498">
                  <c:v>19.497112879748027</c:v>
                </c:pt>
                <c:pt idx="1499">
                  <c:v>19.5102133212417</c:v>
                </c:pt>
                <c:pt idx="1500">
                  <c:v>19.523009101305284</c:v>
                </c:pt>
                <c:pt idx="1501">
                  <c:v>19.536007988988935</c:v>
                </c:pt>
                <c:pt idx="1502">
                  <c:v>19.549209984292634</c:v>
                </c:pt>
                <c:pt idx="1503">
                  <c:v>19.562005764356222</c:v>
                </c:pt>
                <c:pt idx="1504">
                  <c:v>19.575106205849899</c:v>
                </c:pt>
                <c:pt idx="1505">
                  <c:v>19.58769887829343</c:v>
                </c:pt>
                <c:pt idx="1506">
                  <c:v>19.601205535027219</c:v>
                </c:pt>
                <c:pt idx="1507">
                  <c:v>19.614001315090807</c:v>
                </c:pt>
                <c:pt idx="1508">
                  <c:v>19.620805420362714</c:v>
                </c:pt>
              </c:numCache>
            </c:numRef>
          </c:xVal>
          <c:yVal>
            <c:numRef>
              <c:f>'Shear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50-4FE2-8A78-48F2A21F1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  <c:max val="20"/>
          <c:min val="0"/>
        </c:scaling>
        <c:delete val="0"/>
        <c:axPos val="b"/>
        <c:numFmt formatCode="0.00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95345740821386E-2"/>
          <c:y val="3.2239935268236403E-2"/>
          <c:w val="0.87383660806618413"/>
          <c:h val="0.85423728813559319"/>
        </c:manualLayout>
      </c:layout>
      <c:scatterChart>
        <c:scatterStyle val="smoothMarker"/>
        <c:varyColors val="0"/>
        <c:ser>
          <c:idx val="1"/>
          <c:order val="0"/>
          <c:marker>
            <c:symbol val="none"/>
          </c:marker>
          <c:xVal>
            <c:numRef>
              <c:f>'Shear '!$G$2:$G$1519</c:f>
              <c:numCache>
                <c:formatCode>0.00</c:formatCode>
                <c:ptCount val="1518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  <c:pt idx="1487">
                  <c:v>19.353718899987811</c:v>
                </c:pt>
                <c:pt idx="1488">
                  <c:v>19.366717787671455</c:v>
                </c:pt>
                <c:pt idx="1489">
                  <c:v>19.380021336785187</c:v>
                </c:pt>
                <c:pt idx="1490">
                  <c:v>19.393020224468831</c:v>
                </c:pt>
                <c:pt idx="1491">
                  <c:v>19.405714450722396</c:v>
                </c:pt>
                <c:pt idx="1492">
                  <c:v>19.419017999836122</c:v>
                </c:pt>
                <c:pt idx="1493">
                  <c:v>19.431813779899709</c:v>
                </c:pt>
                <c:pt idx="1494">
                  <c:v>19.445218882823472</c:v>
                </c:pt>
                <c:pt idx="1495">
                  <c:v>19.457811555267</c:v>
                </c:pt>
                <c:pt idx="1496">
                  <c:v>19.47091199676068</c:v>
                </c:pt>
                <c:pt idx="1497">
                  <c:v>19.48391088444432</c:v>
                </c:pt>
                <c:pt idx="1498">
                  <c:v>19.497112879748027</c:v>
                </c:pt>
                <c:pt idx="1499">
                  <c:v>19.5102133212417</c:v>
                </c:pt>
                <c:pt idx="1500">
                  <c:v>19.523009101305284</c:v>
                </c:pt>
                <c:pt idx="1501">
                  <c:v>19.536007988988935</c:v>
                </c:pt>
                <c:pt idx="1502">
                  <c:v>19.549209984292634</c:v>
                </c:pt>
                <c:pt idx="1503">
                  <c:v>19.562005764356222</c:v>
                </c:pt>
                <c:pt idx="1504">
                  <c:v>19.575106205849899</c:v>
                </c:pt>
                <c:pt idx="1505">
                  <c:v>19.58769887829343</c:v>
                </c:pt>
                <c:pt idx="1506">
                  <c:v>19.601205535027219</c:v>
                </c:pt>
                <c:pt idx="1507">
                  <c:v>19.614001315090807</c:v>
                </c:pt>
                <c:pt idx="1508">
                  <c:v>19.620805420362714</c:v>
                </c:pt>
              </c:numCache>
            </c:numRef>
          </c:xVal>
          <c:yVal>
            <c:numRef>
              <c:f>'Shear '!$T$2:$T$1519</c:f>
              <c:numCache>
                <c:formatCode>General</c:formatCode>
                <c:ptCount val="151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12</c:v>
                </c:pt>
                <c:pt idx="42">
                  <c:v>11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11</c:v>
                </c:pt>
                <c:pt idx="47">
                  <c:v>11</c:v>
                </c:pt>
                <c:pt idx="48">
                  <c:v>12</c:v>
                </c:pt>
                <c:pt idx="49">
                  <c:v>11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12</c:v>
                </c:pt>
                <c:pt idx="66">
                  <c:v>12</c:v>
                </c:pt>
                <c:pt idx="67">
                  <c:v>12</c:v>
                </c:pt>
                <c:pt idx="68">
                  <c:v>12</c:v>
                </c:pt>
                <c:pt idx="69">
                  <c:v>12</c:v>
                </c:pt>
                <c:pt idx="70">
                  <c:v>12</c:v>
                </c:pt>
                <c:pt idx="71">
                  <c:v>12</c:v>
                </c:pt>
                <c:pt idx="72">
                  <c:v>12</c:v>
                </c:pt>
                <c:pt idx="73">
                  <c:v>12</c:v>
                </c:pt>
                <c:pt idx="74">
                  <c:v>13</c:v>
                </c:pt>
                <c:pt idx="75">
                  <c:v>13</c:v>
                </c:pt>
                <c:pt idx="76">
                  <c:v>13</c:v>
                </c:pt>
                <c:pt idx="77">
                  <c:v>13</c:v>
                </c:pt>
                <c:pt idx="78">
                  <c:v>13</c:v>
                </c:pt>
                <c:pt idx="79">
                  <c:v>13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14</c:v>
                </c:pt>
                <c:pt idx="84">
                  <c:v>14</c:v>
                </c:pt>
                <c:pt idx="85">
                  <c:v>14</c:v>
                </c:pt>
                <c:pt idx="86">
                  <c:v>14</c:v>
                </c:pt>
                <c:pt idx="87">
                  <c:v>14</c:v>
                </c:pt>
                <c:pt idx="88">
                  <c:v>14</c:v>
                </c:pt>
                <c:pt idx="89">
                  <c:v>14</c:v>
                </c:pt>
                <c:pt idx="90">
                  <c:v>14</c:v>
                </c:pt>
                <c:pt idx="91">
                  <c:v>14</c:v>
                </c:pt>
                <c:pt idx="92">
                  <c:v>14</c:v>
                </c:pt>
                <c:pt idx="93">
                  <c:v>14</c:v>
                </c:pt>
                <c:pt idx="94">
                  <c:v>14</c:v>
                </c:pt>
                <c:pt idx="95">
                  <c:v>14</c:v>
                </c:pt>
                <c:pt idx="96">
                  <c:v>14</c:v>
                </c:pt>
                <c:pt idx="97">
                  <c:v>14</c:v>
                </c:pt>
                <c:pt idx="98">
                  <c:v>14</c:v>
                </c:pt>
                <c:pt idx="99">
                  <c:v>14</c:v>
                </c:pt>
                <c:pt idx="100">
                  <c:v>14</c:v>
                </c:pt>
                <c:pt idx="101">
                  <c:v>14</c:v>
                </c:pt>
                <c:pt idx="102">
                  <c:v>14</c:v>
                </c:pt>
                <c:pt idx="103">
                  <c:v>14</c:v>
                </c:pt>
                <c:pt idx="104">
                  <c:v>14</c:v>
                </c:pt>
                <c:pt idx="105">
                  <c:v>14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14</c:v>
                </c:pt>
                <c:pt idx="110">
                  <c:v>14</c:v>
                </c:pt>
                <c:pt idx="111">
                  <c:v>14</c:v>
                </c:pt>
                <c:pt idx="112">
                  <c:v>13</c:v>
                </c:pt>
                <c:pt idx="113">
                  <c:v>14</c:v>
                </c:pt>
                <c:pt idx="114">
                  <c:v>13</c:v>
                </c:pt>
                <c:pt idx="115">
                  <c:v>13</c:v>
                </c:pt>
                <c:pt idx="116">
                  <c:v>13</c:v>
                </c:pt>
                <c:pt idx="117">
                  <c:v>13</c:v>
                </c:pt>
                <c:pt idx="118">
                  <c:v>13</c:v>
                </c:pt>
                <c:pt idx="119">
                  <c:v>13</c:v>
                </c:pt>
                <c:pt idx="120">
                  <c:v>13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12</c:v>
                </c:pt>
                <c:pt idx="129">
                  <c:v>12</c:v>
                </c:pt>
                <c:pt idx="130">
                  <c:v>12</c:v>
                </c:pt>
                <c:pt idx="131">
                  <c:v>12</c:v>
                </c:pt>
                <c:pt idx="132">
                  <c:v>12</c:v>
                </c:pt>
                <c:pt idx="133">
                  <c:v>12</c:v>
                </c:pt>
                <c:pt idx="134">
                  <c:v>12</c:v>
                </c:pt>
                <c:pt idx="135">
                  <c:v>12</c:v>
                </c:pt>
                <c:pt idx="136">
                  <c:v>12</c:v>
                </c:pt>
                <c:pt idx="137">
                  <c:v>11</c:v>
                </c:pt>
                <c:pt idx="138">
                  <c:v>11</c:v>
                </c:pt>
                <c:pt idx="139">
                  <c:v>11</c:v>
                </c:pt>
                <c:pt idx="140">
                  <c:v>11</c:v>
                </c:pt>
                <c:pt idx="141">
                  <c:v>11</c:v>
                </c:pt>
                <c:pt idx="142">
                  <c:v>11</c:v>
                </c:pt>
                <c:pt idx="143">
                  <c:v>11</c:v>
                </c:pt>
                <c:pt idx="144">
                  <c:v>11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1</c:v>
                </c:pt>
                <c:pt idx="217">
                  <c:v>2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-1</c:v>
                </c:pt>
                <c:pt idx="237">
                  <c:v>0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-2</c:v>
                </c:pt>
                <c:pt idx="246">
                  <c:v>-2</c:v>
                </c:pt>
                <c:pt idx="247">
                  <c:v>-1</c:v>
                </c:pt>
                <c:pt idx="248">
                  <c:v>-2</c:v>
                </c:pt>
                <c:pt idx="249">
                  <c:v>-2</c:v>
                </c:pt>
                <c:pt idx="250">
                  <c:v>-2</c:v>
                </c:pt>
                <c:pt idx="251">
                  <c:v>-2</c:v>
                </c:pt>
                <c:pt idx="252">
                  <c:v>-2</c:v>
                </c:pt>
                <c:pt idx="253">
                  <c:v>-2</c:v>
                </c:pt>
                <c:pt idx="254">
                  <c:v>-2</c:v>
                </c:pt>
                <c:pt idx="255">
                  <c:v>-2</c:v>
                </c:pt>
                <c:pt idx="256">
                  <c:v>-3</c:v>
                </c:pt>
                <c:pt idx="257">
                  <c:v>-3</c:v>
                </c:pt>
                <c:pt idx="258">
                  <c:v>-3</c:v>
                </c:pt>
                <c:pt idx="259">
                  <c:v>-3</c:v>
                </c:pt>
                <c:pt idx="260">
                  <c:v>-3</c:v>
                </c:pt>
                <c:pt idx="261">
                  <c:v>-3</c:v>
                </c:pt>
                <c:pt idx="262">
                  <c:v>-3</c:v>
                </c:pt>
                <c:pt idx="263">
                  <c:v>-3</c:v>
                </c:pt>
                <c:pt idx="264">
                  <c:v>-3</c:v>
                </c:pt>
                <c:pt idx="265">
                  <c:v>-3</c:v>
                </c:pt>
                <c:pt idx="266">
                  <c:v>-3</c:v>
                </c:pt>
                <c:pt idx="267">
                  <c:v>-3</c:v>
                </c:pt>
                <c:pt idx="268">
                  <c:v>-3</c:v>
                </c:pt>
                <c:pt idx="269">
                  <c:v>-4</c:v>
                </c:pt>
                <c:pt idx="270">
                  <c:v>-3</c:v>
                </c:pt>
                <c:pt idx="271">
                  <c:v>-3</c:v>
                </c:pt>
                <c:pt idx="272">
                  <c:v>-4</c:v>
                </c:pt>
                <c:pt idx="273">
                  <c:v>-3</c:v>
                </c:pt>
                <c:pt idx="274">
                  <c:v>-3</c:v>
                </c:pt>
                <c:pt idx="275">
                  <c:v>-4</c:v>
                </c:pt>
                <c:pt idx="276">
                  <c:v>-4</c:v>
                </c:pt>
                <c:pt idx="277">
                  <c:v>-4</c:v>
                </c:pt>
                <c:pt idx="278">
                  <c:v>-4</c:v>
                </c:pt>
                <c:pt idx="279">
                  <c:v>-4</c:v>
                </c:pt>
                <c:pt idx="280">
                  <c:v>-4</c:v>
                </c:pt>
                <c:pt idx="281">
                  <c:v>-4</c:v>
                </c:pt>
                <c:pt idx="282">
                  <c:v>-4</c:v>
                </c:pt>
                <c:pt idx="283">
                  <c:v>-4</c:v>
                </c:pt>
                <c:pt idx="284">
                  <c:v>-4</c:v>
                </c:pt>
                <c:pt idx="285">
                  <c:v>-4</c:v>
                </c:pt>
                <c:pt idx="286">
                  <c:v>-5</c:v>
                </c:pt>
                <c:pt idx="287">
                  <c:v>-4</c:v>
                </c:pt>
                <c:pt idx="288">
                  <c:v>-4</c:v>
                </c:pt>
                <c:pt idx="289">
                  <c:v>-4</c:v>
                </c:pt>
                <c:pt idx="290">
                  <c:v>-5</c:v>
                </c:pt>
                <c:pt idx="291">
                  <c:v>-5</c:v>
                </c:pt>
                <c:pt idx="292">
                  <c:v>-5</c:v>
                </c:pt>
                <c:pt idx="293">
                  <c:v>-5</c:v>
                </c:pt>
                <c:pt idx="294">
                  <c:v>-5</c:v>
                </c:pt>
                <c:pt idx="295">
                  <c:v>-5</c:v>
                </c:pt>
                <c:pt idx="296">
                  <c:v>-5</c:v>
                </c:pt>
                <c:pt idx="297">
                  <c:v>-5</c:v>
                </c:pt>
                <c:pt idx="298">
                  <c:v>-5</c:v>
                </c:pt>
                <c:pt idx="299">
                  <c:v>-5</c:v>
                </c:pt>
                <c:pt idx="300">
                  <c:v>-5</c:v>
                </c:pt>
                <c:pt idx="301">
                  <c:v>-5</c:v>
                </c:pt>
                <c:pt idx="302">
                  <c:v>-5</c:v>
                </c:pt>
                <c:pt idx="303">
                  <c:v>-5</c:v>
                </c:pt>
                <c:pt idx="304">
                  <c:v>-6</c:v>
                </c:pt>
                <c:pt idx="305">
                  <c:v>-5</c:v>
                </c:pt>
                <c:pt idx="306">
                  <c:v>-6</c:v>
                </c:pt>
                <c:pt idx="307">
                  <c:v>-6</c:v>
                </c:pt>
                <c:pt idx="308">
                  <c:v>-6</c:v>
                </c:pt>
                <c:pt idx="309">
                  <c:v>-6</c:v>
                </c:pt>
                <c:pt idx="310">
                  <c:v>-6</c:v>
                </c:pt>
                <c:pt idx="311">
                  <c:v>-6</c:v>
                </c:pt>
                <c:pt idx="312">
                  <c:v>-6</c:v>
                </c:pt>
                <c:pt idx="313">
                  <c:v>-6</c:v>
                </c:pt>
                <c:pt idx="314">
                  <c:v>-6</c:v>
                </c:pt>
                <c:pt idx="315">
                  <c:v>-6</c:v>
                </c:pt>
                <c:pt idx="316">
                  <c:v>-6</c:v>
                </c:pt>
                <c:pt idx="317">
                  <c:v>-6</c:v>
                </c:pt>
                <c:pt idx="318">
                  <c:v>-6</c:v>
                </c:pt>
                <c:pt idx="319">
                  <c:v>-6</c:v>
                </c:pt>
                <c:pt idx="320">
                  <c:v>-6</c:v>
                </c:pt>
                <c:pt idx="321">
                  <c:v>-7</c:v>
                </c:pt>
                <c:pt idx="322">
                  <c:v>-7</c:v>
                </c:pt>
                <c:pt idx="323">
                  <c:v>-7</c:v>
                </c:pt>
                <c:pt idx="324">
                  <c:v>-7</c:v>
                </c:pt>
                <c:pt idx="325">
                  <c:v>-7</c:v>
                </c:pt>
                <c:pt idx="326">
                  <c:v>-7</c:v>
                </c:pt>
                <c:pt idx="327">
                  <c:v>-7</c:v>
                </c:pt>
                <c:pt idx="328">
                  <c:v>-7</c:v>
                </c:pt>
                <c:pt idx="329">
                  <c:v>-7</c:v>
                </c:pt>
                <c:pt idx="330">
                  <c:v>-7</c:v>
                </c:pt>
                <c:pt idx="331">
                  <c:v>-7</c:v>
                </c:pt>
                <c:pt idx="332">
                  <c:v>-7</c:v>
                </c:pt>
                <c:pt idx="333">
                  <c:v>-7</c:v>
                </c:pt>
                <c:pt idx="334">
                  <c:v>-7</c:v>
                </c:pt>
                <c:pt idx="335">
                  <c:v>-7</c:v>
                </c:pt>
                <c:pt idx="336">
                  <c:v>-7</c:v>
                </c:pt>
                <c:pt idx="337">
                  <c:v>-7</c:v>
                </c:pt>
                <c:pt idx="338">
                  <c:v>-7</c:v>
                </c:pt>
                <c:pt idx="339">
                  <c:v>-7</c:v>
                </c:pt>
                <c:pt idx="340">
                  <c:v>-7</c:v>
                </c:pt>
                <c:pt idx="341">
                  <c:v>-7</c:v>
                </c:pt>
                <c:pt idx="342">
                  <c:v>-7</c:v>
                </c:pt>
                <c:pt idx="343">
                  <c:v>-7</c:v>
                </c:pt>
                <c:pt idx="344">
                  <c:v>-8</c:v>
                </c:pt>
                <c:pt idx="345">
                  <c:v>-8</c:v>
                </c:pt>
                <c:pt idx="346">
                  <c:v>-8</c:v>
                </c:pt>
                <c:pt idx="347">
                  <c:v>-8</c:v>
                </c:pt>
                <c:pt idx="348">
                  <c:v>-8</c:v>
                </c:pt>
                <c:pt idx="349">
                  <c:v>-8</c:v>
                </c:pt>
                <c:pt idx="350">
                  <c:v>-8</c:v>
                </c:pt>
                <c:pt idx="351">
                  <c:v>-8</c:v>
                </c:pt>
                <c:pt idx="352">
                  <c:v>-8</c:v>
                </c:pt>
                <c:pt idx="353">
                  <c:v>-8</c:v>
                </c:pt>
                <c:pt idx="354">
                  <c:v>-8</c:v>
                </c:pt>
                <c:pt idx="355">
                  <c:v>-8</c:v>
                </c:pt>
                <c:pt idx="356">
                  <c:v>-8</c:v>
                </c:pt>
                <c:pt idx="357">
                  <c:v>-8</c:v>
                </c:pt>
                <c:pt idx="358">
                  <c:v>-8</c:v>
                </c:pt>
                <c:pt idx="359">
                  <c:v>-8</c:v>
                </c:pt>
                <c:pt idx="360">
                  <c:v>-8</c:v>
                </c:pt>
                <c:pt idx="361">
                  <c:v>-8</c:v>
                </c:pt>
                <c:pt idx="362">
                  <c:v>-8</c:v>
                </c:pt>
                <c:pt idx="363">
                  <c:v>-8</c:v>
                </c:pt>
                <c:pt idx="364">
                  <c:v>-8</c:v>
                </c:pt>
                <c:pt idx="365">
                  <c:v>-8</c:v>
                </c:pt>
                <c:pt idx="366">
                  <c:v>-8</c:v>
                </c:pt>
                <c:pt idx="367">
                  <c:v>-8</c:v>
                </c:pt>
                <c:pt idx="368">
                  <c:v>-8</c:v>
                </c:pt>
                <c:pt idx="369">
                  <c:v>-8</c:v>
                </c:pt>
                <c:pt idx="370">
                  <c:v>-8</c:v>
                </c:pt>
                <c:pt idx="371">
                  <c:v>-8</c:v>
                </c:pt>
                <c:pt idx="372">
                  <c:v>-9</c:v>
                </c:pt>
                <c:pt idx="373">
                  <c:v>-8</c:v>
                </c:pt>
                <c:pt idx="374">
                  <c:v>-8</c:v>
                </c:pt>
                <c:pt idx="375">
                  <c:v>-8</c:v>
                </c:pt>
                <c:pt idx="376">
                  <c:v>-9</c:v>
                </c:pt>
                <c:pt idx="377">
                  <c:v>-9</c:v>
                </c:pt>
                <c:pt idx="378">
                  <c:v>-9</c:v>
                </c:pt>
                <c:pt idx="379">
                  <c:v>-9</c:v>
                </c:pt>
                <c:pt idx="380">
                  <c:v>-9</c:v>
                </c:pt>
                <c:pt idx="381">
                  <c:v>-9</c:v>
                </c:pt>
                <c:pt idx="382">
                  <c:v>-9</c:v>
                </c:pt>
                <c:pt idx="383">
                  <c:v>-9</c:v>
                </c:pt>
                <c:pt idx="384">
                  <c:v>-9</c:v>
                </c:pt>
                <c:pt idx="385">
                  <c:v>-9</c:v>
                </c:pt>
                <c:pt idx="386">
                  <c:v>-9</c:v>
                </c:pt>
                <c:pt idx="387">
                  <c:v>-9</c:v>
                </c:pt>
                <c:pt idx="388">
                  <c:v>-9</c:v>
                </c:pt>
                <c:pt idx="389">
                  <c:v>-9</c:v>
                </c:pt>
                <c:pt idx="390">
                  <c:v>-9</c:v>
                </c:pt>
                <c:pt idx="391">
                  <c:v>-9</c:v>
                </c:pt>
                <c:pt idx="392">
                  <c:v>-9</c:v>
                </c:pt>
                <c:pt idx="393">
                  <c:v>-9</c:v>
                </c:pt>
                <c:pt idx="394">
                  <c:v>-9</c:v>
                </c:pt>
                <c:pt idx="395">
                  <c:v>-9</c:v>
                </c:pt>
                <c:pt idx="396">
                  <c:v>-9</c:v>
                </c:pt>
                <c:pt idx="397">
                  <c:v>-9</c:v>
                </c:pt>
                <c:pt idx="398">
                  <c:v>-9</c:v>
                </c:pt>
                <c:pt idx="399">
                  <c:v>-9</c:v>
                </c:pt>
                <c:pt idx="400">
                  <c:v>-10</c:v>
                </c:pt>
                <c:pt idx="401">
                  <c:v>-9</c:v>
                </c:pt>
                <c:pt idx="402">
                  <c:v>-9</c:v>
                </c:pt>
                <c:pt idx="403">
                  <c:v>-10</c:v>
                </c:pt>
                <c:pt idx="404">
                  <c:v>-10</c:v>
                </c:pt>
                <c:pt idx="405">
                  <c:v>-9</c:v>
                </c:pt>
                <c:pt idx="406">
                  <c:v>-9</c:v>
                </c:pt>
                <c:pt idx="407">
                  <c:v>-10</c:v>
                </c:pt>
                <c:pt idx="408">
                  <c:v>-9</c:v>
                </c:pt>
                <c:pt idx="409">
                  <c:v>-9</c:v>
                </c:pt>
                <c:pt idx="410">
                  <c:v>-10</c:v>
                </c:pt>
                <c:pt idx="411">
                  <c:v>-10</c:v>
                </c:pt>
                <c:pt idx="412">
                  <c:v>-10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-10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-11</c:v>
                </c:pt>
                <c:pt idx="432">
                  <c:v>-11</c:v>
                </c:pt>
                <c:pt idx="433">
                  <c:v>-11</c:v>
                </c:pt>
                <c:pt idx="434">
                  <c:v>-11</c:v>
                </c:pt>
                <c:pt idx="435">
                  <c:v>-11</c:v>
                </c:pt>
                <c:pt idx="436">
                  <c:v>-11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-11</c:v>
                </c:pt>
                <c:pt idx="444">
                  <c:v>-11</c:v>
                </c:pt>
                <c:pt idx="445">
                  <c:v>-10</c:v>
                </c:pt>
                <c:pt idx="446">
                  <c:v>-11</c:v>
                </c:pt>
                <c:pt idx="447">
                  <c:v>-11</c:v>
                </c:pt>
                <c:pt idx="448">
                  <c:v>-11</c:v>
                </c:pt>
                <c:pt idx="449">
                  <c:v>-11</c:v>
                </c:pt>
                <c:pt idx="450">
                  <c:v>-11</c:v>
                </c:pt>
                <c:pt idx="451">
                  <c:v>-11</c:v>
                </c:pt>
                <c:pt idx="452">
                  <c:v>-11</c:v>
                </c:pt>
                <c:pt idx="453">
                  <c:v>-11</c:v>
                </c:pt>
                <c:pt idx="454">
                  <c:v>-11</c:v>
                </c:pt>
                <c:pt idx="455">
                  <c:v>-11</c:v>
                </c:pt>
                <c:pt idx="456">
                  <c:v>-11</c:v>
                </c:pt>
                <c:pt idx="457">
                  <c:v>-11</c:v>
                </c:pt>
                <c:pt idx="458">
                  <c:v>-11</c:v>
                </c:pt>
                <c:pt idx="459">
                  <c:v>-11</c:v>
                </c:pt>
                <c:pt idx="460">
                  <c:v>-11</c:v>
                </c:pt>
                <c:pt idx="461">
                  <c:v>-11</c:v>
                </c:pt>
                <c:pt idx="462">
                  <c:v>-11</c:v>
                </c:pt>
                <c:pt idx="463">
                  <c:v>-11</c:v>
                </c:pt>
                <c:pt idx="464">
                  <c:v>-11</c:v>
                </c:pt>
                <c:pt idx="465">
                  <c:v>-11</c:v>
                </c:pt>
                <c:pt idx="466">
                  <c:v>-11</c:v>
                </c:pt>
                <c:pt idx="467">
                  <c:v>-11</c:v>
                </c:pt>
                <c:pt idx="468">
                  <c:v>-11</c:v>
                </c:pt>
                <c:pt idx="469">
                  <c:v>-11</c:v>
                </c:pt>
                <c:pt idx="470">
                  <c:v>-11</c:v>
                </c:pt>
                <c:pt idx="471">
                  <c:v>-11</c:v>
                </c:pt>
                <c:pt idx="472">
                  <c:v>-11</c:v>
                </c:pt>
                <c:pt idx="473">
                  <c:v>-11</c:v>
                </c:pt>
                <c:pt idx="474">
                  <c:v>-11</c:v>
                </c:pt>
                <c:pt idx="475">
                  <c:v>-11</c:v>
                </c:pt>
                <c:pt idx="476">
                  <c:v>-11</c:v>
                </c:pt>
                <c:pt idx="477">
                  <c:v>-12</c:v>
                </c:pt>
                <c:pt idx="478">
                  <c:v>-11</c:v>
                </c:pt>
                <c:pt idx="479">
                  <c:v>-12</c:v>
                </c:pt>
                <c:pt idx="480">
                  <c:v>-12</c:v>
                </c:pt>
                <c:pt idx="481">
                  <c:v>-12</c:v>
                </c:pt>
                <c:pt idx="482">
                  <c:v>-11</c:v>
                </c:pt>
                <c:pt idx="483">
                  <c:v>-12</c:v>
                </c:pt>
                <c:pt idx="484">
                  <c:v>-12</c:v>
                </c:pt>
                <c:pt idx="485">
                  <c:v>-12</c:v>
                </c:pt>
                <c:pt idx="486">
                  <c:v>-12</c:v>
                </c:pt>
                <c:pt idx="487">
                  <c:v>-12</c:v>
                </c:pt>
                <c:pt idx="488">
                  <c:v>-12</c:v>
                </c:pt>
                <c:pt idx="489">
                  <c:v>-12</c:v>
                </c:pt>
                <c:pt idx="490">
                  <c:v>-12</c:v>
                </c:pt>
                <c:pt idx="491">
                  <c:v>-12</c:v>
                </c:pt>
                <c:pt idx="492">
                  <c:v>-12</c:v>
                </c:pt>
                <c:pt idx="493">
                  <c:v>-12</c:v>
                </c:pt>
                <c:pt idx="494">
                  <c:v>-12</c:v>
                </c:pt>
                <c:pt idx="495">
                  <c:v>-12</c:v>
                </c:pt>
                <c:pt idx="496">
                  <c:v>-12</c:v>
                </c:pt>
                <c:pt idx="497">
                  <c:v>-12</c:v>
                </c:pt>
                <c:pt idx="498">
                  <c:v>-12</c:v>
                </c:pt>
                <c:pt idx="499">
                  <c:v>-12</c:v>
                </c:pt>
                <c:pt idx="500">
                  <c:v>-12</c:v>
                </c:pt>
                <c:pt idx="501">
                  <c:v>-12</c:v>
                </c:pt>
                <c:pt idx="502">
                  <c:v>-12</c:v>
                </c:pt>
                <c:pt idx="503">
                  <c:v>-12</c:v>
                </c:pt>
                <c:pt idx="504">
                  <c:v>-12</c:v>
                </c:pt>
                <c:pt idx="505">
                  <c:v>-12</c:v>
                </c:pt>
                <c:pt idx="506">
                  <c:v>-12</c:v>
                </c:pt>
                <c:pt idx="507">
                  <c:v>-12</c:v>
                </c:pt>
                <c:pt idx="508">
                  <c:v>-12</c:v>
                </c:pt>
                <c:pt idx="509">
                  <c:v>-12</c:v>
                </c:pt>
                <c:pt idx="510">
                  <c:v>-12</c:v>
                </c:pt>
                <c:pt idx="511">
                  <c:v>-12</c:v>
                </c:pt>
                <c:pt idx="512">
                  <c:v>-12</c:v>
                </c:pt>
                <c:pt idx="513">
                  <c:v>-12</c:v>
                </c:pt>
                <c:pt idx="514">
                  <c:v>-12</c:v>
                </c:pt>
                <c:pt idx="515">
                  <c:v>-12</c:v>
                </c:pt>
                <c:pt idx="516">
                  <c:v>-12</c:v>
                </c:pt>
                <c:pt idx="517">
                  <c:v>-13</c:v>
                </c:pt>
                <c:pt idx="518">
                  <c:v>-12</c:v>
                </c:pt>
                <c:pt idx="519">
                  <c:v>-12</c:v>
                </c:pt>
                <c:pt idx="520">
                  <c:v>-12</c:v>
                </c:pt>
                <c:pt idx="521">
                  <c:v>-12</c:v>
                </c:pt>
                <c:pt idx="522">
                  <c:v>-13</c:v>
                </c:pt>
                <c:pt idx="523">
                  <c:v>-12</c:v>
                </c:pt>
                <c:pt idx="524">
                  <c:v>-13</c:v>
                </c:pt>
                <c:pt idx="525">
                  <c:v>-13</c:v>
                </c:pt>
                <c:pt idx="526">
                  <c:v>-13</c:v>
                </c:pt>
                <c:pt idx="527">
                  <c:v>-13</c:v>
                </c:pt>
                <c:pt idx="528">
                  <c:v>-13</c:v>
                </c:pt>
                <c:pt idx="529">
                  <c:v>-13</c:v>
                </c:pt>
                <c:pt idx="530">
                  <c:v>-13</c:v>
                </c:pt>
                <c:pt idx="531">
                  <c:v>-13</c:v>
                </c:pt>
                <c:pt idx="532">
                  <c:v>-13</c:v>
                </c:pt>
                <c:pt idx="533">
                  <c:v>-13</c:v>
                </c:pt>
                <c:pt idx="534">
                  <c:v>-13</c:v>
                </c:pt>
                <c:pt idx="535">
                  <c:v>-13</c:v>
                </c:pt>
                <c:pt idx="536">
                  <c:v>-13</c:v>
                </c:pt>
                <c:pt idx="537">
                  <c:v>-13</c:v>
                </c:pt>
                <c:pt idx="538">
                  <c:v>-13</c:v>
                </c:pt>
                <c:pt idx="539">
                  <c:v>-13</c:v>
                </c:pt>
                <c:pt idx="540">
                  <c:v>-13</c:v>
                </c:pt>
                <c:pt idx="541">
                  <c:v>-13</c:v>
                </c:pt>
                <c:pt idx="542">
                  <c:v>-13</c:v>
                </c:pt>
                <c:pt idx="543">
                  <c:v>-13</c:v>
                </c:pt>
                <c:pt idx="544">
                  <c:v>-13</c:v>
                </c:pt>
                <c:pt idx="545">
                  <c:v>-14</c:v>
                </c:pt>
                <c:pt idx="546">
                  <c:v>-13</c:v>
                </c:pt>
                <c:pt idx="547">
                  <c:v>-14</c:v>
                </c:pt>
                <c:pt idx="548">
                  <c:v>-14</c:v>
                </c:pt>
                <c:pt idx="549">
                  <c:v>-14</c:v>
                </c:pt>
                <c:pt idx="550">
                  <c:v>-14</c:v>
                </c:pt>
                <c:pt idx="551">
                  <c:v>-14</c:v>
                </c:pt>
                <c:pt idx="552">
                  <c:v>-14</c:v>
                </c:pt>
                <c:pt idx="553">
                  <c:v>-13</c:v>
                </c:pt>
                <c:pt idx="554">
                  <c:v>-13</c:v>
                </c:pt>
                <c:pt idx="555">
                  <c:v>-14</c:v>
                </c:pt>
                <c:pt idx="556">
                  <c:v>-13</c:v>
                </c:pt>
                <c:pt idx="557">
                  <c:v>-14</c:v>
                </c:pt>
                <c:pt idx="558">
                  <c:v>-13</c:v>
                </c:pt>
                <c:pt idx="559">
                  <c:v>-14</c:v>
                </c:pt>
                <c:pt idx="560">
                  <c:v>-14</c:v>
                </c:pt>
                <c:pt idx="561">
                  <c:v>-14</c:v>
                </c:pt>
                <c:pt idx="562">
                  <c:v>-13</c:v>
                </c:pt>
                <c:pt idx="563">
                  <c:v>-14</c:v>
                </c:pt>
                <c:pt idx="564">
                  <c:v>-14</c:v>
                </c:pt>
                <c:pt idx="565">
                  <c:v>-14</c:v>
                </c:pt>
                <c:pt idx="566">
                  <c:v>-14</c:v>
                </c:pt>
                <c:pt idx="567">
                  <c:v>-14</c:v>
                </c:pt>
                <c:pt idx="568">
                  <c:v>-14</c:v>
                </c:pt>
                <c:pt idx="569">
                  <c:v>-14</c:v>
                </c:pt>
                <c:pt idx="570">
                  <c:v>-14</c:v>
                </c:pt>
                <c:pt idx="571">
                  <c:v>-14</c:v>
                </c:pt>
                <c:pt idx="572">
                  <c:v>-14</c:v>
                </c:pt>
                <c:pt idx="573">
                  <c:v>-14</c:v>
                </c:pt>
                <c:pt idx="574">
                  <c:v>-14</c:v>
                </c:pt>
                <c:pt idx="575">
                  <c:v>-14</c:v>
                </c:pt>
                <c:pt idx="576">
                  <c:v>-14</c:v>
                </c:pt>
                <c:pt idx="577">
                  <c:v>-14</c:v>
                </c:pt>
                <c:pt idx="578">
                  <c:v>-14</c:v>
                </c:pt>
                <c:pt idx="579">
                  <c:v>-14</c:v>
                </c:pt>
                <c:pt idx="580">
                  <c:v>-14</c:v>
                </c:pt>
                <c:pt idx="581">
                  <c:v>-14</c:v>
                </c:pt>
                <c:pt idx="582">
                  <c:v>-14</c:v>
                </c:pt>
                <c:pt idx="583">
                  <c:v>-14</c:v>
                </c:pt>
                <c:pt idx="584">
                  <c:v>-14</c:v>
                </c:pt>
                <c:pt idx="585">
                  <c:v>-14</c:v>
                </c:pt>
                <c:pt idx="586">
                  <c:v>-14</c:v>
                </c:pt>
                <c:pt idx="587">
                  <c:v>-14</c:v>
                </c:pt>
                <c:pt idx="588">
                  <c:v>-14</c:v>
                </c:pt>
                <c:pt idx="589">
                  <c:v>-14</c:v>
                </c:pt>
                <c:pt idx="590">
                  <c:v>-14</c:v>
                </c:pt>
                <c:pt idx="591">
                  <c:v>-14</c:v>
                </c:pt>
                <c:pt idx="592">
                  <c:v>-14</c:v>
                </c:pt>
                <c:pt idx="593">
                  <c:v>-14</c:v>
                </c:pt>
                <c:pt idx="594">
                  <c:v>-14</c:v>
                </c:pt>
                <c:pt idx="595">
                  <c:v>-14</c:v>
                </c:pt>
                <c:pt idx="596">
                  <c:v>-14</c:v>
                </c:pt>
                <c:pt idx="597">
                  <c:v>-14</c:v>
                </c:pt>
                <c:pt idx="598">
                  <c:v>-14</c:v>
                </c:pt>
                <c:pt idx="599">
                  <c:v>-14</c:v>
                </c:pt>
                <c:pt idx="600">
                  <c:v>-14</c:v>
                </c:pt>
                <c:pt idx="601">
                  <c:v>-14</c:v>
                </c:pt>
                <c:pt idx="602">
                  <c:v>-14</c:v>
                </c:pt>
                <c:pt idx="603">
                  <c:v>-14</c:v>
                </c:pt>
                <c:pt idx="604">
                  <c:v>-14</c:v>
                </c:pt>
                <c:pt idx="605">
                  <c:v>-14</c:v>
                </c:pt>
                <c:pt idx="606">
                  <c:v>-14</c:v>
                </c:pt>
                <c:pt idx="607">
                  <c:v>-14</c:v>
                </c:pt>
                <c:pt idx="608">
                  <c:v>-14</c:v>
                </c:pt>
                <c:pt idx="609">
                  <c:v>-14</c:v>
                </c:pt>
                <c:pt idx="610">
                  <c:v>-14</c:v>
                </c:pt>
                <c:pt idx="611">
                  <c:v>-14</c:v>
                </c:pt>
                <c:pt idx="612">
                  <c:v>-14</c:v>
                </c:pt>
                <c:pt idx="613">
                  <c:v>-14</c:v>
                </c:pt>
                <c:pt idx="614">
                  <c:v>-14</c:v>
                </c:pt>
                <c:pt idx="615">
                  <c:v>-15</c:v>
                </c:pt>
                <c:pt idx="616">
                  <c:v>-14</c:v>
                </c:pt>
                <c:pt idx="617">
                  <c:v>-14</c:v>
                </c:pt>
                <c:pt idx="618">
                  <c:v>-15</c:v>
                </c:pt>
                <c:pt idx="619">
                  <c:v>-14</c:v>
                </c:pt>
                <c:pt idx="620">
                  <c:v>-14</c:v>
                </c:pt>
                <c:pt idx="621">
                  <c:v>-14</c:v>
                </c:pt>
                <c:pt idx="622">
                  <c:v>-15</c:v>
                </c:pt>
                <c:pt idx="623">
                  <c:v>-14</c:v>
                </c:pt>
                <c:pt idx="624">
                  <c:v>-15</c:v>
                </c:pt>
                <c:pt idx="625">
                  <c:v>-15</c:v>
                </c:pt>
                <c:pt idx="626">
                  <c:v>-15</c:v>
                </c:pt>
                <c:pt idx="627">
                  <c:v>-15</c:v>
                </c:pt>
                <c:pt idx="628">
                  <c:v>-14</c:v>
                </c:pt>
                <c:pt idx="629">
                  <c:v>-15</c:v>
                </c:pt>
                <c:pt idx="630">
                  <c:v>-15</c:v>
                </c:pt>
                <c:pt idx="631">
                  <c:v>-15</c:v>
                </c:pt>
                <c:pt idx="632">
                  <c:v>-15</c:v>
                </c:pt>
                <c:pt idx="633">
                  <c:v>-15</c:v>
                </c:pt>
                <c:pt idx="634">
                  <c:v>-14</c:v>
                </c:pt>
                <c:pt idx="635">
                  <c:v>-15</c:v>
                </c:pt>
                <c:pt idx="636">
                  <c:v>-15</c:v>
                </c:pt>
                <c:pt idx="637">
                  <c:v>-15</c:v>
                </c:pt>
                <c:pt idx="638">
                  <c:v>-15</c:v>
                </c:pt>
                <c:pt idx="639">
                  <c:v>-15</c:v>
                </c:pt>
                <c:pt idx="640">
                  <c:v>-15</c:v>
                </c:pt>
                <c:pt idx="641">
                  <c:v>-15</c:v>
                </c:pt>
                <c:pt idx="642">
                  <c:v>-15</c:v>
                </c:pt>
                <c:pt idx="643">
                  <c:v>-15</c:v>
                </c:pt>
                <c:pt idx="644">
                  <c:v>-14</c:v>
                </c:pt>
                <c:pt idx="645">
                  <c:v>-15</c:v>
                </c:pt>
                <c:pt idx="646">
                  <c:v>-15</c:v>
                </c:pt>
                <c:pt idx="647">
                  <c:v>-15</c:v>
                </c:pt>
                <c:pt idx="648">
                  <c:v>-15</c:v>
                </c:pt>
                <c:pt idx="649">
                  <c:v>-15</c:v>
                </c:pt>
                <c:pt idx="650">
                  <c:v>-15</c:v>
                </c:pt>
                <c:pt idx="651">
                  <c:v>-15</c:v>
                </c:pt>
                <c:pt idx="652">
                  <c:v>-15</c:v>
                </c:pt>
                <c:pt idx="653">
                  <c:v>-15</c:v>
                </c:pt>
                <c:pt idx="654">
                  <c:v>-15</c:v>
                </c:pt>
                <c:pt idx="655">
                  <c:v>-15</c:v>
                </c:pt>
                <c:pt idx="656">
                  <c:v>-15</c:v>
                </c:pt>
                <c:pt idx="657">
                  <c:v>-15</c:v>
                </c:pt>
                <c:pt idx="658">
                  <c:v>-15</c:v>
                </c:pt>
                <c:pt idx="659">
                  <c:v>-15</c:v>
                </c:pt>
                <c:pt idx="660">
                  <c:v>-15</c:v>
                </c:pt>
                <c:pt idx="661">
                  <c:v>-15</c:v>
                </c:pt>
                <c:pt idx="662">
                  <c:v>-15</c:v>
                </c:pt>
                <c:pt idx="663">
                  <c:v>-15</c:v>
                </c:pt>
                <c:pt idx="664">
                  <c:v>-15</c:v>
                </c:pt>
                <c:pt idx="665">
                  <c:v>-15</c:v>
                </c:pt>
                <c:pt idx="666">
                  <c:v>-15</c:v>
                </c:pt>
                <c:pt idx="667">
                  <c:v>-15</c:v>
                </c:pt>
                <c:pt idx="668">
                  <c:v>-15</c:v>
                </c:pt>
                <c:pt idx="669">
                  <c:v>-15</c:v>
                </c:pt>
                <c:pt idx="670">
                  <c:v>-15</c:v>
                </c:pt>
                <c:pt idx="671">
                  <c:v>-15</c:v>
                </c:pt>
                <c:pt idx="672">
                  <c:v>-15</c:v>
                </c:pt>
                <c:pt idx="673">
                  <c:v>-15</c:v>
                </c:pt>
                <c:pt idx="674">
                  <c:v>-15</c:v>
                </c:pt>
                <c:pt idx="675">
                  <c:v>-15</c:v>
                </c:pt>
                <c:pt idx="676">
                  <c:v>-15</c:v>
                </c:pt>
                <c:pt idx="677">
                  <c:v>-15</c:v>
                </c:pt>
                <c:pt idx="678">
                  <c:v>-15</c:v>
                </c:pt>
                <c:pt idx="679">
                  <c:v>-15</c:v>
                </c:pt>
                <c:pt idx="680">
                  <c:v>-15</c:v>
                </c:pt>
                <c:pt idx="681">
                  <c:v>-15</c:v>
                </c:pt>
                <c:pt idx="682">
                  <c:v>-15</c:v>
                </c:pt>
                <c:pt idx="683">
                  <c:v>-15</c:v>
                </c:pt>
                <c:pt idx="684">
                  <c:v>-15</c:v>
                </c:pt>
                <c:pt idx="685">
                  <c:v>-16</c:v>
                </c:pt>
                <c:pt idx="686">
                  <c:v>-15</c:v>
                </c:pt>
                <c:pt idx="687">
                  <c:v>-15</c:v>
                </c:pt>
                <c:pt idx="688">
                  <c:v>-15</c:v>
                </c:pt>
                <c:pt idx="689">
                  <c:v>-15</c:v>
                </c:pt>
                <c:pt idx="690">
                  <c:v>-15</c:v>
                </c:pt>
                <c:pt idx="691">
                  <c:v>-16</c:v>
                </c:pt>
                <c:pt idx="692">
                  <c:v>-15</c:v>
                </c:pt>
                <c:pt idx="693">
                  <c:v>-15</c:v>
                </c:pt>
                <c:pt idx="694">
                  <c:v>-15</c:v>
                </c:pt>
                <c:pt idx="695">
                  <c:v>-15</c:v>
                </c:pt>
                <c:pt idx="696">
                  <c:v>-15</c:v>
                </c:pt>
                <c:pt idx="697">
                  <c:v>-15</c:v>
                </c:pt>
                <c:pt idx="698">
                  <c:v>-15</c:v>
                </c:pt>
                <c:pt idx="699">
                  <c:v>-15</c:v>
                </c:pt>
                <c:pt idx="700">
                  <c:v>-15</c:v>
                </c:pt>
                <c:pt idx="701">
                  <c:v>-15</c:v>
                </c:pt>
                <c:pt idx="702">
                  <c:v>-15</c:v>
                </c:pt>
                <c:pt idx="703">
                  <c:v>-15</c:v>
                </c:pt>
                <c:pt idx="704">
                  <c:v>-15</c:v>
                </c:pt>
                <c:pt idx="705">
                  <c:v>-15</c:v>
                </c:pt>
                <c:pt idx="706">
                  <c:v>-15</c:v>
                </c:pt>
                <c:pt idx="707">
                  <c:v>-16</c:v>
                </c:pt>
                <c:pt idx="708">
                  <c:v>-15</c:v>
                </c:pt>
                <c:pt idx="709">
                  <c:v>-16</c:v>
                </c:pt>
                <c:pt idx="710">
                  <c:v>-16</c:v>
                </c:pt>
                <c:pt idx="711">
                  <c:v>-15</c:v>
                </c:pt>
                <c:pt idx="712">
                  <c:v>-16</c:v>
                </c:pt>
                <c:pt idx="713">
                  <c:v>-16</c:v>
                </c:pt>
                <c:pt idx="714">
                  <c:v>-16</c:v>
                </c:pt>
                <c:pt idx="715">
                  <c:v>-16</c:v>
                </c:pt>
                <c:pt idx="716">
                  <c:v>-16</c:v>
                </c:pt>
                <c:pt idx="717">
                  <c:v>-16</c:v>
                </c:pt>
                <c:pt idx="718">
                  <c:v>-16</c:v>
                </c:pt>
                <c:pt idx="719">
                  <c:v>-16</c:v>
                </c:pt>
                <c:pt idx="720">
                  <c:v>-16</c:v>
                </c:pt>
                <c:pt idx="721">
                  <c:v>-16</c:v>
                </c:pt>
                <c:pt idx="722">
                  <c:v>-16</c:v>
                </c:pt>
                <c:pt idx="723">
                  <c:v>-16</c:v>
                </c:pt>
                <c:pt idx="724">
                  <c:v>-16</c:v>
                </c:pt>
                <c:pt idx="725">
                  <c:v>-16</c:v>
                </c:pt>
                <c:pt idx="726">
                  <c:v>-16</c:v>
                </c:pt>
                <c:pt idx="727">
                  <c:v>-16</c:v>
                </c:pt>
                <c:pt idx="728">
                  <c:v>-16</c:v>
                </c:pt>
                <c:pt idx="729">
                  <c:v>-16</c:v>
                </c:pt>
                <c:pt idx="730">
                  <c:v>-16</c:v>
                </c:pt>
                <c:pt idx="731">
                  <c:v>-16</c:v>
                </c:pt>
                <c:pt idx="732">
                  <c:v>-16</c:v>
                </c:pt>
                <c:pt idx="733">
                  <c:v>-16</c:v>
                </c:pt>
                <c:pt idx="734">
                  <c:v>-16</c:v>
                </c:pt>
                <c:pt idx="735">
                  <c:v>-16</c:v>
                </c:pt>
                <c:pt idx="736">
                  <c:v>-16</c:v>
                </c:pt>
                <c:pt idx="737">
                  <c:v>-16</c:v>
                </c:pt>
                <c:pt idx="738">
                  <c:v>-16</c:v>
                </c:pt>
                <c:pt idx="739">
                  <c:v>-16</c:v>
                </c:pt>
                <c:pt idx="740">
                  <c:v>-16</c:v>
                </c:pt>
                <c:pt idx="741">
                  <c:v>-16</c:v>
                </c:pt>
                <c:pt idx="742">
                  <c:v>-16</c:v>
                </c:pt>
                <c:pt idx="743">
                  <c:v>-16</c:v>
                </c:pt>
                <c:pt idx="744">
                  <c:v>-16</c:v>
                </c:pt>
                <c:pt idx="745">
                  <c:v>-16</c:v>
                </c:pt>
                <c:pt idx="746">
                  <c:v>-16</c:v>
                </c:pt>
                <c:pt idx="747">
                  <c:v>-16</c:v>
                </c:pt>
                <c:pt idx="748">
                  <c:v>-16</c:v>
                </c:pt>
                <c:pt idx="749">
                  <c:v>-16</c:v>
                </c:pt>
                <c:pt idx="750">
                  <c:v>-16</c:v>
                </c:pt>
                <c:pt idx="751">
                  <c:v>-16</c:v>
                </c:pt>
                <c:pt idx="752">
                  <c:v>-16</c:v>
                </c:pt>
                <c:pt idx="753">
                  <c:v>-16</c:v>
                </c:pt>
                <c:pt idx="754">
                  <c:v>-17</c:v>
                </c:pt>
                <c:pt idx="755">
                  <c:v>-16</c:v>
                </c:pt>
                <c:pt idx="756">
                  <c:v>-16</c:v>
                </c:pt>
                <c:pt idx="757">
                  <c:v>-16</c:v>
                </c:pt>
                <c:pt idx="758">
                  <c:v>-16</c:v>
                </c:pt>
                <c:pt idx="759">
                  <c:v>-17</c:v>
                </c:pt>
                <c:pt idx="760">
                  <c:v>-17</c:v>
                </c:pt>
                <c:pt idx="761">
                  <c:v>-17</c:v>
                </c:pt>
                <c:pt idx="762">
                  <c:v>-17</c:v>
                </c:pt>
                <c:pt idx="763">
                  <c:v>-17</c:v>
                </c:pt>
                <c:pt idx="764">
                  <c:v>-17</c:v>
                </c:pt>
                <c:pt idx="765">
                  <c:v>-17</c:v>
                </c:pt>
                <c:pt idx="766">
                  <c:v>-17</c:v>
                </c:pt>
                <c:pt idx="767">
                  <c:v>-16</c:v>
                </c:pt>
                <c:pt idx="768">
                  <c:v>-17</c:v>
                </c:pt>
                <c:pt idx="769">
                  <c:v>-17</c:v>
                </c:pt>
                <c:pt idx="770">
                  <c:v>-17</c:v>
                </c:pt>
                <c:pt idx="771">
                  <c:v>-17</c:v>
                </c:pt>
                <c:pt idx="772">
                  <c:v>-17</c:v>
                </c:pt>
                <c:pt idx="773">
                  <c:v>-17</c:v>
                </c:pt>
                <c:pt idx="774">
                  <c:v>-17</c:v>
                </c:pt>
                <c:pt idx="775">
                  <c:v>-17</c:v>
                </c:pt>
                <c:pt idx="776">
                  <c:v>-17</c:v>
                </c:pt>
                <c:pt idx="777">
                  <c:v>-17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-17</c:v>
                </c:pt>
                <c:pt idx="783">
                  <c:v>-17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-17</c:v>
                </c:pt>
                <c:pt idx="788">
                  <c:v>-17</c:v>
                </c:pt>
                <c:pt idx="789">
                  <c:v>-17</c:v>
                </c:pt>
                <c:pt idx="790">
                  <c:v>-17</c:v>
                </c:pt>
                <c:pt idx="791">
                  <c:v>-17</c:v>
                </c:pt>
                <c:pt idx="792">
                  <c:v>-17</c:v>
                </c:pt>
                <c:pt idx="793">
                  <c:v>-17</c:v>
                </c:pt>
                <c:pt idx="794">
                  <c:v>-17</c:v>
                </c:pt>
                <c:pt idx="795">
                  <c:v>-18</c:v>
                </c:pt>
                <c:pt idx="796">
                  <c:v>-17</c:v>
                </c:pt>
                <c:pt idx="797">
                  <c:v>-17</c:v>
                </c:pt>
                <c:pt idx="798">
                  <c:v>-18</c:v>
                </c:pt>
                <c:pt idx="799">
                  <c:v>-18</c:v>
                </c:pt>
                <c:pt idx="800">
                  <c:v>-17</c:v>
                </c:pt>
                <c:pt idx="801">
                  <c:v>-18</c:v>
                </c:pt>
                <c:pt idx="802">
                  <c:v>-17</c:v>
                </c:pt>
                <c:pt idx="803">
                  <c:v>-18</c:v>
                </c:pt>
                <c:pt idx="804">
                  <c:v>-18</c:v>
                </c:pt>
                <c:pt idx="805">
                  <c:v>-18</c:v>
                </c:pt>
                <c:pt idx="806">
                  <c:v>-17</c:v>
                </c:pt>
                <c:pt idx="807">
                  <c:v>-18</c:v>
                </c:pt>
                <c:pt idx="808">
                  <c:v>-18</c:v>
                </c:pt>
                <c:pt idx="809">
                  <c:v>-18</c:v>
                </c:pt>
                <c:pt idx="810">
                  <c:v>-18</c:v>
                </c:pt>
                <c:pt idx="811">
                  <c:v>-18</c:v>
                </c:pt>
                <c:pt idx="812">
                  <c:v>-18</c:v>
                </c:pt>
                <c:pt idx="813">
                  <c:v>-18</c:v>
                </c:pt>
                <c:pt idx="814">
                  <c:v>-18</c:v>
                </c:pt>
                <c:pt idx="815">
                  <c:v>-18</c:v>
                </c:pt>
                <c:pt idx="816">
                  <c:v>-18</c:v>
                </c:pt>
                <c:pt idx="817">
                  <c:v>-18</c:v>
                </c:pt>
                <c:pt idx="818">
                  <c:v>-18</c:v>
                </c:pt>
                <c:pt idx="819">
                  <c:v>-18</c:v>
                </c:pt>
                <c:pt idx="820">
                  <c:v>-18</c:v>
                </c:pt>
                <c:pt idx="821">
                  <c:v>-18</c:v>
                </c:pt>
                <c:pt idx="822">
                  <c:v>-18</c:v>
                </c:pt>
                <c:pt idx="823">
                  <c:v>-18</c:v>
                </c:pt>
                <c:pt idx="824">
                  <c:v>-18</c:v>
                </c:pt>
                <c:pt idx="825">
                  <c:v>-18</c:v>
                </c:pt>
                <c:pt idx="826">
                  <c:v>-17</c:v>
                </c:pt>
                <c:pt idx="827">
                  <c:v>-18</c:v>
                </c:pt>
                <c:pt idx="828">
                  <c:v>-18</c:v>
                </c:pt>
                <c:pt idx="829">
                  <c:v>-17</c:v>
                </c:pt>
                <c:pt idx="830">
                  <c:v>-18</c:v>
                </c:pt>
                <c:pt idx="831">
                  <c:v>-18</c:v>
                </c:pt>
                <c:pt idx="832">
                  <c:v>-18</c:v>
                </c:pt>
                <c:pt idx="833">
                  <c:v>-18</c:v>
                </c:pt>
                <c:pt idx="834">
                  <c:v>-18</c:v>
                </c:pt>
                <c:pt idx="835">
                  <c:v>-18</c:v>
                </c:pt>
                <c:pt idx="836">
                  <c:v>-17</c:v>
                </c:pt>
                <c:pt idx="837">
                  <c:v>-18</c:v>
                </c:pt>
                <c:pt idx="838">
                  <c:v>-18</c:v>
                </c:pt>
                <c:pt idx="839">
                  <c:v>-18</c:v>
                </c:pt>
                <c:pt idx="840">
                  <c:v>-17</c:v>
                </c:pt>
                <c:pt idx="841">
                  <c:v>-18</c:v>
                </c:pt>
                <c:pt idx="842">
                  <c:v>-17</c:v>
                </c:pt>
                <c:pt idx="843">
                  <c:v>-18</c:v>
                </c:pt>
                <c:pt idx="844">
                  <c:v>-18</c:v>
                </c:pt>
                <c:pt idx="845">
                  <c:v>-18</c:v>
                </c:pt>
                <c:pt idx="846">
                  <c:v>-18</c:v>
                </c:pt>
                <c:pt idx="847">
                  <c:v>-18</c:v>
                </c:pt>
                <c:pt idx="848">
                  <c:v>-18</c:v>
                </c:pt>
                <c:pt idx="849">
                  <c:v>-18</c:v>
                </c:pt>
                <c:pt idx="850">
                  <c:v>-18</c:v>
                </c:pt>
                <c:pt idx="851">
                  <c:v>-18</c:v>
                </c:pt>
                <c:pt idx="852">
                  <c:v>-18</c:v>
                </c:pt>
                <c:pt idx="853">
                  <c:v>-18</c:v>
                </c:pt>
                <c:pt idx="854">
                  <c:v>-18</c:v>
                </c:pt>
                <c:pt idx="855">
                  <c:v>-18</c:v>
                </c:pt>
                <c:pt idx="856">
                  <c:v>-18</c:v>
                </c:pt>
                <c:pt idx="857">
                  <c:v>-18</c:v>
                </c:pt>
                <c:pt idx="858">
                  <c:v>-18</c:v>
                </c:pt>
                <c:pt idx="859">
                  <c:v>-18</c:v>
                </c:pt>
                <c:pt idx="860">
                  <c:v>-18</c:v>
                </c:pt>
                <c:pt idx="861">
                  <c:v>-18</c:v>
                </c:pt>
                <c:pt idx="862">
                  <c:v>-18</c:v>
                </c:pt>
                <c:pt idx="863">
                  <c:v>-18</c:v>
                </c:pt>
                <c:pt idx="864">
                  <c:v>-18</c:v>
                </c:pt>
                <c:pt idx="865">
                  <c:v>-18</c:v>
                </c:pt>
                <c:pt idx="866">
                  <c:v>-18</c:v>
                </c:pt>
                <c:pt idx="867">
                  <c:v>-18</c:v>
                </c:pt>
                <c:pt idx="868">
                  <c:v>-18</c:v>
                </c:pt>
                <c:pt idx="869">
                  <c:v>-18</c:v>
                </c:pt>
                <c:pt idx="870">
                  <c:v>-18</c:v>
                </c:pt>
                <c:pt idx="871">
                  <c:v>-19</c:v>
                </c:pt>
                <c:pt idx="872">
                  <c:v>-18</c:v>
                </c:pt>
                <c:pt idx="873">
                  <c:v>-19</c:v>
                </c:pt>
                <c:pt idx="874">
                  <c:v>-19</c:v>
                </c:pt>
                <c:pt idx="875">
                  <c:v>-19</c:v>
                </c:pt>
                <c:pt idx="876">
                  <c:v>-19</c:v>
                </c:pt>
                <c:pt idx="877">
                  <c:v>-19</c:v>
                </c:pt>
                <c:pt idx="878">
                  <c:v>-19</c:v>
                </c:pt>
                <c:pt idx="879">
                  <c:v>-19</c:v>
                </c:pt>
                <c:pt idx="880">
                  <c:v>-19</c:v>
                </c:pt>
                <c:pt idx="881">
                  <c:v>-18</c:v>
                </c:pt>
                <c:pt idx="882">
                  <c:v>-19</c:v>
                </c:pt>
                <c:pt idx="883">
                  <c:v>-19</c:v>
                </c:pt>
                <c:pt idx="884">
                  <c:v>-19</c:v>
                </c:pt>
                <c:pt idx="885">
                  <c:v>-19</c:v>
                </c:pt>
                <c:pt idx="886">
                  <c:v>-18</c:v>
                </c:pt>
                <c:pt idx="887">
                  <c:v>-19</c:v>
                </c:pt>
                <c:pt idx="888">
                  <c:v>-18</c:v>
                </c:pt>
                <c:pt idx="889">
                  <c:v>-19</c:v>
                </c:pt>
                <c:pt idx="890">
                  <c:v>-19</c:v>
                </c:pt>
                <c:pt idx="891">
                  <c:v>-19</c:v>
                </c:pt>
                <c:pt idx="892">
                  <c:v>-19</c:v>
                </c:pt>
                <c:pt idx="893">
                  <c:v>-19</c:v>
                </c:pt>
                <c:pt idx="894">
                  <c:v>-19</c:v>
                </c:pt>
                <c:pt idx="895">
                  <c:v>-19</c:v>
                </c:pt>
                <c:pt idx="896">
                  <c:v>-19</c:v>
                </c:pt>
                <c:pt idx="897">
                  <c:v>-19</c:v>
                </c:pt>
                <c:pt idx="898">
                  <c:v>-19</c:v>
                </c:pt>
                <c:pt idx="899">
                  <c:v>-19</c:v>
                </c:pt>
                <c:pt idx="900">
                  <c:v>-19</c:v>
                </c:pt>
                <c:pt idx="901">
                  <c:v>-19</c:v>
                </c:pt>
                <c:pt idx="902">
                  <c:v>-19</c:v>
                </c:pt>
                <c:pt idx="903">
                  <c:v>-19</c:v>
                </c:pt>
                <c:pt idx="904">
                  <c:v>-19</c:v>
                </c:pt>
                <c:pt idx="905">
                  <c:v>-19</c:v>
                </c:pt>
                <c:pt idx="906">
                  <c:v>-19</c:v>
                </c:pt>
                <c:pt idx="907">
                  <c:v>-19</c:v>
                </c:pt>
                <c:pt idx="908">
                  <c:v>-19</c:v>
                </c:pt>
                <c:pt idx="909">
                  <c:v>-19</c:v>
                </c:pt>
                <c:pt idx="910">
                  <c:v>-19</c:v>
                </c:pt>
                <c:pt idx="911">
                  <c:v>-19</c:v>
                </c:pt>
                <c:pt idx="912">
                  <c:v>-19</c:v>
                </c:pt>
                <c:pt idx="913">
                  <c:v>-19</c:v>
                </c:pt>
                <c:pt idx="914">
                  <c:v>-19</c:v>
                </c:pt>
                <c:pt idx="915">
                  <c:v>-19</c:v>
                </c:pt>
                <c:pt idx="916">
                  <c:v>-19</c:v>
                </c:pt>
                <c:pt idx="917">
                  <c:v>-19</c:v>
                </c:pt>
                <c:pt idx="918">
                  <c:v>-19</c:v>
                </c:pt>
                <c:pt idx="919">
                  <c:v>-19</c:v>
                </c:pt>
                <c:pt idx="920">
                  <c:v>-19</c:v>
                </c:pt>
                <c:pt idx="921">
                  <c:v>-19</c:v>
                </c:pt>
                <c:pt idx="922">
                  <c:v>-19</c:v>
                </c:pt>
                <c:pt idx="923">
                  <c:v>-19</c:v>
                </c:pt>
                <c:pt idx="924">
                  <c:v>-19</c:v>
                </c:pt>
                <c:pt idx="925">
                  <c:v>-19</c:v>
                </c:pt>
                <c:pt idx="926">
                  <c:v>-19</c:v>
                </c:pt>
                <c:pt idx="927">
                  <c:v>-19</c:v>
                </c:pt>
                <c:pt idx="928">
                  <c:v>-19</c:v>
                </c:pt>
                <c:pt idx="929">
                  <c:v>-19</c:v>
                </c:pt>
                <c:pt idx="930">
                  <c:v>-19</c:v>
                </c:pt>
                <c:pt idx="931">
                  <c:v>-19</c:v>
                </c:pt>
                <c:pt idx="932">
                  <c:v>-19</c:v>
                </c:pt>
                <c:pt idx="933">
                  <c:v>-19</c:v>
                </c:pt>
                <c:pt idx="934">
                  <c:v>-20</c:v>
                </c:pt>
                <c:pt idx="935">
                  <c:v>-19</c:v>
                </c:pt>
                <c:pt idx="936">
                  <c:v>-19</c:v>
                </c:pt>
                <c:pt idx="937">
                  <c:v>-20</c:v>
                </c:pt>
                <c:pt idx="938">
                  <c:v>-20</c:v>
                </c:pt>
                <c:pt idx="939">
                  <c:v>-19</c:v>
                </c:pt>
                <c:pt idx="940">
                  <c:v>-20</c:v>
                </c:pt>
                <c:pt idx="941">
                  <c:v>-20</c:v>
                </c:pt>
                <c:pt idx="942">
                  <c:v>-20</c:v>
                </c:pt>
                <c:pt idx="943">
                  <c:v>-20</c:v>
                </c:pt>
                <c:pt idx="944">
                  <c:v>-19</c:v>
                </c:pt>
                <c:pt idx="945">
                  <c:v>-19</c:v>
                </c:pt>
                <c:pt idx="946">
                  <c:v>-19</c:v>
                </c:pt>
                <c:pt idx="947">
                  <c:v>-20</c:v>
                </c:pt>
                <c:pt idx="948">
                  <c:v>-20</c:v>
                </c:pt>
                <c:pt idx="949">
                  <c:v>-20</c:v>
                </c:pt>
                <c:pt idx="950">
                  <c:v>-20</c:v>
                </c:pt>
                <c:pt idx="951">
                  <c:v>-19</c:v>
                </c:pt>
                <c:pt idx="952">
                  <c:v>-19</c:v>
                </c:pt>
                <c:pt idx="953">
                  <c:v>-19</c:v>
                </c:pt>
                <c:pt idx="954">
                  <c:v>-19</c:v>
                </c:pt>
                <c:pt idx="955">
                  <c:v>-20</c:v>
                </c:pt>
                <c:pt idx="956">
                  <c:v>-20</c:v>
                </c:pt>
                <c:pt idx="957">
                  <c:v>-20</c:v>
                </c:pt>
                <c:pt idx="958">
                  <c:v>-20</c:v>
                </c:pt>
                <c:pt idx="959">
                  <c:v>-20</c:v>
                </c:pt>
                <c:pt idx="960">
                  <c:v>-20</c:v>
                </c:pt>
                <c:pt idx="961">
                  <c:v>-20</c:v>
                </c:pt>
                <c:pt idx="962">
                  <c:v>-20</c:v>
                </c:pt>
                <c:pt idx="963">
                  <c:v>-20</c:v>
                </c:pt>
                <c:pt idx="964">
                  <c:v>-20</c:v>
                </c:pt>
                <c:pt idx="965">
                  <c:v>-20</c:v>
                </c:pt>
                <c:pt idx="966">
                  <c:v>-20</c:v>
                </c:pt>
                <c:pt idx="967">
                  <c:v>-20</c:v>
                </c:pt>
                <c:pt idx="968">
                  <c:v>-20</c:v>
                </c:pt>
                <c:pt idx="969">
                  <c:v>-20</c:v>
                </c:pt>
                <c:pt idx="970">
                  <c:v>-20</c:v>
                </c:pt>
                <c:pt idx="971">
                  <c:v>-20</c:v>
                </c:pt>
                <c:pt idx="972">
                  <c:v>-20</c:v>
                </c:pt>
                <c:pt idx="973">
                  <c:v>-20</c:v>
                </c:pt>
                <c:pt idx="974">
                  <c:v>-20</c:v>
                </c:pt>
                <c:pt idx="975">
                  <c:v>-20</c:v>
                </c:pt>
                <c:pt idx="976">
                  <c:v>-20</c:v>
                </c:pt>
                <c:pt idx="977">
                  <c:v>-20</c:v>
                </c:pt>
                <c:pt idx="978">
                  <c:v>-20</c:v>
                </c:pt>
                <c:pt idx="979">
                  <c:v>-20</c:v>
                </c:pt>
                <c:pt idx="980">
                  <c:v>-20</c:v>
                </c:pt>
                <c:pt idx="981">
                  <c:v>-21</c:v>
                </c:pt>
                <c:pt idx="982">
                  <c:v>-20</c:v>
                </c:pt>
                <c:pt idx="983">
                  <c:v>-21</c:v>
                </c:pt>
                <c:pt idx="984">
                  <c:v>-20</c:v>
                </c:pt>
                <c:pt idx="985">
                  <c:v>-21</c:v>
                </c:pt>
                <c:pt idx="986">
                  <c:v>-20</c:v>
                </c:pt>
                <c:pt idx="987">
                  <c:v>-21</c:v>
                </c:pt>
                <c:pt idx="988">
                  <c:v>-21</c:v>
                </c:pt>
                <c:pt idx="989">
                  <c:v>-21</c:v>
                </c:pt>
                <c:pt idx="990">
                  <c:v>-20</c:v>
                </c:pt>
                <c:pt idx="991">
                  <c:v>-21</c:v>
                </c:pt>
                <c:pt idx="992">
                  <c:v>-20</c:v>
                </c:pt>
                <c:pt idx="993">
                  <c:v>-20</c:v>
                </c:pt>
                <c:pt idx="994">
                  <c:v>-20</c:v>
                </c:pt>
                <c:pt idx="995">
                  <c:v>-20</c:v>
                </c:pt>
                <c:pt idx="996">
                  <c:v>-20</c:v>
                </c:pt>
                <c:pt idx="997">
                  <c:v>-20</c:v>
                </c:pt>
                <c:pt idx="998">
                  <c:v>-20</c:v>
                </c:pt>
                <c:pt idx="999">
                  <c:v>-20</c:v>
                </c:pt>
                <c:pt idx="1000">
                  <c:v>-21</c:v>
                </c:pt>
                <c:pt idx="1001">
                  <c:v>-21</c:v>
                </c:pt>
                <c:pt idx="1002">
                  <c:v>-20</c:v>
                </c:pt>
                <c:pt idx="1003">
                  <c:v>-20</c:v>
                </c:pt>
                <c:pt idx="1004">
                  <c:v>-20</c:v>
                </c:pt>
                <c:pt idx="1005">
                  <c:v>-20</c:v>
                </c:pt>
                <c:pt idx="1006">
                  <c:v>-20</c:v>
                </c:pt>
                <c:pt idx="1007">
                  <c:v>-21</c:v>
                </c:pt>
                <c:pt idx="1008">
                  <c:v>-20</c:v>
                </c:pt>
                <c:pt idx="1009">
                  <c:v>-20</c:v>
                </c:pt>
                <c:pt idx="1010">
                  <c:v>-20</c:v>
                </c:pt>
                <c:pt idx="1011">
                  <c:v>-21</c:v>
                </c:pt>
                <c:pt idx="1012">
                  <c:v>-21</c:v>
                </c:pt>
                <c:pt idx="1013">
                  <c:v>-21</c:v>
                </c:pt>
                <c:pt idx="1014">
                  <c:v>-21</c:v>
                </c:pt>
                <c:pt idx="1015">
                  <c:v>-21</c:v>
                </c:pt>
                <c:pt idx="1016">
                  <c:v>-20</c:v>
                </c:pt>
                <c:pt idx="1017">
                  <c:v>-20</c:v>
                </c:pt>
                <c:pt idx="1018">
                  <c:v>-20</c:v>
                </c:pt>
                <c:pt idx="1019">
                  <c:v>-20</c:v>
                </c:pt>
                <c:pt idx="1020">
                  <c:v>-21</c:v>
                </c:pt>
                <c:pt idx="1021">
                  <c:v>-20</c:v>
                </c:pt>
                <c:pt idx="1022">
                  <c:v>-20</c:v>
                </c:pt>
                <c:pt idx="1023">
                  <c:v>-21</c:v>
                </c:pt>
                <c:pt idx="1024">
                  <c:v>-20</c:v>
                </c:pt>
                <c:pt idx="1025">
                  <c:v>-21</c:v>
                </c:pt>
                <c:pt idx="1026">
                  <c:v>-21</c:v>
                </c:pt>
                <c:pt idx="1027">
                  <c:v>-21</c:v>
                </c:pt>
                <c:pt idx="1028">
                  <c:v>-21</c:v>
                </c:pt>
                <c:pt idx="1029">
                  <c:v>-21</c:v>
                </c:pt>
                <c:pt idx="1030">
                  <c:v>-21</c:v>
                </c:pt>
                <c:pt idx="1031">
                  <c:v>-21</c:v>
                </c:pt>
                <c:pt idx="1032">
                  <c:v>-21</c:v>
                </c:pt>
                <c:pt idx="1033">
                  <c:v>-21</c:v>
                </c:pt>
                <c:pt idx="1034">
                  <c:v>-21</c:v>
                </c:pt>
                <c:pt idx="1035">
                  <c:v>-21</c:v>
                </c:pt>
                <c:pt idx="1036">
                  <c:v>-21</c:v>
                </c:pt>
                <c:pt idx="1037">
                  <c:v>-21</c:v>
                </c:pt>
                <c:pt idx="1038">
                  <c:v>-21</c:v>
                </c:pt>
                <c:pt idx="1039">
                  <c:v>-21</c:v>
                </c:pt>
                <c:pt idx="1040">
                  <c:v>-21</c:v>
                </c:pt>
                <c:pt idx="1041">
                  <c:v>-21</c:v>
                </c:pt>
                <c:pt idx="1042">
                  <c:v>-21</c:v>
                </c:pt>
                <c:pt idx="1043">
                  <c:v>-21</c:v>
                </c:pt>
                <c:pt idx="1044">
                  <c:v>-21</c:v>
                </c:pt>
                <c:pt idx="1045">
                  <c:v>-21</c:v>
                </c:pt>
                <c:pt idx="1046">
                  <c:v>-21</c:v>
                </c:pt>
                <c:pt idx="1047">
                  <c:v>-21</c:v>
                </c:pt>
                <c:pt idx="1048">
                  <c:v>-21</c:v>
                </c:pt>
                <c:pt idx="1049">
                  <c:v>-21</c:v>
                </c:pt>
                <c:pt idx="1050">
                  <c:v>-21</c:v>
                </c:pt>
                <c:pt idx="1051">
                  <c:v>-21</c:v>
                </c:pt>
                <c:pt idx="1052">
                  <c:v>-21</c:v>
                </c:pt>
                <c:pt idx="1053">
                  <c:v>-21</c:v>
                </c:pt>
                <c:pt idx="1054">
                  <c:v>-21</c:v>
                </c:pt>
                <c:pt idx="1055">
                  <c:v>-21</c:v>
                </c:pt>
                <c:pt idx="1056">
                  <c:v>-21</c:v>
                </c:pt>
                <c:pt idx="1057">
                  <c:v>-21</c:v>
                </c:pt>
                <c:pt idx="1058">
                  <c:v>-21</c:v>
                </c:pt>
                <c:pt idx="1059">
                  <c:v>-21</c:v>
                </c:pt>
                <c:pt idx="1060">
                  <c:v>-21</c:v>
                </c:pt>
                <c:pt idx="1061">
                  <c:v>-21</c:v>
                </c:pt>
                <c:pt idx="1062">
                  <c:v>-21</c:v>
                </c:pt>
                <c:pt idx="1063">
                  <c:v>-21</c:v>
                </c:pt>
                <c:pt idx="1064">
                  <c:v>-21</c:v>
                </c:pt>
                <c:pt idx="1065">
                  <c:v>-21</c:v>
                </c:pt>
                <c:pt idx="1066">
                  <c:v>-21</c:v>
                </c:pt>
                <c:pt idx="1067">
                  <c:v>-21</c:v>
                </c:pt>
                <c:pt idx="1068">
                  <c:v>-22</c:v>
                </c:pt>
                <c:pt idx="1069">
                  <c:v>-22</c:v>
                </c:pt>
                <c:pt idx="1070">
                  <c:v>-22</c:v>
                </c:pt>
                <c:pt idx="1071">
                  <c:v>-22</c:v>
                </c:pt>
                <c:pt idx="1072">
                  <c:v>-21</c:v>
                </c:pt>
                <c:pt idx="1073">
                  <c:v>-22</c:v>
                </c:pt>
                <c:pt idx="1074">
                  <c:v>-22</c:v>
                </c:pt>
                <c:pt idx="1075">
                  <c:v>-22</c:v>
                </c:pt>
                <c:pt idx="1076">
                  <c:v>-22</c:v>
                </c:pt>
                <c:pt idx="1077">
                  <c:v>-22</c:v>
                </c:pt>
                <c:pt idx="1078">
                  <c:v>-22</c:v>
                </c:pt>
                <c:pt idx="1079">
                  <c:v>-22</c:v>
                </c:pt>
                <c:pt idx="1080">
                  <c:v>-22</c:v>
                </c:pt>
                <c:pt idx="1081">
                  <c:v>-22</c:v>
                </c:pt>
                <c:pt idx="1082">
                  <c:v>-22</c:v>
                </c:pt>
                <c:pt idx="1083">
                  <c:v>-22</c:v>
                </c:pt>
                <c:pt idx="1084">
                  <c:v>-22</c:v>
                </c:pt>
                <c:pt idx="1085">
                  <c:v>-22</c:v>
                </c:pt>
                <c:pt idx="1086">
                  <c:v>-22</c:v>
                </c:pt>
                <c:pt idx="1087">
                  <c:v>-22</c:v>
                </c:pt>
                <c:pt idx="1088">
                  <c:v>-22</c:v>
                </c:pt>
                <c:pt idx="1089">
                  <c:v>-22</c:v>
                </c:pt>
                <c:pt idx="1090">
                  <c:v>-22</c:v>
                </c:pt>
                <c:pt idx="1091">
                  <c:v>-22</c:v>
                </c:pt>
                <c:pt idx="1092">
                  <c:v>-22</c:v>
                </c:pt>
                <c:pt idx="1093">
                  <c:v>-22</c:v>
                </c:pt>
                <c:pt idx="1094">
                  <c:v>-22</c:v>
                </c:pt>
                <c:pt idx="1095">
                  <c:v>-22</c:v>
                </c:pt>
                <c:pt idx="1096">
                  <c:v>-22</c:v>
                </c:pt>
                <c:pt idx="1097">
                  <c:v>-22</c:v>
                </c:pt>
                <c:pt idx="1098">
                  <c:v>-22</c:v>
                </c:pt>
                <c:pt idx="1099">
                  <c:v>-23</c:v>
                </c:pt>
                <c:pt idx="1100">
                  <c:v>-22</c:v>
                </c:pt>
                <c:pt idx="1101">
                  <c:v>-23</c:v>
                </c:pt>
                <c:pt idx="1102">
                  <c:v>-22</c:v>
                </c:pt>
                <c:pt idx="1103">
                  <c:v>-22</c:v>
                </c:pt>
                <c:pt idx="1104">
                  <c:v>-22</c:v>
                </c:pt>
                <c:pt idx="1105">
                  <c:v>-22</c:v>
                </c:pt>
                <c:pt idx="1106">
                  <c:v>-22</c:v>
                </c:pt>
                <c:pt idx="1107">
                  <c:v>-23</c:v>
                </c:pt>
                <c:pt idx="1108">
                  <c:v>-22</c:v>
                </c:pt>
                <c:pt idx="1109">
                  <c:v>-22</c:v>
                </c:pt>
                <c:pt idx="1110">
                  <c:v>-22</c:v>
                </c:pt>
                <c:pt idx="1111">
                  <c:v>-23</c:v>
                </c:pt>
                <c:pt idx="1112">
                  <c:v>-22</c:v>
                </c:pt>
                <c:pt idx="1113">
                  <c:v>-23</c:v>
                </c:pt>
                <c:pt idx="1114">
                  <c:v>-23</c:v>
                </c:pt>
                <c:pt idx="1115">
                  <c:v>-23</c:v>
                </c:pt>
                <c:pt idx="1116">
                  <c:v>-23</c:v>
                </c:pt>
                <c:pt idx="1117">
                  <c:v>-23</c:v>
                </c:pt>
                <c:pt idx="1118">
                  <c:v>-23</c:v>
                </c:pt>
                <c:pt idx="1119">
                  <c:v>-23</c:v>
                </c:pt>
                <c:pt idx="1120">
                  <c:v>-23</c:v>
                </c:pt>
                <c:pt idx="1121">
                  <c:v>-23</c:v>
                </c:pt>
                <c:pt idx="1122">
                  <c:v>-23</c:v>
                </c:pt>
                <c:pt idx="1123">
                  <c:v>-23</c:v>
                </c:pt>
                <c:pt idx="1124">
                  <c:v>-23</c:v>
                </c:pt>
                <c:pt idx="1125">
                  <c:v>-23</c:v>
                </c:pt>
                <c:pt idx="1126">
                  <c:v>-23</c:v>
                </c:pt>
                <c:pt idx="1127">
                  <c:v>-23</c:v>
                </c:pt>
                <c:pt idx="1128">
                  <c:v>-23</c:v>
                </c:pt>
                <c:pt idx="1129">
                  <c:v>-23</c:v>
                </c:pt>
                <c:pt idx="1130">
                  <c:v>-23</c:v>
                </c:pt>
                <c:pt idx="1131">
                  <c:v>-23</c:v>
                </c:pt>
                <c:pt idx="1132">
                  <c:v>-23</c:v>
                </c:pt>
                <c:pt idx="1133">
                  <c:v>-23</c:v>
                </c:pt>
                <c:pt idx="1134">
                  <c:v>-23</c:v>
                </c:pt>
                <c:pt idx="1135">
                  <c:v>-23</c:v>
                </c:pt>
                <c:pt idx="1136">
                  <c:v>-23</c:v>
                </c:pt>
                <c:pt idx="1137">
                  <c:v>-23</c:v>
                </c:pt>
                <c:pt idx="1138">
                  <c:v>-23</c:v>
                </c:pt>
                <c:pt idx="1139">
                  <c:v>-23</c:v>
                </c:pt>
                <c:pt idx="1140">
                  <c:v>-23</c:v>
                </c:pt>
                <c:pt idx="1141">
                  <c:v>-23</c:v>
                </c:pt>
                <c:pt idx="1142">
                  <c:v>-23</c:v>
                </c:pt>
                <c:pt idx="1143">
                  <c:v>-23</c:v>
                </c:pt>
                <c:pt idx="1144">
                  <c:v>-23</c:v>
                </c:pt>
                <c:pt idx="1145">
                  <c:v>-23</c:v>
                </c:pt>
                <c:pt idx="1146">
                  <c:v>-23</c:v>
                </c:pt>
                <c:pt idx="1147">
                  <c:v>-23</c:v>
                </c:pt>
                <c:pt idx="1148">
                  <c:v>-23</c:v>
                </c:pt>
                <c:pt idx="1149">
                  <c:v>-23</c:v>
                </c:pt>
                <c:pt idx="1150">
                  <c:v>-23</c:v>
                </c:pt>
                <c:pt idx="1151">
                  <c:v>-23</c:v>
                </c:pt>
                <c:pt idx="1152">
                  <c:v>-23</c:v>
                </c:pt>
                <c:pt idx="1153">
                  <c:v>-23</c:v>
                </c:pt>
                <c:pt idx="1154">
                  <c:v>-23</c:v>
                </c:pt>
                <c:pt idx="1155">
                  <c:v>-24</c:v>
                </c:pt>
                <c:pt idx="1156">
                  <c:v>-23</c:v>
                </c:pt>
                <c:pt idx="1157">
                  <c:v>-23</c:v>
                </c:pt>
                <c:pt idx="1158">
                  <c:v>-24</c:v>
                </c:pt>
                <c:pt idx="1159">
                  <c:v>-23</c:v>
                </c:pt>
                <c:pt idx="1160">
                  <c:v>-23</c:v>
                </c:pt>
                <c:pt idx="1161">
                  <c:v>-23</c:v>
                </c:pt>
                <c:pt idx="1162">
                  <c:v>-23</c:v>
                </c:pt>
                <c:pt idx="1163">
                  <c:v>-23</c:v>
                </c:pt>
                <c:pt idx="1164">
                  <c:v>-23</c:v>
                </c:pt>
                <c:pt idx="1165">
                  <c:v>-23</c:v>
                </c:pt>
                <c:pt idx="1166">
                  <c:v>-23</c:v>
                </c:pt>
                <c:pt idx="1167">
                  <c:v>-23</c:v>
                </c:pt>
                <c:pt idx="1168">
                  <c:v>-24</c:v>
                </c:pt>
                <c:pt idx="1169">
                  <c:v>-23</c:v>
                </c:pt>
                <c:pt idx="1170">
                  <c:v>-23</c:v>
                </c:pt>
                <c:pt idx="1171">
                  <c:v>-24</c:v>
                </c:pt>
                <c:pt idx="1172">
                  <c:v>-23</c:v>
                </c:pt>
                <c:pt idx="1173">
                  <c:v>-24</c:v>
                </c:pt>
                <c:pt idx="1174">
                  <c:v>-23</c:v>
                </c:pt>
                <c:pt idx="1175">
                  <c:v>-23</c:v>
                </c:pt>
                <c:pt idx="1176">
                  <c:v>-24</c:v>
                </c:pt>
                <c:pt idx="1177">
                  <c:v>-24</c:v>
                </c:pt>
                <c:pt idx="1178">
                  <c:v>-24</c:v>
                </c:pt>
                <c:pt idx="1179">
                  <c:v>-24</c:v>
                </c:pt>
                <c:pt idx="1180">
                  <c:v>-24</c:v>
                </c:pt>
                <c:pt idx="1181">
                  <c:v>-24</c:v>
                </c:pt>
                <c:pt idx="1182">
                  <c:v>-23</c:v>
                </c:pt>
                <c:pt idx="1183">
                  <c:v>-24</c:v>
                </c:pt>
                <c:pt idx="1184">
                  <c:v>-24</c:v>
                </c:pt>
                <c:pt idx="1185">
                  <c:v>-24</c:v>
                </c:pt>
                <c:pt idx="1186">
                  <c:v>-24</c:v>
                </c:pt>
                <c:pt idx="1187">
                  <c:v>-24</c:v>
                </c:pt>
                <c:pt idx="1188">
                  <c:v>-24</c:v>
                </c:pt>
                <c:pt idx="1189">
                  <c:v>-24</c:v>
                </c:pt>
                <c:pt idx="1190">
                  <c:v>-24</c:v>
                </c:pt>
                <c:pt idx="1191">
                  <c:v>-24</c:v>
                </c:pt>
                <c:pt idx="1192">
                  <c:v>-24</c:v>
                </c:pt>
                <c:pt idx="1193">
                  <c:v>-24</c:v>
                </c:pt>
                <c:pt idx="1194">
                  <c:v>-24</c:v>
                </c:pt>
                <c:pt idx="1195">
                  <c:v>-24</c:v>
                </c:pt>
                <c:pt idx="1196">
                  <c:v>-24</c:v>
                </c:pt>
                <c:pt idx="1197">
                  <c:v>-24</c:v>
                </c:pt>
                <c:pt idx="1198">
                  <c:v>-24</c:v>
                </c:pt>
                <c:pt idx="1199">
                  <c:v>-24</c:v>
                </c:pt>
                <c:pt idx="1200">
                  <c:v>-24</c:v>
                </c:pt>
                <c:pt idx="1201">
                  <c:v>-24</c:v>
                </c:pt>
                <c:pt idx="1202">
                  <c:v>-24</c:v>
                </c:pt>
                <c:pt idx="1203">
                  <c:v>-24</c:v>
                </c:pt>
                <c:pt idx="1204">
                  <c:v>-24</c:v>
                </c:pt>
                <c:pt idx="1205">
                  <c:v>-24</c:v>
                </c:pt>
                <c:pt idx="1206">
                  <c:v>-24</c:v>
                </c:pt>
                <c:pt idx="1207">
                  <c:v>-24</c:v>
                </c:pt>
                <c:pt idx="1208">
                  <c:v>-24</c:v>
                </c:pt>
                <c:pt idx="1209">
                  <c:v>-24</c:v>
                </c:pt>
                <c:pt idx="1210">
                  <c:v>-24</c:v>
                </c:pt>
                <c:pt idx="1211">
                  <c:v>-24</c:v>
                </c:pt>
                <c:pt idx="1212">
                  <c:v>-24</c:v>
                </c:pt>
                <c:pt idx="1213">
                  <c:v>-24</c:v>
                </c:pt>
                <c:pt idx="1214">
                  <c:v>-24</c:v>
                </c:pt>
                <c:pt idx="1215">
                  <c:v>-24</c:v>
                </c:pt>
                <c:pt idx="1216">
                  <c:v>-24</c:v>
                </c:pt>
                <c:pt idx="1217">
                  <c:v>-24</c:v>
                </c:pt>
                <c:pt idx="1218">
                  <c:v>-24</c:v>
                </c:pt>
                <c:pt idx="1219">
                  <c:v>-24</c:v>
                </c:pt>
                <c:pt idx="1220">
                  <c:v>-24</c:v>
                </c:pt>
                <c:pt idx="1221">
                  <c:v>-25</c:v>
                </c:pt>
                <c:pt idx="1222">
                  <c:v>-24</c:v>
                </c:pt>
                <c:pt idx="1223">
                  <c:v>-24</c:v>
                </c:pt>
                <c:pt idx="1224">
                  <c:v>-24</c:v>
                </c:pt>
                <c:pt idx="1225">
                  <c:v>-24</c:v>
                </c:pt>
                <c:pt idx="1226">
                  <c:v>-25</c:v>
                </c:pt>
                <c:pt idx="1227">
                  <c:v>-25</c:v>
                </c:pt>
                <c:pt idx="1228">
                  <c:v>-25</c:v>
                </c:pt>
                <c:pt idx="1229">
                  <c:v>-24</c:v>
                </c:pt>
                <c:pt idx="1230">
                  <c:v>-24</c:v>
                </c:pt>
                <c:pt idx="1231">
                  <c:v>-24</c:v>
                </c:pt>
                <c:pt idx="1232">
                  <c:v>-24</c:v>
                </c:pt>
                <c:pt idx="1233">
                  <c:v>-24</c:v>
                </c:pt>
                <c:pt idx="1234">
                  <c:v>-24</c:v>
                </c:pt>
                <c:pt idx="1235">
                  <c:v>-24</c:v>
                </c:pt>
                <c:pt idx="1236">
                  <c:v>-24</c:v>
                </c:pt>
                <c:pt idx="1237">
                  <c:v>-25</c:v>
                </c:pt>
                <c:pt idx="1238">
                  <c:v>-25</c:v>
                </c:pt>
                <c:pt idx="1239">
                  <c:v>-25</c:v>
                </c:pt>
                <c:pt idx="1240">
                  <c:v>-25</c:v>
                </c:pt>
                <c:pt idx="1241">
                  <c:v>-25</c:v>
                </c:pt>
                <c:pt idx="1242">
                  <c:v>-24</c:v>
                </c:pt>
                <c:pt idx="1243">
                  <c:v>-24</c:v>
                </c:pt>
                <c:pt idx="1244">
                  <c:v>-24</c:v>
                </c:pt>
                <c:pt idx="1245">
                  <c:v>-25</c:v>
                </c:pt>
                <c:pt idx="1246">
                  <c:v>-25</c:v>
                </c:pt>
                <c:pt idx="1247">
                  <c:v>-24</c:v>
                </c:pt>
                <c:pt idx="1248">
                  <c:v>-25</c:v>
                </c:pt>
                <c:pt idx="1249">
                  <c:v>-25</c:v>
                </c:pt>
                <c:pt idx="1250">
                  <c:v>-25</c:v>
                </c:pt>
                <c:pt idx="1251">
                  <c:v>-25</c:v>
                </c:pt>
                <c:pt idx="1252">
                  <c:v>-25</c:v>
                </c:pt>
                <c:pt idx="1253">
                  <c:v>-25</c:v>
                </c:pt>
                <c:pt idx="1254">
                  <c:v>-25</c:v>
                </c:pt>
                <c:pt idx="1255">
                  <c:v>-25</c:v>
                </c:pt>
                <c:pt idx="1256">
                  <c:v>-25</c:v>
                </c:pt>
                <c:pt idx="1257">
                  <c:v>-25</c:v>
                </c:pt>
                <c:pt idx="1258">
                  <c:v>-25</c:v>
                </c:pt>
                <c:pt idx="1259">
                  <c:v>-25</c:v>
                </c:pt>
                <c:pt idx="1260">
                  <c:v>-25</c:v>
                </c:pt>
                <c:pt idx="1261">
                  <c:v>-25</c:v>
                </c:pt>
                <c:pt idx="1262">
                  <c:v>-25</c:v>
                </c:pt>
                <c:pt idx="1263">
                  <c:v>-25</c:v>
                </c:pt>
                <c:pt idx="1264">
                  <c:v>-25</c:v>
                </c:pt>
                <c:pt idx="1265">
                  <c:v>-25</c:v>
                </c:pt>
                <c:pt idx="1266">
                  <c:v>-25</c:v>
                </c:pt>
                <c:pt idx="1267">
                  <c:v>-25</c:v>
                </c:pt>
                <c:pt idx="1268">
                  <c:v>-26</c:v>
                </c:pt>
                <c:pt idx="1269">
                  <c:v>-25</c:v>
                </c:pt>
                <c:pt idx="1270">
                  <c:v>-25</c:v>
                </c:pt>
                <c:pt idx="1271">
                  <c:v>-25</c:v>
                </c:pt>
                <c:pt idx="1272">
                  <c:v>-25</c:v>
                </c:pt>
                <c:pt idx="1273">
                  <c:v>-25</c:v>
                </c:pt>
                <c:pt idx="1274">
                  <c:v>-25</c:v>
                </c:pt>
                <c:pt idx="1275">
                  <c:v>-25</c:v>
                </c:pt>
                <c:pt idx="1276">
                  <c:v>-25</c:v>
                </c:pt>
                <c:pt idx="1277">
                  <c:v>-25</c:v>
                </c:pt>
                <c:pt idx="1278">
                  <c:v>-25</c:v>
                </c:pt>
                <c:pt idx="1279">
                  <c:v>-25</c:v>
                </c:pt>
                <c:pt idx="1280">
                  <c:v>-25</c:v>
                </c:pt>
                <c:pt idx="1281">
                  <c:v>-25</c:v>
                </c:pt>
                <c:pt idx="1282">
                  <c:v>-25</c:v>
                </c:pt>
                <c:pt idx="1283">
                  <c:v>-25</c:v>
                </c:pt>
                <c:pt idx="1284">
                  <c:v>-25</c:v>
                </c:pt>
                <c:pt idx="1285">
                  <c:v>-25</c:v>
                </c:pt>
                <c:pt idx="1286">
                  <c:v>-26</c:v>
                </c:pt>
                <c:pt idx="1287">
                  <c:v>-25</c:v>
                </c:pt>
                <c:pt idx="1288">
                  <c:v>-25</c:v>
                </c:pt>
                <c:pt idx="1289">
                  <c:v>-25</c:v>
                </c:pt>
                <c:pt idx="1290">
                  <c:v>-25</c:v>
                </c:pt>
                <c:pt idx="1291">
                  <c:v>-25</c:v>
                </c:pt>
                <c:pt idx="1292">
                  <c:v>-25</c:v>
                </c:pt>
                <c:pt idx="1293">
                  <c:v>-25</c:v>
                </c:pt>
                <c:pt idx="1294">
                  <c:v>-25</c:v>
                </c:pt>
                <c:pt idx="1295">
                  <c:v>-25</c:v>
                </c:pt>
                <c:pt idx="1296">
                  <c:v>-25</c:v>
                </c:pt>
                <c:pt idx="1297">
                  <c:v>-25</c:v>
                </c:pt>
                <c:pt idx="1298">
                  <c:v>-25</c:v>
                </c:pt>
                <c:pt idx="1299">
                  <c:v>-25</c:v>
                </c:pt>
                <c:pt idx="1300">
                  <c:v>-25</c:v>
                </c:pt>
                <c:pt idx="1301">
                  <c:v>-25</c:v>
                </c:pt>
                <c:pt idx="1302">
                  <c:v>-25</c:v>
                </c:pt>
                <c:pt idx="1303">
                  <c:v>-26</c:v>
                </c:pt>
                <c:pt idx="1304">
                  <c:v>-25</c:v>
                </c:pt>
                <c:pt idx="1305">
                  <c:v>-26</c:v>
                </c:pt>
                <c:pt idx="1306">
                  <c:v>-26</c:v>
                </c:pt>
                <c:pt idx="1307">
                  <c:v>-26</c:v>
                </c:pt>
                <c:pt idx="1308">
                  <c:v>-26</c:v>
                </c:pt>
                <c:pt idx="1309">
                  <c:v>-26</c:v>
                </c:pt>
                <c:pt idx="1310">
                  <c:v>-26</c:v>
                </c:pt>
                <c:pt idx="1311">
                  <c:v>-26</c:v>
                </c:pt>
                <c:pt idx="1312">
                  <c:v>-26</c:v>
                </c:pt>
                <c:pt idx="1313">
                  <c:v>-26</c:v>
                </c:pt>
                <c:pt idx="1314">
                  <c:v>-26</c:v>
                </c:pt>
                <c:pt idx="1315">
                  <c:v>-26</c:v>
                </c:pt>
                <c:pt idx="1316">
                  <c:v>-26</c:v>
                </c:pt>
                <c:pt idx="1317">
                  <c:v>-26</c:v>
                </c:pt>
                <c:pt idx="1318">
                  <c:v>-26</c:v>
                </c:pt>
                <c:pt idx="1319">
                  <c:v>-26</c:v>
                </c:pt>
                <c:pt idx="1320">
                  <c:v>-26</c:v>
                </c:pt>
                <c:pt idx="1321">
                  <c:v>-26</c:v>
                </c:pt>
                <c:pt idx="1322">
                  <c:v>-26</c:v>
                </c:pt>
                <c:pt idx="1323">
                  <c:v>-26</c:v>
                </c:pt>
                <c:pt idx="1324">
                  <c:v>-26</c:v>
                </c:pt>
                <c:pt idx="1325">
                  <c:v>-26</c:v>
                </c:pt>
                <c:pt idx="1326">
                  <c:v>-26</c:v>
                </c:pt>
                <c:pt idx="1327">
                  <c:v>-26</c:v>
                </c:pt>
                <c:pt idx="1328">
                  <c:v>-26</c:v>
                </c:pt>
                <c:pt idx="1329">
                  <c:v>-26</c:v>
                </c:pt>
                <c:pt idx="1330">
                  <c:v>-26</c:v>
                </c:pt>
                <c:pt idx="1331">
                  <c:v>-26</c:v>
                </c:pt>
                <c:pt idx="1332">
                  <c:v>-26</c:v>
                </c:pt>
                <c:pt idx="1333">
                  <c:v>-26</c:v>
                </c:pt>
                <c:pt idx="1334">
                  <c:v>-26</c:v>
                </c:pt>
                <c:pt idx="1335">
                  <c:v>-26</c:v>
                </c:pt>
                <c:pt idx="1336">
                  <c:v>-26</c:v>
                </c:pt>
                <c:pt idx="1337">
                  <c:v>-26</c:v>
                </c:pt>
                <c:pt idx="1338">
                  <c:v>-26</c:v>
                </c:pt>
                <c:pt idx="1339">
                  <c:v>-26</c:v>
                </c:pt>
                <c:pt idx="1340">
                  <c:v>-26</c:v>
                </c:pt>
                <c:pt idx="1341">
                  <c:v>-26</c:v>
                </c:pt>
                <c:pt idx="1342">
                  <c:v>-26</c:v>
                </c:pt>
                <c:pt idx="1343">
                  <c:v>-26</c:v>
                </c:pt>
                <c:pt idx="1344">
                  <c:v>-26</c:v>
                </c:pt>
                <c:pt idx="1345">
                  <c:v>-26</c:v>
                </c:pt>
                <c:pt idx="1346">
                  <c:v>-26</c:v>
                </c:pt>
                <c:pt idx="1347">
                  <c:v>-26</c:v>
                </c:pt>
                <c:pt idx="1348">
                  <c:v>-26</c:v>
                </c:pt>
                <c:pt idx="1349">
                  <c:v>-26</c:v>
                </c:pt>
                <c:pt idx="1350">
                  <c:v>-26</c:v>
                </c:pt>
                <c:pt idx="1351">
                  <c:v>-26</c:v>
                </c:pt>
                <c:pt idx="1352">
                  <c:v>-26</c:v>
                </c:pt>
                <c:pt idx="1353">
                  <c:v>-26</c:v>
                </c:pt>
                <c:pt idx="1354">
                  <c:v>-26</c:v>
                </c:pt>
                <c:pt idx="1355">
                  <c:v>-26</c:v>
                </c:pt>
                <c:pt idx="1356">
                  <c:v>-26</c:v>
                </c:pt>
                <c:pt idx="1357">
                  <c:v>-26</c:v>
                </c:pt>
                <c:pt idx="1358">
                  <c:v>-26</c:v>
                </c:pt>
                <c:pt idx="1359">
                  <c:v>-26</c:v>
                </c:pt>
                <c:pt idx="1360">
                  <c:v>-26</c:v>
                </c:pt>
                <c:pt idx="1361">
                  <c:v>-26</c:v>
                </c:pt>
                <c:pt idx="1362">
                  <c:v>-27</c:v>
                </c:pt>
                <c:pt idx="1363">
                  <c:v>-27</c:v>
                </c:pt>
                <c:pt idx="1364">
                  <c:v>-26</c:v>
                </c:pt>
                <c:pt idx="1365">
                  <c:v>-26</c:v>
                </c:pt>
                <c:pt idx="1366">
                  <c:v>-26</c:v>
                </c:pt>
                <c:pt idx="1367">
                  <c:v>-26</c:v>
                </c:pt>
                <c:pt idx="1368">
                  <c:v>-26</c:v>
                </c:pt>
                <c:pt idx="1369">
                  <c:v>-26</c:v>
                </c:pt>
                <c:pt idx="1370">
                  <c:v>-26</c:v>
                </c:pt>
                <c:pt idx="1371">
                  <c:v>-26</c:v>
                </c:pt>
                <c:pt idx="1372">
                  <c:v>-27</c:v>
                </c:pt>
                <c:pt idx="1373">
                  <c:v>-26</c:v>
                </c:pt>
                <c:pt idx="1374">
                  <c:v>-26</c:v>
                </c:pt>
                <c:pt idx="1375">
                  <c:v>-27</c:v>
                </c:pt>
                <c:pt idx="1376">
                  <c:v>-26</c:v>
                </c:pt>
                <c:pt idx="1377">
                  <c:v>-27</c:v>
                </c:pt>
                <c:pt idx="1378">
                  <c:v>-27</c:v>
                </c:pt>
                <c:pt idx="1379">
                  <c:v>-26</c:v>
                </c:pt>
                <c:pt idx="1380">
                  <c:v>-27</c:v>
                </c:pt>
                <c:pt idx="1381">
                  <c:v>-27</c:v>
                </c:pt>
                <c:pt idx="1382">
                  <c:v>-27</c:v>
                </c:pt>
                <c:pt idx="1383">
                  <c:v>-27</c:v>
                </c:pt>
                <c:pt idx="1384">
                  <c:v>-27</c:v>
                </c:pt>
                <c:pt idx="1385">
                  <c:v>-27</c:v>
                </c:pt>
                <c:pt idx="1386">
                  <c:v>-27</c:v>
                </c:pt>
                <c:pt idx="1387">
                  <c:v>-27</c:v>
                </c:pt>
                <c:pt idx="1388">
                  <c:v>-27</c:v>
                </c:pt>
                <c:pt idx="1389">
                  <c:v>-27</c:v>
                </c:pt>
                <c:pt idx="1390">
                  <c:v>-27</c:v>
                </c:pt>
                <c:pt idx="1391">
                  <c:v>-27</c:v>
                </c:pt>
                <c:pt idx="1392">
                  <c:v>-27</c:v>
                </c:pt>
                <c:pt idx="1393">
                  <c:v>-27</c:v>
                </c:pt>
                <c:pt idx="1394">
                  <c:v>-27</c:v>
                </c:pt>
                <c:pt idx="1395">
                  <c:v>-27</c:v>
                </c:pt>
                <c:pt idx="1396">
                  <c:v>-27</c:v>
                </c:pt>
                <c:pt idx="1397">
                  <c:v>-27</c:v>
                </c:pt>
                <c:pt idx="1398">
                  <c:v>-27</c:v>
                </c:pt>
                <c:pt idx="1399">
                  <c:v>-27</c:v>
                </c:pt>
                <c:pt idx="1400">
                  <c:v>-27</c:v>
                </c:pt>
                <c:pt idx="1401">
                  <c:v>-27</c:v>
                </c:pt>
                <c:pt idx="1402">
                  <c:v>-27</c:v>
                </c:pt>
                <c:pt idx="1403">
                  <c:v>-27</c:v>
                </c:pt>
                <c:pt idx="1404">
                  <c:v>-27</c:v>
                </c:pt>
                <c:pt idx="1405">
                  <c:v>-27</c:v>
                </c:pt>
                <c:pt idx="1406">
                  <c:v>-27</c:v>
                </c:pt>
                <c:pt idx="1407">
                  <c:v>-27</c:v>
                </c:pt>
                <c:pt idx="1408">
                  <c:v>-27</c:v>
                </c:pt>
                <c:pt idx="1409">
                  <c:v>-27</c:v>
                </c:pt>
                <c:pt idx="1410">
                  <c:v>-27</c:v>
                </c:pt>
                <c:pt idx="1411">
                  <c:v>-27</c:v>
                </c:pt>
                <c:pt idx="1412">
                  <c:v>-27</c:v>
                </c:pt>
                <c:pt idx="1413">
                  <c:v>-27</c:v>
                </c:pt>
                <c:pt idx="1414">
                  <c:v>-27</c:v>
                </c:pt>
                <c:pt idx="1415">
                  <c:v>-27</c:v>
                </c:pt>
                <c:pt idx="1416">
                  <c:v>-27</c:v>
                </c:pt>
                <c:pt idx="1417">
                  <c:v>-28</c:v>
                </c:pt>
                <c:pt idx="1418">
                  <c:v>-27</c:v>
                </c:pt>
                <c:pt idx="1419">
                  <c:v>-27</c:v>
                </c:pt>
                <c:pt idx="1420">
                  <c:v>-27</c:v>
                </c:pt>
                <c:pt idx="1421">
                  <c:v>-27</c:v>
                </c:pt>
                <c:pt idx="1422">
                  <c:v>-27</c:v>
                </c:pt>
                <c:pt idx="1423">
                  <c:v>-28</c:v>
                </c:pt>
                <c:pt idx="1424">
                  <c:v>-27</c:v>
                </c:pt>
                <c:pt idx="1425">
                  <c:v>-27</c:v>
                </c:pt>
                <c:pt idx="1426">
                  <c:v>-27</c:v>
                </c:pt>
                <c:pt idx="1427">
                  <c:v>-28</c:v>
                </c:pt>
                <c:pt idx="1428">
                  <c:v>-28</c:v>
                </c:pt>
                <c:pt idx="1429">
                  <c:v>-28</c:v>
                </c:pt>
                <c:pt idx="1430">
                  <c:v>-28</c:v>
                </c:pt>
                <c:pt idx="1431">
                  <c:v>-28</c:v>
                </c:pt>
                <c:pt idx="1432">
                  <c:v>-28</c:v>
                </c:pt>
                <c:pt idx="1433">
                  <c:v>-28</c:v>
                </c:pt>
                <c:pt idx="1434">
                  <c:v>-27</c:v>
                </c:pt>
                <c:pt idx="1435">
                  <c:v>-28</c:v>
                </c:pt>
                <c:pt idx="1436">
                  <c:v>-28</c:v>
                </c:pt>
                <c:pt idx="1437">
                  <c:v>-28</c:v>
                </c:pt>
                <c:pt idx="1438">
                  <c:v>-28</c:v>
                </c:pt>
                <c:pt idx="1439">
                  <c:v>-28</c:v>
                </c:pt>
                <c:pt idx="1440">
                  <c:v>-28</c:v>
                </c:pt>
                <c:pt idx="1441">
                  <c:v>-28</c:v>
                </c:pt>
                <c:pt idx="1442">
                  <c:v>-28</c:v>
                </c:pt>
                <c:pt idx="1443">
                  <c:v>-28</c:v>
                </c:pt>
                <c:pt idx="1444">
                  <c:v>-28</c:v>
                </c:pt>
                <c:pt idx="1445">
                  <c:v>-28</c:v>
                </c:pt>
                <c:pt idx="1446">
                  <c:v>-28</c:v>
                </c:pt>
                <c:pt idx="1447">
                  <c:v>-28</c:v>
                </c:pt>
                <c:pt idx="1448">
                  <c:v>-28</c:v>
                </c:pt>
                <c:pt idx="1449">
                  <c:v>-28</c:v>
                </c:pt>
                <c:pt idx="1450">
                  <c:v>-28</c:v>
                </c:pt>
                <c:pt idx="1451">
                  <c:v>-28</c:v>
                </c:pt>
                <c:pt idx="1452">
                  <c:v>-28</c:v>
                </c:pt>
                <c:pt idx="1453">
                  <c:v>-28</c:v>
                </c:pt>
                <c:pt idx="1454">
                  <c:v>-28</c:v>
                </c:pt>
                <c:pt idx="1455">
                  <c:v>-28</c:v>
                </c:pt>
                <c:pt idx="1456">
                  <c:v>-28</c:v>
                </c:pt>
                <c:pt idx="1457">
                  <c:v>-28</c:v>
                </c:pt>
                <c:pt idx="1458">
                  <c:v>-28</c:v>
                </c:pt>
                <c:pt idx="1459">
                  <c:v>-28</c:v>
                </c:pt>
                <c:pt idx="1460">
                  <c:v>-28</c:v>
                </c:pt>
                <c:pt idx="1461">
                  <c:v>-28</c:v>
                </c:pt>
                <c:pt idx="1462">
                  <c:v>-28</c:v>
                </c:pt>
                <c:pt idx="1463">
                  <c:v>-28</c:v>
                </c:pt>
                <c:pt idx="1464">
                  <c:v>-28</c:v>
                </c:pt>
                <c:pt idx="1465">
                  <c:v>-28</c:v>
                </c:pt>
                <c:pt idx="1466">
                  <c:v>-28</c:v>
                </c:pt>
                <c:pt idx="1467">
                  <c:v>-28</c:v>
                </c:pt>
                <c:pt idx="1468">
                  <c:v>-28</c:v>
                </c:pt>
                <c:pt idx="1469">
                  <c:v>-28</c:v>
                </c:pt>
                <c:pt idx="1470">
                  <c:v>-28</c:v>
                </c:pt>
                <c:pt idx="1471">
                  <c:v>-28</c:v>
                </c:pt>
                <c:pt idx="1472">
                  <c:v>-28</c:v>
                </c:pt>
                <c:pt idx="1473">
                  <c:v>-28</c:v>
                </c:pt>
                <c:pt idx="1474">
                  <c:v>-28</c:v>
                </c:pt>
                <c:pt idx="1475">
                  <c:v>-28</c:v>
                </c:pt>
                <c:pt idx="1476">
                  <c:v>-28</c:v>
                </c:pt>
                <c:pt idx="1477">
                  <c:v>-28</c:v>
                </c:pt>
                <c:pt idx="1478">
                  <c:v>-28</c:v>
                </c:pt>
                <c:pt idx="1479">
                  <c:v>-28</c:v>
                </c:pt>
                <c:pt idx="1480">
                  <c:v>-28</c:v>
                </c:pt>
                <c:pt idx="1481">
                  <c:v>-28</c:v>
                </c:pt>
                <c:pt idx="1482">
                  <c:v>-28</c:v>
                </c:pt>
                <c:pt idx="1483">
                  <c:v>-28</c:v>
                </c:pt>
                <c:pt idx="1484">
                  <c:v>-28</c:v>
                </c:pt>
                <c:pt idx="1485">
                  <c:v>-28</c:v>
                </c:pt>
                <c:pt idx="1486">
                  <c:v>-28</c:v>
                </c:pt>
                <c:pt idx="1487">
                  <c:v>-28</c:v>
                </c:pt>
                <c:pt idx="1488">
                  <c:v>-28</c:v>
                </c:pt>
                <c:pt idx="1489">
                  <c:v>-28</c:v>
                </c:pt>
                <c:pt idx="1490">
                  <c:v>-28</c:v>
                </c:pt>
                <c:pt idx="1491">
                  <c:v>-28</c:v>
                </c:pt>
                <c:pt idx="1492">
                  <c:v>-28</c:v>
                </c:pt>
                <c:pt idx="1493">
                  <c:v>-28</c:v>
                </c:pt>
                <c:pt idx="1494">
                  <c:v>-28</c:v>
                </c:pt>
                <c:pt idx="1495">
                  <c:v>-28</c:v>
                </c:pt>
                <c:pt idx="1496">
                  <c:v>-28</c:v>
                </c:pt>
                <c:pt idx="1497">
                  <c:v>-28</c:v>
                </c:pt>
                <c:pt idx="1498">
                  <c:v>-28</c:v>
                </c:pt>
                <c:pt idx="1499">
                  <c:v>-28</c:v>
                </c:pt>
                <c:pt idx="1500">
                  <c:v>-28</c:v>
                </c:pt>
                <c:pt idx="1501">
                  <c:v>-28</c:v>
                </c:pt>
                <c:pt idx="1502">
                  <c:v>-28</c:v>
                </c:pt>
                <c:pt idx="1503">
                  <c:v>-28</c:v>
                </c:pt>
                <c:pt idx="1504">
                  <c:v>-28</c:v>
                </c:pt>
                <c:pt idx="1505">
                  <c:v>-28</c:v>
                </c:pt>
                <c:pt idx="1506">
                  <c:v>-28</c:v>
                </c:pt>
                <c:pt idx="1507">
                  <c:v>-28</c:v>
                </c:pt>
                <c:pt idx="1508">
                  <c:v>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E2-4337-BB87-0ABC2A5A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422800"/>
        <c:axId val="1054422144"/>
      </c:scatterChart>
      <c:scatterChart>
        <c:scatterStyle val="smoothMarker"/>
        <c:varyColors val="0"/>
        <c:ser>
          <c:idx val="2"/>
          <c:order val="1"/>
          <c:marker>
            <c:symbol val="none"/>
          </c:marker>
          <c:xVal>
            <c:numRef>
              <c:f>'Shear '!$G$2:$G$1519</c:f>
              <c:numCache>
                <c:formatCode>0.00</c:formatCode>
                <c:ptCount val="1518"/>
                <c:pt idx="0">
                  <c:v>0</c:v>
                </c:pt>
                <c:pt idx="1">
                  <c:v>1.1881795773332286E-2</c:v>
                </c:pt>
                <c:pt idx="2">
                  <c:v>2.4779129646949383E-2</c:v>
                </c:pt>
                <c:pt idx="3">
                  <c:v>3.7981124950651923E-2</c:v>
                </c:pt>
                <c:pt idx="4">
                  <c:v>5.0472243584155099E-2</c:v>
                </c:pt>
                <c:pt idx="5">
                  <c:v>6.357268507782915E-2</c:v>
                </c:pt>
                <c:pt idx="6">
                  <c:v>7.6774680381531693E-2</c:v>
                </c:pt>
                <c:pt idx="7">
                  <c:v>8.9875121875205743E-2</c:v>
                </c:pt>
                <c:pt idx="8">
                  <c:v>0.10307711717890827</c:v>
                </c:pt>
                <c:pt idx="9">
                  <c:v>0.11597445105252539</c:v>
                </c:pt>
                <c:pt idx="10">
                  <c:v>0.12907489254619944</c:v>
                </c:pt>
                <c:pt idx="11">
                  <c:v>0.14176911879975959</c:v>
                </c:pt>
                <c:pt idx="12">
                  <c:v>0.15527577553354757</c:v>
                </c:pt>
                <c:pt idx="13">
                  <c:v>0.1678684479770792</c:v>
                </c:pt>
                <c:pt idx="14">
                  <c:v>0.18127355090083871</c:v>
                </c:pt>
                <c:pt idx="15">
                  <c:v>0.19376466953434188</c:v>
                </c:pt>
                <c:pt idx="16">
                  <c:v>0.20716977245810136</c:v>
                </c:pt>
                <c:pt idx="17">
                  <c:v>0.2202702139517754</c:v>
                </c:pt>
                <c:pt idx="18">
                  <c:v>0.233269101635421</c:v>
                </c:pt>
                <c:pt idx="19">
                  <c:v>0.24586177407895266</c:v>
                </c:pt>
                <c:pt idx="20">
                  <c:v>0.25916532319268371</c:v>
                </c:pt>
                <c:pt idx="21">
                  <c:v>0.27196110325627237</c:v>
                </c:pt>
                <c:pt idx="22">
                  <c:v>0.28536620618003189</c:v>
                </c:pt>
                <c:pt idx="23">
                  <c:v>0.29816198624362045</c:v>
                </c:pt>
                <c:pt idx="24">
                  <c:v>0.31126242773729451</c:v>
                </c:pt>
                <c:pt idx="25">
                  <c:v>0.32436286923096858</c:v>
                </c:pt>
                <c:pt idx="26">
                  <c:v>0.33715864929455719</c:v>
                </c:pt>
                <c:pt idx="27">
                  <c:v>0.3499544293581458</c:v>
                </c:pt>
                <c:pt idx="28">
                  <c:v>0.3632579784718768</c:v>
                </c:pt>
                <c:pt idx="29">
                  <c:v>0.37635841996555092</c:v>
                </c:pt>
                <c:pt idx="30">
                  <c:v>0.38905264621911095</c:v>
                </c:pt>
                <c:pt idx="31">
                  <c:v>0.40205153390275661</c:v>
                </c:pt>
                <c:pt idx="32">
                  <c:v>0.4153550830164876</c:v>
                </c:pt>
                <c:pt idx="33">
                  <c:v>0.42855707832019019</c:v>
                </c:pt>
                <c:pt idx="34">
                  <c:v>0.4413528583837788</c:v>
                </c:pt>
                <c:pt idx="35">
                  <c:v>0.45435174606742429</c:v>
                </c:pt>
                <c:pt idx="36">
                  <c:v>0.46755374137112687</c:v>
                </c:pt>
                <c:pt idx="37">
                  <c:v>0.48034952143471549</c:v>
                </c:pt>
                <c:pt idx="38">
                  <c:v>0.4934499629283895</c:v>
                </c:pt>
                <c:pt idx="39">
                  <c:v>0.50655040442206356</c:v>
                </c:pt>
                <c:pt idx="40">
                  <c:v>0.51924463067562365</c:v>
                </c:pt>
                <c:pt idx="41">
                  <c:v>0.53234507216929772</c:v>
                </c:pt>
                <c:pt idx="42">
                  <c:v>0.54534395985294337</c:v>
                </c:pt>
                <c:pt idx="43">
                  <c:v>0.55874906277670289</c:v>
                </c:pt>
                <c:pt idx="44">
                  <c:v>0.57144328903026298</c:v>
                </c:pt>
                <c:pt idx="45">
                  <c:v>0.58454373052393704</c:v>
                </c:pt>
                <c:pt idx="46">
                  <c:v>0.59733951058752577</c:v>
                </c:pt>
                <c:pt idx="47">
                  <c:v>0.61074461351128517</c:v>
                </c:pt>
                <c:pt idx="48">
                  <c:v>0.62354039357487379</c:v>
                </c:pt>
                <c:pt idx="49">
                  <c:v>0.63664083506854785</c:v>
                </c:pt>
                <c:pt idx="50">
                  <c:v>0.64953816894216498</c:v>
                </c:pt>
                <c:pt idx="51">
                  <c:v>0.66243550281578201</c:v>
                </c:pt>
                <c:pt idx="52">
                  <c:v>0.67553594430945607</c:v>
                </c:pt>
                <c:pt idx="53">
                  <c:v>0.68863638580313014</c:v>
                </c:pt>
                <c:pt idx="54">
                  <c:v>0.70133061205669034</c:v>
                </c:pt>
                <c:pt idx="55">
                  <c:v>0.71473571498044974</c:v>
                </c:pt>
                <c:pt idx="56">
                  <c:v>0.72783615647412392</c:v>
                </c:pt>
                <c:pt idx="57">
                  <c:v>0.74053038272768401</c:v>
                </c:pt>
                <c:pt idx="58">
                  <c:v>0.75383393184141512</c:v>
                </c:pt>
                <c:pt idx="59">
                  <c:v>0.76673126571503214</c:v>
                </c:pt>
                <c:pt idx="60">
                  <c:v>0.7798317072087062</c:v>
                </c:pt>
                <c:pt idx="61">
                  <c:v>0.79272904108232334</c:v>
                </c:pt>
                <c:pt idx="62">
                  <c:v>0.80593103638602581</c:v>
                </c:pt>
                <c:pt idx="63">
                  <c:v>0.81862526263958602</c:v>
                </c:pt>
                <c:pt idx="64">
                  <c:v>0.83203036556334553</c:v>
                </c:pt>
                <c:pt idx="65">
                  <c:v>0.84472459181690551</c:v>
                </c:pt>
                <c:pt idx="66">
                  <c:v>0.85792658712060799</c:v>
                </c:pt>
                <c:pt idx="67">
                  <c:v>0.87102702861428216</c:v>
                </c:pt>
                <c:pt idx="68">
                  <c:v>0.88361970105781373</c:v>
                </c:pt>
                <c:pt idx="69">
                  <c:v>0.89682169636151632</c:v>
                </c:pt>
                <c:pt idx="70">
                  <c:v>0.90992213785519049</c:v>
                </c:pt>
                <c:pt idx="71">
                  <c:v>0.92292102553883593</c:v>
                </c:pt>
                <c:pt idx="72">
                  <c:v>0.9360214670325101</c:v>
                </c:pt>
                <c:pt idx="73">
                  <c:v>0.94891880090612712</c:v>
                </c:pt>
                <c:pt idx="74">
                  <c:v>0.96201924239980119</c:v>
                </c:pt>
                <c:pt idx="75">
                  <c:v>0.97471346865336139</c:v>
                </c:pt>
                <c:pt idx="76">
                  <c:v>0.98801701776709239</c:v>
                </c:pt>
                <c:pt idx="77">
                  <c:v>1.0009143516407093</c:v>
                </c:pt>
                <c:pt idx="78">
                  <c:v>1.0141163469444121</c:v>
                </c:pt>
                <c:pt idx="79">
                  <c:v>1.0272167884380861</c:v>
                </c:pt>
                <c:pt idx="80">
                  <c:v>1.0401141223117032</c:v>
                </c:pt>
                <c:pt idx="81">
                  <c:v>1.0532145638053774</c:v>
                </c:pt>
                <c:pt idx="82">
                  <c:v>1.0662134514890227</c:v>
                </c:pt>
                <c:pt idx="83">
                  <c:v>1.0790092315526114</c:v>
                </c:pt>
                <c:pt idx="84">
                  <c:v>1.0921096730462854</c:v>
                </c:pt>
                <c:pt idx="85">
                  <c:v>1.105311668349988</c:v>
                </c:pt>
                <c:pt idx="86">
                  <c:v>1.118005894603548</c:v>
                </c:pt>
                <c:pt idx="87">
                  <c:v>1.1313094437172793</c:v>
                </c:pt>
                <c:pt idx="88">
                  <c:v>1.1441052237808678</c:v>
                </c:pt>
                <c:pt idx="89">
                  <c:v>1.1573072190845701</c:v>
                </c:pt>
                <c:pt idx="90">
                  <c:v>1.1702045529581875</c:v>
                </c:pt>
                <c:pt idx="91">
                  <c:v>1.1835081020719185</c:v>
                </c:pt>
                <c:pt idx="92">
                  <c:v>1.1962023283254786</c:v>
                </c:pt>
                <c:pt idx="93">
                  <c:v>1.2095058774392096</c:v>
                </c:pt>
                <c:pt idx="94">
                  <c:v>1.2223016575027981</c:v>
                </c:pt>
                <c:pt idx="95">
                  <c:v>1.2353005451864436</c:v>
                </c:pt>
                <c:pt idx="96">
                  <c:v>1.2484009866801178</c:v>
                </c:pt>
                <c:pt idx="97">
                  <c:v>1.261501428173792</c:v>
                </c:pt>
                <c:pt idx="98">
                  <c:v>1.2742972082373805</c:v>
                </c:pt>
                <c:pt idx="99">
                  <c:v>1.2871945421109976</c:v>
                </c:pt>
                <c:pt idx="100">
                  <c:v>1.3004980912247286</c:v>
                </c:pt>
                <c:pt idx="101">
                  <c:v>1.3131923174782887</c:v>
                </c:pt>
                <c:pt idx="102">
                  <c:v>1.3263943127819913</c:v>
                </c:pt>
                <c:pt idx="103">
                  <c:v>1.3392916466556084</c:v>
                </c:pt>
                <c:pt idx="104">
                  <c:v>1.352493641959311</c:v>
                </c:pt>
                <c:pt idx="105">
                  <c:v>1.3654925296429565</c:v>
                </c:pt>
                <c:pt idx="106">
                  <c:v>1.378288309706545</c:v>
                </c:pt>
                <c:pt idx="107">
                  <c:v>1.3912871973901908</c:v>
                </c:pt>
                <c:pt idx="108">
                  <c:v>1.4047938541239786</c:v>
                </c:pt>
                <c:pt idx="109">
                  <c:v>1.4175896341875671</c:v>
                </c:pt>
                <c:pt idx="110">
                  <c:v>1.4302838604411274</c:v>
                </c:pt>
                <c:pt idx="111">
                  <c:v>1.44348585574483</c:v>
                </c:pt>
                <c:pt idx="112">
                  <c:v>1.4564847434284756</c:v>
                </c:pt>
                <c:pt idx="113">
                  <c:v>1.4693820773020927</c:v>
                </c:pt>
                <c:pt idx="114">
                  <c:v>1.4828887340358805</c:v>
                </c:pt>
                <c:pt idx="115">
                  <c:v>1.4955829602894408</c:v>
                </c:pt>
                <c:pt idx="116">
                  <c:v>1.5086834017831148</c:v>
                </c:pt>
                <c:pt idx="117">
                  <c:v>1.5216822894667603</c:v>
                </c:pt>
                <c:pt idx="118">
                  <c:v>1.5345796233403775</c:v>
                </c:pt>
                <c:pt idx="119">
                  <c:v>1.5476800648340516</c:v>
                </c:pt>
                <c:pt idx="120">
                  <c:v>1.5605773987076685</c:v>
                </c:pt>
                <c:pt idx="121">
                  <c:v>1.5734747325812859</c:v>
                </c:pt>
                <c:pt idx="122">
                  <c:v>1.5867782816950167</c:v>
                </c:pt>
                <c:pt idx="123">
                  <c:v>1.5996756155686336</c:v>
                </c:pt>
                <c:pt idx="124">
                  <c:v>1.6126745032522796</c:v>
                </c:pt>
                <c:pt idx="125">
                  <c:v>1.626079606176039</c:v>
                </c:pt>
                <c:pt idx="126">
                  <c:v>1.6388753862396279</c:v>
                </c:pt>
                <c:pt idx="127">
                  <c:v>1.651874273923273</c:v>
                </c:pt>
                <c:pt idx="128">
                  <c:v>1.6647716077968902</c:v>
                </c:pt>
                <c:pt idx="129">
                  <c:v>1.677973603100593</c:v>
                </c:pt>
                <c:pt idx="130">
                  <c:v>1.6908709369742099</c:v>
                </c:pt>
                <c:pt idx="131">
                  <c:v>1.7037682708478268</c:v>
                </c:pt>
                <c:pt idx="132">
                  <c:v>1.717071819961558</c:v>
                </c:pt>
                <c:pt idx="133">
                  <c:v>1.7299691538351751</c:v>
                </c:pt>
                <c:pt idx="134">
                  <c:v>1.7429680415188207</c:v>
                </c:pt>
                <c:pt idx="135">
                  <c:v>1.7560684830124949</c:v>
                </c:pt>
                <c:pt idx="136">
                  <c:v>1.7689658168861118</c:v>
                </c:pt>
                <c:pt idx="137">
                  <c:v>1.7820662583797859</c:v>
                </c:pt>
                <c:pt idx="138">
                  <c:v>1.7949635922534031</c:v>
                </c:pt>
                <c:pt idx="139">
                  <c:v>1.8080640337470768</c:v>
                </c:pt>
                <c:pt idx="140">
                  <c:v>1.8209613676206942</c:v>
                </c:pt>
                <c:pt idx="141">
                  <c:v>1.8340618091143683</c:v>
                </c:pt>
                <c:pt idx="142">
                  <c:v>1.8470606967980137</c:v>
                </c:pt>
                <c:pt idx="143">
                  <c:v>1.8601611382916878</c:v>
                </c:pt>
                <c:pt idx="144">
                  <c:v>1.8730584721653047</c:v>
                </c:pt>
                <c:pt idx="145">
                  <c:v>1.8861589136589789</c:v>
                </c:pt>
                <c:pt idx="146">
                  <c:v>1.8992593551526531</c:v>
                </c:pt>
                <c:pt idx="147">
                  <c:v>1.91215668902627</c:v>
                </c:pt>
                <c:pt idx="148">
                  <c:v>1.9250540228998871</c:v>
                </c:pt>
                <c:pt idx="149">
                  <c:v>1.9383575720136184</c:v>
                </c:pt>
                <c:pt idx="150">
                  <c:v>1.9513564596972639</c:v>
                </c:pt>
                <c:pt idx="151">
                  <c:v>1.9642537935708808</c:v>
                </c:pt>
                <c:pt idx="152">
                  <c:v>1.977354235064555</c:v>
                </c:pt>
                <c:pt idx="153">
                  <c:v>1.9902515689381721</c:v>
                </c:pt>
                <c:pt idx="154">
                  <c:v>2.0034535642418745</c:v>
                </c:pt>
                <c:pt idx="155">
                  <c:v>2.016249344305463</c:v>
                </c:pt>
                <c:pt idx="156">
                  <c:v>2.0294513396091656</c:v>
                </c:pt>
                <c:pt idx="157">
                  <c:v>2.0420440120526977</c:v>
                </c:pt>
                <c:pt idx="158">
                  <c:v>2.0554491149764571</c:v>
                </c:pt>
                <c:pt idx="159">
                  <c:v>2.0682448950400456</c:v>
                </c:pt>
                <c:pt idx="160">
                  <c:v>2.0814468903437482</c:v>
                </c:pt>
                <c:pt idx="161">
                  <c:v>2.094445778027394</c:v>
                </c:pt>
                <c:pt idx="162">
                  <c:v>2.1073431119010109</c:v>
                </c:pt>
                <c:pt idx="163">
                  <c:v>2.1203419995846562</c:v>
                </c:pt>
                <c:pt idx="164">
                  <c:v>2.1336455486983876</c:v>
                </c:pt>
                <c:pt idx="165">
                  <c:v>2.1464413287619761</c:v>
                </c:pt>
                <c:pt idx="166">
                  <c:v>2.1596433240656783</c:v>
                </c:pt>
                <c:pt idx="167">
                  <c:v>2.1724391041292672</c:v>
                </c:pt>
                <c:pt idx="168">
                  <c:v>2.1855395456229409</c:v>
                </c:pt>
                <c:pt idx="169">
                  <c:v>2.1986399871166151</c:v>
                </c:pt>
                <c:pt idx="170">
                  <c:v>2.2114357671802041</c:v>
                </c:pt>
                <c:pt idx="171">
                  <c:v>2.2245362086738782</c:v>
                </c:pt>
                <c:pt idx="172">
                  <c:v>2.2375350963575236</c:v>
                </c:pt>
                <c:pt idx="173">
                  <c:v>2.2507370916612262</c:v>
                </c:pt>
                <c:pt idx="174">
                  <c:v>2.2634313179147862</c:v>
                </c:pt>
                <c:pt idx="175">
                  <c:v>2.27653175940846</c:v>
                </c:pt>
                <c:pt idx="176">
                  <c:v>2.2896322009021342</c:v>
                </c:pt>
                <c:pt idx="177">
                  <c:v>2.3027326423958083</c:v>
                </c:pt>
                <c:pt idx="178">
                  <c:v>2.3157315300794541</c:v>
                </c:pt>
                <c:pt idx="179">
                  <c:v>2.3289335253831567</c:v>
                </c:pt>
                <c:pt idx="180">
                  <c:v>2.3417293054467452</c:v>
                </c:pt>
                <c:pt idx="181">
                  <c:v>2.3548297469404194</c:v>
                </c:pt>
                <c:pt idx="182">
                  <c:v>2.3676255270040079</c:v>
                </c:pt>
                <c:pt idx="183">
                  <c:v>2.38082752230771</c:v>
                </c:pt>
                <c:pt idx="184">
                  <c:v>2.3937248561813274</c:v>
                </c:pt>
                <c:pt idx="185">
                  <c:v>2.4069268514850299</c:v>
                </c:pt>
                <c:pt idx="186">
                  <c:v>2.4195195239285616</c:v>
                </c:pt>
                <c:pt idx="187">
                  <c:v>2.4326199654222358</c:v>
                </c:pt>
                <c:pt idx="188">
                  <c:v>2.4456188531058811</c:v>
                </c:pt>
                <c:pt idx="189">
                  <c:v>2.4588208484095841</c:v>
                </c:pt>
                <c:pt idx="190">
                  <c:v>2.4718197360932295</c:v>
                </c:pt>
                <c:pt idx="191">
                  <c:v>2.4850217313969321</c:v>
                </c:pt>
                <c:pt idx="192">
                  <c:v>2.4978175114605206</c:v>
                </c:pt>
                <c:pt idx="193">
                  <c:v>2.5107148453341379</c:v>
                </c:pt>
                <c:pt idx="194">
                  <c:v>2.5239168406378401</c:v>
                </c:pt>
                <c:pt idx="195">
                  <c:v>2.5370172821315142</c:v>
                </c:pt>
                <c:pt idx="196">
                  <c:v>2.5501177236251884</c:v>
                </c:pt>
                <c:pt idx="197">
                  <c:v>2.5630150574988053</c:v>
                </c:pt>
                <c:pt idx="198">
                  <c:v>2.5759123913724227</c:v>
                </c:pt>
                <c:pt idx="199">
                  <c:v>2.5891143866761253</c:v>
                </c:pt>
                <c:pt idx="200">
                  <c:v>2.6021132743597706</c:v>
                </c:pt>
                <c:pt idx="201">
                  <c:v>2.6148075006133311</c:v>
                </c:pt>
                <c:pt idx="202">
                  <c:v>2.6279079421070048</c:v>
                </c:pt>
                <c:pt idx="203">
                  <c:v>2.641008383600679</c:v>
                </c:pt>
                <c:pt idx="204">
                  <c:v>2.6542103789043816</c:v>
                </c:pt>
                <c:pt idx="205">
                  <c:v>2.6671077127779985</c:v>
                </c:pt>
                <c:pt idx="206">
                  <c:v>2.6803097080817011</c:v>
                </c:pt>
                <c:pt idx="207">
                  <c:v>2.6929023805252328</c:v>
                </c:pt>
                <c:pt idx="208">
                  <c:v>2.706002822018907</c:v>
                </c:pt>
                <c:pt idx="209">
                  <c:v>2.7192048173226091</c:v>
                </c:pt>
                <c:pt idx="210">
                  <c:v>2.7322037050062549</c:v>
                </c:pt>
                <c:pt idx="211">
                  <c:v>2.7452025926899002</c:v>
                </c:pt>
                <c:pt idx="212">
                  <c:v>2.7580999265635175</c:v>
                </c:pt>
                <c:pt idx="213">
                  <c:v>2.7712003680571917</c:v>
                </c:pt>
                <c:pt idx="214">
                  <c:v>2.784300809550865</c:v>
                </c:pt>
                <c:pt idx="215">
                  <c:v>2.796995035804426</c:v>
                </c:pt>
                <c:pt idx="216">
                  <c:v>2.8101970311081281</c:v>
                </c:pt>
                <c:pt idx="217">
                  <c:v>2.8233990264118312</c:v>
                </c:pt>
                <c:pt idx="218">
                  <c:v>2.8364994679055049</c:v>
                </c:pt>
                <c:pt idx="219">
                  <c:v>2.849193694159065</c:v>
                </c:pt>
                <c:pt idx="220">
                  <c:v>2.8623956894627676</c:v>
                </c:pt>
                <c:pt idx="221">
                  <c:v>2.8754961309564417</c:v>
                </c:pt>
                <c:pt idx="222">
                  <c:v>2.8880888033999734</c:v>
                </c:pt>
                <c:pt idx="223">
                  <c:v>2.9014939063237328</c:v>
                </c:pt>
                <c:pt idx="224">
                  <c:v>2.9143912401973502</c:v>
                </c:pt>
                <c:pt idx="225">
                  <c:v>2.9273901278809955</c:v>
                </c:pt>
                <c:pt idx="226">
                  <c:v>2.9405921231846981</c:v>
                </c:pt>
                <c:pt idx="227">
                  <c:v>2.9534894570583154</c:v>
                </c:pt>
                <c:pt idx="228">
                  <c:v>2.9664883447419608</c:v>
                </c:pt>
                <c:pt idx="229">
                  <c:v>2.9794872324256061</c:v>
                </c:pt>
                <c:pt idx="230">
                  <c:v>2.992283012489195</c:v>
                </c:pt>
                <c:pt idx="231">
                  <c:v>3.0054850077928976</c:v>
                </c:pt>
                <c:pt idx="232">
                  <c:v>3.0182807878564861</c:v>
                </c:pt>
                <c:pt idx="233">
                  <c:v>3.0315843369702167</c:v>
                </c:pt>
                <c:pt idx="234">
                  <c:v>3.044481670843834</c:v>
                </c:pt>
                <c:pt idx="235">
                  <c:v>3.0577852199575655</c:v>
                </c:pt>
                <c:pt idx="236">
                  <c:v>3.070581000021154</c:v>
                </c:pt>
                <c:pt idx="237">
                  <c:v>3.0835798877047993</c:v>
                </c:pt>
                <c:pt idx="238">
                  <c:v>3.0967818830085014</c:v>
                </c:pt>
                <c:pt idx="239">
                  <c:v>3.1096792168821192</c:v>
                </c:pt>
                <c:pt idx="240">
                  <c:v>3.1225765507557361</c:v>
                </c:pt>
                <c:pt idx="241">
                  <c:v>3.1354738846293531</c:v>
                </c:pt>
                <c:pt idx="242">
                  <c:v>3.1487774337430845</c:v>
                </c:pt>
                <c:pt idx="243">
                  <c:v>3.1615732138066726</c:v>
                </c:pt>
                <c:pt idx="244">
                  <c:v>3.174876762920404</c:v>
                </c:pt>
                <c:pt idx="245">
                  <c:v>3.1878756506040498</c:v>
                </c:pt>
                <c:pt idx="246">
                  <c:v>3.2006714306676378</c:v>
                </c:pt>
                <c:pt idx="247">
                  <c:v>3.2135687645412552</c:v>
                </c:pt>
                <c:pt idx="248">
                  <c:v>3.2265676522249009</c:v>
                </c:pt>
                <c:pt idx="249">
                  <c:v>3.2398712013386315</c:v>
                </c:pt>
                <c:pt idx="250">
                  <c:v>3.2529716428323057</c:v>
                </c:pt>
                <c:pt idx="251">
                  <c:v>3.2657674228958946</c:v>
                </c:pt>
                <c:pt idx="252">
                  <c:v>3.2788678643895683</c:v>
                </c:pt>
                <c:pt idx="253">
                  <c:v>3.2918667520732137</c:v>
                </c:pt>
                <c:pt idx="254">
                  <c:v>3.3048656397568599</c:v>
                </c:pt>
                <c:pt idx="255">
                  <c:v>3.318067635060562</c:v>
                </c:pt>
                <c:pt idx="256">
                  <c:v>3.3310665227442073</c:v>
                </c:pt>
                <c:pt idx="257">
                  <c:v>3.3438623028077963</c:v>
                </c:pt>
                <c:pt idx="258">
                  <c:v>3.3569627443014705</c:v>
                </c:pt>
                <c:pt idx="259">
                  <c:v>3.3698600781750874</c:v>
                </c:pt>
                <c:pt idx="260">
                  <c:v>3.3830620734787904</c:v>
                </c:pt>
                <c:pt idx="261">
                  <c:v>3.3959594073524073</c:v>
                </c:pt>
                <c:pt idx="262">
                  <c:v>3.4088567412260238</c:v>
                </c:pt>
                <c:pt idx="263">
                  <c:v>3.4221602903397557</c:v>
                </c:pt>
                <c:pt idx="264">
                  <c:v>3.4349560704033437</c:v>
                </c:pt>
                <c:pt idx="265">
                  <c:v>3.4482596195170752</c:v>
                </c:pt>
                <c:pt idx="266">
                  <c:v>3.4609538457706348</c:v>
                </c:pt>
                <c:pt idx="267">
                  <c:v>3.4742573948843662</c:v>
                </c:pt>
                <c:pt idx="268">
                  <c:v>3.4868500673278979</c:v>
                </c:pt>
                <c:pt idx="269">
                  <c:v>3.5001536164416285</c:v>
                </c:pt>
                <c:pt idx="270">
                  <c:v>3.5130509503152454</c:v>
                </c:pt>
                <c:pt idx="271">
                  <c:v>3.5262529456189484</c:v>
                </c:pt>
                <c:pt idx="272">
                  <c:v>3.5391502794925653</c:v>
                </c:pt>
                <c:pt idx="273">
                  <c:v>3.5521491671762115</c:v>
                </c:pt>
                <c:pt idx="274">
                  <c:v>3.5651480548598569</c:v>
                </c:pt>
                <c:pt idx="275">
                  <c:v>3.578350050163559</c:v>
                </c:pt>
                <c:pt idx="276">
                  <c:v>3.5912473840371764</c:v>
                </c:pt>
                <c:pt idx="277">
                  <c:v>3.6043478255308501</c:v>
                </c:pt>
                <c:pt idx="278">
                  <c:v>3.6172451594044674</c:v>
                </c:pt>
                <c:pt idx="279">
                  <c:v>3.6303456008981416</c:v>
                </c:pt>
                <c:pt idx="280">
                  <c:v>3.6434460423918154</c:v>
                </c:pt>
                <c:pt idx="281">
                  <c:v>3.6563433762654327</c:v>
                </c:pt>
                <c:pt idx="282">
                  <c:v>3.6692407101390496</c:v>
                </c:pt>
                <c:pt idx="283">
                  <c:v>3.6822395978226954</c:v>
                </c:pt>
                <c:pt idx="284">
                  <c:v>3.695441593126398</c:v>
                </c:pt>
                <c:pt idx="285">
                  <c:v>3.7085420346200721</c:v>
                </c:pt>
                <c:pt idx="286">
                  <c:v>3.7215409223037179</c:v>
                </c:pt>
                <c:pt idx="287">
                  <c:v>3.7342351485572771</c:v>
                </c:pt>
                <c:pt idx="288">
                  <c:v>3.7472340362409233</c:v>
                </c:pt>
                <c:pt idx="289">
                  <c:v>3.7605375853546543</c:v>
                </c:pt>
                <c:pt idx="290">
                  <c:v>3.7733333654182433</c:v>
                </c:pt>
                <c:pt idx="291">
                  <c:v>3.7866369145319738</c:v>
                </c:pt>
                <c:pt idx="292">
                  <c:v>3.7994326945955623</c:v>
                </c:pt>
                <c:pt idx="293">
                  <c:v>3.8127362437092938</c:v>
                </c:pt>
                <c:pt idx="294">
                  <c:v>3.8256335775829107</c:v>
                </c:pt>
                <c:pt idx="295">
                  <c:v>3.838632465266556</c:v>
                </c:pt>
                <c:pt idx="296">
                  <c:v>3.8513266915201161</c:v>
                </c:pt>
                <c:pt idx="297">
                  <c:v>3.8645286868238191</c:v>
                </c:pt>
                <c:pt idx="298">
                  <c:v>3.8778322359375497</c:v>
                </c:pt>
                <c:pt idx="299">
                  <c:v>3.8904249083810813</c:v>
                </c:pt>
                <c:pt idx="300">
                  <c:v>3.9037284574948123</c:v>
                </c:pt>
                <c:pt idx="301">
                  <c:v>3.9164226837483724</c:v>
                </c:pt>
                <c:pt idx="302">
                  <c:v>3.9295231252420466</c:v>
                </c:pt>
                <c:pt idx="303">
                  <c:v>3.9426235667357208</c:v>
                </c:pt>
                <c:pt idx="304">
                  <c:v>3.9558255620394238</c:v>
                </c:pt>
                <c:pt idx="305">
                  <c:v>3.968519788292983</c:v>
                </c:pt>
                <c:pt idx="306">
                  <c:v>3.981721783596686</c:v>
                </c:pt>
                <c:pt idx="307">
                  <c:v>3.9947206712803314</c:v>
                </c:pt>
                <c:pt idx="308">
                  <c:v>4.0076180051539483</c:v>
                </c:pt>
                <c:pt idx="309">
                  <c:v>4.0209215542676802</c:v>
                </c:pt>
                <c:pt idx="310">
                  <c:v>4.0339204419513255</c:v>
                </c:pt>
                <c:pt idx="311">
                  <c:v>4.0470208834449997</c:v>
                </c:pt>
                <c:pt idx="312">
                  <c:v>4.0596135558885313</c:v>
                </c:pt>
                <c:pt idx="313">
                  <c:v>4.0728155511922326</c:v>
                </c:pt>
                <c:pt idx="314">
                  <c:v>4.0858144388758788</c:v>
                </c:pt>
                <c:pt idx="315">
                  <c:v>4.0988133265595232</c:v>
                </c:pt>
                <c:pt idx="316">
                  <c:v>4.1119137680531974</c:v>
                </c:pt>
                <c:pt idx="317">
                  <c:v>4.1248111019268148</c:v>
                </c:pt>
                <c:pt idx="318">
                  <c:v>4.1379115434204889</c:v>
                </c:pt>
                <c:pt idx="319">
                  <c:v>4.1508088772941072</c:v>
                </c:pt>
                <c:pt idx="320">
                  <c:v>4.163503103547666</c:v>
                </c:pt>
                <c:pt idx="321">
                  <c:v>4.1769082064714258</c:v>
                </c:pt>
                <c:pt idx="322">
                  <c:v>4.189907094155072</c:v>
                </c:pt>
                <c:pt idx="323">
                  <c:v>4.2029059818387173</c:v>
                </c:pt>
                <c:pt idx="324">
                  <c:v>4.2161079771424195</c:v>
                </c:pt>
                <c:pt idx="325">
                  <c:v>4.2292084186360936</c:v>
                </c:pt>
                <c:pt idx="326">
                  <c:v>4.2421057525097101</c:v>
                </c:pt>
                <c:pt idx="327">
                  <c:v>4.2552061940033843</c:v>
                </c:pt>
                <c:pt idx="328">
                  <c:v>4.2680019740669737</c:v>
                </c:pt>
                <c:pt idx="329">
                  <c:v>4.2811024155606479</c:v>
                </c:pt>
                <c:pt idx="330">
                  <c:v>4.294202857054322</c:v>
                </c:pt>
                <c:pt idx="331">
                  <c:v>4.3071001909279385</c:v>
                </c:pt>
                <c:pt idx="332">
                  <c:v>4.3205052938516983</c:v>
                </c:pt>
                <c:pt idx="333">
                  <c:v>4.3329964124852012</c:v>
                </c:pt>
                <c:pt idx="334">
                  <c:v>4.3460968539788754</c:v>
                </c:pt>
                <c:pt idx="335">
                  <c:v>4.3591972954725495</c:v>
                </c:pt>
                <c:pt idx="336">
                  <c:v>4.3722977369662237</c:v>
                </c:pt>
                <c:pt idx="337">
                  <c:v>4.3850935170298122</c:v>
                </c:pt>
                <c:pt idx="338">
                  <c:v>4.3981939585234864</c:v>
                </c:pt>
                <c:pt idx="339">
                  <c:v>4.4113959538271885</c:v>
                </c:pt>
                <c:pt idx="340">
                  <c:v>4.4243948415108347</c:v>
                </c:pt>
                <c:pt idx="341">
                  <c:v>4.4372921753844521</c:v>
                </c:pt>
                <c:pt idx="342">
                  <c:v>4.4505957244981822</c:v>
                </c:pt>
                <c:pt idx="343">
                  <c:v>4.4634930583718004</c:v>
                </c:pt>
                <c:pt idx="344">
                  <c:v>4.4762888384353889</c:v>
                </c:pt>
                <c:pt idx="345">
                  <c:v>4.4893892799290613</c:v>
                </c:pt>
                <c:pt idx="346">
                  <c:v>4.5021850599926516</c:v>
                </c:pt>
                <c:pt idx="347">
                  <c:v>4.5154886091063817</c:v>
                </c:pt>
                <c:pt idx="348">
                  <c:v>4.5282843891699702</c:v>
                </c:pt>
                <c:pt idx="349">
                  <c:v>4.5413848306636444</c:v>
                </c:pt>
                <c:pt idx="350">
                  <c:v>4.5542821645372618</c:v>
                </c:pt>
                <c:pt idx="351">
                  <c:v>4.5673826060309359</c:v>
                </c:pt>
                <c:pt idx="352">
                  <c:v>4.5804830475246101</c:v>
                </c:pt>
                <c:pt idx="353">
                  <c:v>4.5933803813982266</c:v>
                </c:pt>
                <c:pt idx="354">
                  <c:v>4.6065823767019296</c:v>
                </c:pt>
                <c:pt idx="355">
                  <c:v>4.6192766029554893</c:v>
                </c:pt>
                <c:pt idx="356">
                  <c:v>4.6325801520692202</c:v>
                </c:pt>
                <c:pt idx="357">
                  <c:v>4.6456805935628944</c:v>
                </c:pt>
                <c:pt idx="358">
                  <c:v>4.658374819816455</c:v>
                </c:pt>
                <c:pt idx="359">
                  <c:v>4.6714752613101291</c:v>
                </c:pt>
                <c:pt idx="360">
                  <c:v>4.6847788104238601</c:v>
                </c:pt>
                <c:pt idx="361">
                  <c:v>4.6974730366774198</c:v>
                </c:pt>
                <c:pt idx="362">
                  <c:v>4.710573478171094</c:v>
                </c:pt>
                <c:pt idx="363">
                  <c:v>4.7235723658547402</c:v>
                </c:pt>
                <c:pt idx="364">
                  <c:v>4.7368759149684703</c:v>
                </c:pt>
                <c:pt idx="365">
                  <c:v>4.7496716950320597</c:v>
                </c:pt>
                <c:pt idx="366">
                  <c:v>4.7624674750956473</c:v>
                </c:pt>
                <c:pt idx="367">
                  <c:v>4.7755679165893214</c:v>
                </c:pt>
                <c:pt idx="368">
                  <c:v>4.7887699118930245</c:v>
                </c:pt>
                <c:pt idx="369">
                  <c:v>4.8017687995766707</c:v>
                </c:pt>
                <c:pt idx="370">
                  <c:v>4.8143614720202015</c:v>
                </c:pt>
                <c:pt idx="371">
                  <c:v>4.8279696825640182</c:v>
                </c:pt>
                <c:pt idx="372">
                  <c:v>4.8406639088175778</c:v>
                </c:pt>
                <c:pt idx="373">
                  <c:v>4.853764350311252</c:v>
                </c:pt>
                <c:pt idx="374">
                  <c:v>4.8665601303748414</c:v>
                </c:pt>
                <c:pt idx="375">
                  <c:v>4.8797621256785435</c:v>
                </c:pt>
                <c:pt idx="376">
                  <c:v>4.892557905742132</c:v>
                </c:pt>
                <c:pt idx="377">
                  <c:v>4.9058614548558639</c:v>
                </c:pt>
                <c:pt idx="378">
                  <c:v>4.9185556811094235</c:v>
                </c:pt>
                <c:pt idx="379">
                  <c:v>4.9318592302231545</c:v>
                </c:pt>
                <c:pt idx="380">
                  <c:v>4.9448581179067999</c:v>
                </c:pt>
                <c:pt idx="381">
                  <c:v>4.957958559400474</c:v>
                </c:pt>
                <c:pt idx="382">
                  <c:v>4.9708558932740905</c:v>
                </c:pt>
                <c:pt idx="383">
                  <c:v>4.9838547809577367</c:v>
                </c:pt>
                <c:pt idx="384">
                  <c:v>4.9971583300714677</c:v>
                </c:pt>
                <c:pt idx="385">
                  <c:v>5.0098525563250274</c:v>
                </c:pt>
                <c:pt idx="386">
                  <c:v>5.0231561054387592</c:v>
                </c:pt>
                <c:pt idx="387">
                  <c:v>5.0358503316923189</c:v>
                </c:pt>
                <c:pt idx="388">
                  <c:v>5.0489507731859931</c:v>
                </c:pt>
                <c:pt idx="389">
                  <c:v>5.0620512146796672</c:v>
                </c:pt>
                <c:pt idx="390">
                  <c:v>5.0753547637933982</c:v>
                </c:pt>
                <c:pt idx="391">
                  <c:v>5.0881505438569867</c:v>
                </c:pt>
                <c:pt idx="392">
                  <c:v>5.1011494315406321</c:v>
                </c:pt>
                <c:pt idx="393">
                  <c:v>5.1140467654142494</c:v>
                </c:pt>
                <c:pt idx="394">
                  <c:v>5.1271472069079236</c:v>
                </c:pt>
                <c:pt idx="395">
                  <c:v>5.1401460945915689</c:v>
                </c:pt>
                <c:pt idx="396">
                  <c:v>5.1530434284651854</c:v>
                </c:pt>
                <c:pt idx="397">
                  <c:v>5.1660423161488316</c:v>
                </c:pt>
                <c:pt idx="398">
                  <c:v>5.1791427576425058</c:v>
                </c:pt>
                <c:pt idx="399">
                  <c:v>5.1921416453261511</c:v>
                </c:pt>
                <c:pt idx="400">
                  <c:v>5.2052420868198253</c:v>
                </c:pt>
                <c:pt idx="401">
                  <c:v>5.2183425283134994</c:v>
                </c:pt>
                <c:pt idx="402">
                  <c:v>5.23103675456706</c:v>
                </c:pt>
                <c:pt idx="403">
                  <c:v>5.2444418574908189</c:v>
                </c:pt>
                <c:pt idx="404">
                  <c:v>5.2573391913644363</c:v>
                </c:pt>
                <c:pt idx="405">
                  <c:v>5.2704396328581105</c:v>
                </c:pt>
                <c:pt idx="406">
                  <c:v>5.2835400743517846</c:v>
                </c:pt>
                <c:pt idx="407">
                  <c:v>5.2963358544153722</c:v>
                </c:pt>
                <c:pt idx="408">
                  <c:v>5.3093347420990185</c:v>
                </c:pt>
                <c:pt idx="409">
                  <c:v>5.3225367374027206</c:v>
                </c:pt>
                <c:pt idx="410">
                  <c:v>5.335434071276338</c:v>
                </c:pt>
                <c:pt idx="411">
                  <c:v>5.3485345127700121</c:v>
                </c:pt>
                <c:pt idx="412">
                  <c:v>5.3612287390235718</c:v>
                </c:pt>
                <c:pt idx="413">
                  <c:v>5.3745322881373037</c:v>
                </c:pt>
                <c:pt idx="414">
                  <c:v>5.3870234067708065</c:v>
                </c:pt>
                <c:pt idx="415">
                  <c:v>5.4002254020745095</c:v>
                </c:pt>
                <c:pt idx="416">
                  <c:v>5.4134273973782117</c:v>
                </c:pt>
                <c:pt idx="417">
                  <c:v>5.4267309464919418</c:v>
                </c:pt>
                <c:pt idx="418">
                  <c:v>5.4392220651254455</c:v>
                </c:pt>
                <c:pt idx="419">
                  <c:v>5.4526271680492053</c:v>
                </c:pt>
                <c:pt idx="420">
                  <c:v>5.4653213943027659</c:v>
                </c:pt>
                <c:pt idx="421">
                  <c:v>5.47842183579644</c:v>
                </c:pt>
                <c:pt idx="422">
                  <c:v>5.4917253849101701</c:v>
                </c:pt>
                <c:pt idx="423">
                  <c:v>5.5046227187837884</c:v>
                </c:pt>
                <c:pt idx="424">
                  <c:v>5.5175200526574049</c:v>
                </c:pt>
                <c:pt idx="425">
                  <c:v>5.5305189403410502</c:v>
                </c:pt>
                <c:pt idx="426">
                  <c:v>5.5436193818347235</c:v>
                </c:pt>
                <c:pt idx="427">
                  <c:v>5.5569229309484554</c:v>
                </c:pt>
                <c:pt idx="428">
                  <c:v>5.5697187110120439</c:v>
                </c:pt>
                <c:pt idx="429">
                  <c:v>5.5826160448856612</c:v>
                </c:pt>
                <c:pt idx="430">
                  <c:v>5.5960211478094202</c:v>
                </c:pt>
                <c:pt idx="431">
                  <c:v>5.6087153740629807</c:v>
                </c:pt>
                <c:pt idx="432">
                  <c:v>5.621815815556654</c:v>
                </c:pt>
                <c:pt idx="433">
                  <c:v>5.6348147032403002</c:v>
                </c:pt>
                <c:pt idx="434">
                  <c:v>5.6480166985440023</c:v>
                </c:pt>
                <c:pt idx="435">
                  <c:v>5.6608124786075917</c:v>
                </c:pt>
                <c:pt idx="436">
                  <c:v>5.6739129201012659</c:v>
                </c:pt>
                <c:pt idx="437">
                  <c:v>5.6868102539748824</c:v>
                </c:pt>
                <c:pt idx="438">
                  <c:v>5.7000122492785854</c:v>
                </c:pt>
                <c:pt idx="439">
                  <c:v>5.7128080293421739</c:v>
                </c:pt>
                <c:pt idx="440">
                  <c:v>5.7259084708358481</c:v>
                </c:pt>
                <c:pt idx="441">
                  <c:v>5.7388058047094654</c:v>
                </c:pt>
                <c:pt idx="442">
                  <c:v>5.7520078000131676</c:v>
                </c:pt>
                <c:pt idx="443">
                  <c:v>5.764905133886784</c:v>
                </c:pt>
                <c:pt idx="444">
                  <c:v>5.7781071291904871</c:v>
                </c:pt>
                <c:pt idx="445">
                  <c:v>5.7910044630641044</c:v>
                </c:pt>
                <c:pt idx="446">
                  <c:v>5.8041049045577786</c:v>
                </c:pt>
                <c:pt idx="447">
                  <c:v>5.8169006846213671</c:v>
                </c:pt>
                <c:pt idx="448">
                  <c:v>5.8302042337350981</c:v>
                </c:pt>
                <c:pt idx="449">
                  <c:v>5.8430000137986866</c:v>
                </c:pt>
                <c:pt idx="450">
                  <c:v>5.8559989014823319</c:v>
                </c:pt>
                <c:pt idx="451">
                  <c:v>5.8690993429760061</c:v>
                </c:pt>
                <c:pt idx="452">
                  <c:v>5.8823013382797091</c:v>
                </c:pt>
                <c:pt idx="453">
                  <c:v>5.8950971183432976</c:v>
                </c:pt>
                <c:pt idx="454">
                  <c:v>5.9078928984068861</c:v>
                </c:pt>
                <c:pt idx="455">
                  <c:v>5.9210948937105883</c:v>
                </c:pt>
                <c:pt idx="456">
                  <c:v>5.9338906737741777</c:v>
                </c:pt>
                <c:pt idx="457">
                  <c:v>5.9469911152678518</c:v>
                </c:pt>
                <c:pt idx="458">
                  <c:v>5.960091556761526</c:v>
                </c:pt>
                <c:pt idx="459">
                  <c:v>5.9732935520652282</c:v>
                </c:pt>
                <c:pt idx="460">
                  <c:v>5.9861908859388446</c:v>
                </c:pt>
                <c:pt idx="461">
                  <c:v>5.9994944350525756</c:v>
                </c:pt>
                <c:pt idx="462">
                  <c:v>6.0121886613061362</c:v>
                </c:pt>
                <c:pt idx="463">
                  <c:v>6.0254922104198672</c:v>
                </c:pt>
                <c:pt idx="464">
                  <c:v>6.0381864366734268</c:v>
                </c:pt>
                <c:pt idx="465">
                  <c:v>6.0509822167370153</c:v>
                </c:pt>
                <c:pt idx="466">
                  <c:v>6.0641842120407174</c:v>
                </c:pt>
                <c:pt idx="467">
                  <c:v>6.0772846535343916</c:v>
                </c:pt>
                <c:pt idx="468">
                  <c:v>6.0902835412180378</c:v>
                </c:pt>
                <c:pt idx="469">
                  <c:v>6.1031808750916552</c:v>
                </c:pt>
                <c:pt idx="470">
                  <c:v>6.1164844242053862</c:v>
                </c:pt>
                <c:pt idx="471">
                  <c:v>6.1293817580790035</c:v>
                </c:pt>
                <c:pt idx="472">
                  <c:v>6.1424821995726777</c:v>
                </c:pt>
                <c:pt idx="473">
                  <c:v>6.1554810872563221</c:v>
                </c:pt>
                <c:pt idx="474">
                  <c:v>6.1684799749399684</c:v>
                </c:pt>
                <c:pt idx="475">
                  <c:v>6.1814788626236146</c:v>
                </c:pt>
                <c:pt idx="476">
                  <c:v>6.1945793041172879</c:v>
                </c:pt>
                <c:pt idx="477">
                  <c:v>6.207679745610962</c:v>
                </c:pt>
                <c:pt idx="478">
                  <c:v>6.2201708642444657</c:v>
                </c:pt>
                <c:pt idx="479">
                  <c:v>6.2334744133581959</c:v>
                </c:pt>
                <c:pt idx="480">
                  <c:v>6.2466764086618989</c:v>
                </c:pt>
                <c:pt idx="481">
                  <c:v>6.2596752963455442</c:v>
                </c:pt>
                <c:pt idx="482">
                  <c:v>6.2723695225991039</c:v>
                </c:pt>
                <c:pt idx="483">
                  <c:v>6.2853684102827501</c:v>
                </c:pt>
                <c:pt idx="484">
                  <c:v>6.2986719593964802</c:v>
                </c:pt>
                <c:pt idx="485">
                  <c:v>6.3117724008901543</c:v>
                </c:pt>
                <c:pt idx="486">
                  <c:v>6.3246697347637726</c:v>
                </c:pt>
                <c:pt idx="487">
                  <c:v>6.3376686224474179</c:v>
                </c:pt>
                <c:pt idx="488">
                  <c:v>6.3507690639410921</c:v>
                </c:pt>
                <c:pt idx="489">
                  <c:v>6.3635648440046806</c:v>
                </c:pt>
                <c:pt idx="490">
                  <c:v>6.3768683931184107</c:v>
                </c:pt>
                <c:pt idx="491">
                  <c:v>6.3896641731820001</c:v>
                </c:pt>
                <c:pt idx="492">
                  <c:v>6.4027646146756743</c:v>
                </c:pt>
                <c:pt idx="493">
                  <c:v>6.4158650561693484</c:v>
                </c:pt>
                <c:pt idx="494">
                  <c:v>6.4289654976630226</c:v>
                </c:pt>
                <c:pt idx="495">
                  <c:v>6.4416597239165831</c:v>
                </c:pt>
                <c:pt idx="496">
                  <c:v>6.4546586116002285</c:v>
                </c:pt>
                <c:pt idx="497">
                  <c:v>6.4677590530939018</c:v>
                </c:pt>
                <c:pt idx="498">
                  <c:v>6.4806563869675191</c:v>
                </c:pt>
                <c:pt idx="499">
                  <c:v>6.4937568284611933</c:v>
                </c:pt>
                <c:pt idx="500">
                  <c:v>6.5066541623348098</c:v>
                </c:pt>
                <c:pt idx="501">
                  <c:v>6.5199577114485416</c:v>
                </c:pt>
                <c:pt idx="502">
                  <c:v>6.5328550453221581</c:v>
                </c:pt>
                <c:pt idx="503">
                  <c:v>6.5457523791957755</c:v>
                </c:pt>
                <c:pt idx="504">
                  <c:v>6.5590559283095065</c:v>
                </c:pt>
                <c:pt idx="505">
                  <c:v>6.5719532621831238</c:v>
                </c:pt>
                <c:pt idx="506">
                  <c:v>6.58495214986677</c:v>
                </c:pt>
                <c:pt idx="507">
                  <c:v>6.5980525913604442</c:v>
                </c:pt>
                <c:pt idx="508">
                  <c:v>6.6109499252340607</c:v>
                </c:pt>
                <c:pt idx="509">
                  <c:v>6.623948812917706</c:v>
                </c:pt>
                <c:pt idx="510">
                  <c:v>6.6368461467913225</c:v>
                </c:pt>
                <c:pt idx="511">
                  <c:v>6.6498450344749687</c:v>
                </c:pt>
                <c:pt idx="512">
                  <c:v>6.662843922158614</c:v>
                </c:pt>
                <c:pt idx="513">
                  <c:v>6.6762490250823747</c:v>
                </c:pt>
                <c:pt idx="514">
                  <c:v>6.6889432513359344</c:v>
                </c:pt>
                <c:pt idx="515">
                  <c:v>6.7020436928296085</c:v>
                </c:pt>
                <c:pt idx="516">
                  <c:v>6.7151441343232809</c:v>
                </c:pt>
                <c:pt idx="517">
                  <c:v>6.7282445758169551</c:v>
                </c:pt>
                <c:pt idx="518">
                  <c:v>6.7412434635006013</c:v>
                </c:pt>
                <c:pt idx="519">
                  <c:v>6.7539376897541619</c:v>
                </c:pt>
                <c:pt idx="520">
                  <c:v>6.7674443464879497</c:v>
                </c:pt>
                <c:pt idx="521">
                  <c:v>6.7803416803615661</c:v>
                </c:pt>
                <c:pt idx="522">
                  <c:v>6.7933405680452124</c:v>
                </c:pt>
                <c:pt idx="523">
                  <c:v>6.8058316866787161</c:v>
                </c:pt>
                <c:pt idx="524">
                  <c:v>6.8195414510325598</c:v>
                </c:pt>
                <c:pt idx="525">
                  <c:v>6.8320325696660635</c:v>
                </c:pt>
                <c:pt idx="526">
                  <c:v>6.8455392263998505</c:v>
                </c:pt>
                <c:pt idx="527">
                  <c:v>6.8582334526534119</c:v>
                </c:pt>
                <c:pt idx="528">
                  <c:v>6.871435447957114</c:v>
                </c:pt>
                <c:pt idx="529">
                  <c:v>6.8841296742106746</c:v>
                </c:pt>
                <c:pt idx="530">
                  <c:v>6.8974332233244047</c:v>
                </c:pt>
                <c:pt idx="531">
                  <c:v>6.9103305571980229</c:v>
                </c:pt>
                <c:pt idx="532">
                  <c:v>6.9235325525017251</c:v>
                </c:pt>
                <c:pt idx="533">
                  <c:v>6.9361252249452567</c:v>
                </c:pt>
                <c:pt idx="534">
                  <c:v>6.9494287740589886</c:v>
                </c:pt>
                <c:pt idx="535">
                  <c:v>6.9621230003125483</c:v>
                </c:pt>
                <c:pt idx="536">
                  <c:v>6.9754265494262793</c:v>
                </c:pt>
                <c:pt idx="537">
                  <c:v>6.9884254371099255</c:v>
                </c:pt>
                <c:pt idx="538">
                  <c:v>7.0013227709835419</c:v>
                </c:pt>
                <c:pt idx="539">
                  <c:v>7.014423212477217</c:v>
                </c:pt>
                <c:pt idx="540">
                  <c:v>7.0275236539708903</c:v>
                </c:pt>
                <c:pt idx="541">
                  <c:v>7.0407256492745933</c:v>
                </c:pt>
                <c:pt idx="542">
                  <c:v>7.0534198755281521</c:v>
                </c:pt>
                <c:pt idx="543">
                  <c:v>7.0668249784519119</c:v>
                </c:pt>
                <c:pt idx="544">
                  <c:v>7.0797223123255284</c:v>
                </c:pt>
                <c:pt idx="545">
                  <c:v>7.092416538579088</c:v>
                </c:pt>
                <c:pt idx="546">
                  <c:v>7.105516980072764</c:v>
                </c:pt>
                <c:pt idx="547">
                  <c:v>7.1187189753764661</c:v>
                </c:pt>
                <c:pt idx="548">
                  <c:v>7.1313116478199978</c:v>
                </c:pt>
                <c:pt idx="549">
                  <c:v>7.1447167507437568</c:v>
                </c:pt>
                <c:pt idx="550">
                  <c:v>7.1576140846173741</c:v>
                </c:pt>
                <c:pt idx="551">
                  <c:v>7.1707145261110483</c:v>
                </c:pt>
                <c:pt idx="552">
                  <c:v>7.1839165214147513</c:v>
                </c:pt>
                <c:pt idx="553">
                  <c:v>7.1968138552883687</c:v>
                </c:pt>
                <c:pt idx="554">
                  <c:v>7.2095080815419283</c:v>
                </c:pt>
                <c:pt idx="555">
                  <c:v>7.2228116306556585</c:v>
                </c:pt>
                <c:pt idx="556">
                  <c:v>7.2359120721493326</c:v>
                </c:pt>
                <c:pt idx="557">
                  <c:v>7.2488094060229491</c:v>
                </c:pt>
                <c:pt idx="558">
                  <c:v>7.2614020784664817</c:v>
                </c:pt>
                <c:pt idx="559">
                  <c:v>7.2750102890102974</c:v>
                </c:pt>
                <c:pt idx="560">
                  <c:v>7.287704515263858</c:v>
                </c:pt>
                <c:pt idx="561">
                  <c:v>7.3011096181876178</c:v>
                </c:pt>
                <c:pt idx="562">
                  <c:v>7.3136007368211216</c:v>
                </c:pt>
                <c:pt idx="563">
                  <c:v>7.3269042859348517</c:v>
                </c:pt>
                <c:pt idx="564">
                  <c:v>7.3402078350485827</c:v>
                </c:pt>
                <c:pt idx="565">
                  <c:v>7.353003615112172</c:v>
                </c:pt>
                <c:pt idx="566">
                  <c:v>7.3656978413657317</c:v>
                </c:pt>
                <c:pt idx="567">
                  <c:v>7.3787982828594059</c:v>
                </c:pt>
                <c:pt idx="568">
                  <c:v>7.39189872435308</c:v>
                </c:pt>
                <c:pt idx="569">
                  <c:v>7.4047960582266965</c:v>
                </c:pt>
                <c:pt idx="570">
                  <c:v>7.4180996073404284</c:v>
                </c:pt>
                <c:pt idx="571">
                  <c:v>7.4309969412140449</c:v>
                </c:pt>
                <c:pt idx="572">
                  <c:v>7.4438942750876622</c:v>
                </c:pt>
                <c:pt idx="573">
                  <c:v>7.4569947165813364</c:v>
                </c:pt>
                <c:pt idx="574">
                  <c:v>7.4698920504549546</c:v>
                </c:pt>
                <c:pt idx="575">
                  <c:v>7.4827893843285711</c:v>
                </c:pt>
                <c:pt idx="576">
                  <c:v>7.496194487252331</c:v>
                </c:pt>
                <c:pt idx="577">
                  <c:v>7.5089902673159195</c:v>
                </c:pt>
                <c:pt idx="578">
                  <c:v>7.5222938164296496</c:v>
                </c:pt>
                <c:pt idx="579">
                  <c:v>7.5349880426832101</c:v>
                </c:pt>
                <c:pt idx="580">
                  <c:v>7.5479869303668554</c:v>
                </c:pt>
                <c:pt idx="581">
                  <c:v>7.5608842642404719</c:v>
                </c:pt>
                <c:pt idx="582">
                  <c:v>7.5741878133542038</c:v>
                </c:pt>
                <c:pt idx="583">
                  <c:v>7.5869835934177914</c:v>
                </c:pt>
                <c:pt idx="584">
                  <c:v>7.6000840349114656</c:v>
                </c:pt>
                <c:pt idx="585">
                  <c:v>7.6132860302151686</c:v>
                </c:pt>
                <c:pt idx="586">
                  <c:v>7.6262849178988148</c:v>
                </c:pt>
                <c:pt idx="587">
                  <c:v>7.6392838055824601</c:v>
                </c:pt>
                <c:pt idx="588">
                  <c:v>7.6521811394560766</c:v>
                </c:pt>
                <c:pt idx="589">
                  <c:v>7.6654846885698085</c:v>
                </c:pt>
                <c:pt idx="590">
                  <c:v>7.6782804686333961</c:v>
                </c:pt>
                <c:pt idx="591">
                  <c:v>7.6914824639370991</c:v>
                </c:pt>
                <c:pt idx="592">
                  <c:v>7.7044813516207453</c:v>
                </c:pt>
                <c:pt idx="593">
                  <c:v>7.7174802393043906</c:v>
                </c:pt>
                <c:pt idx="594">
                  <c:v>7.7299713579378944</c:v>
                </c:pt>
                <c:pt idx="595">
                  <c:v>7.7434780146716813</c:v>
                </c:pt>
                <c:pt idx="596">
                  <c:v>7.7563753485452986</c:v>
                </c:pt>
                <c:pt idx="597">
                  <c:v>7.7694757900389728</c:v>
                </c:pt>
                <c:pt idx="598">
                  <c:v>7.782576231532647</c:v>
                </c:pt>
                <c:pt idx="599">
                  <c:v>7.7953720115962355</c:v>
                </c:pt>
                <c:pt idx="600">
                  <c:v>7.8085740068999376</c:v>
                </c:pt>
                <c:pt idx="601">
                  <c:v>7.8213697869635261</c:v>
                </c:pt>
                <c:pt idx="602">
                  <c:v>7.8342671208371435</c:v>
                </c:pt>
                <c:pt idx="603">
                  <c:v>7.8477737775709304</c:v>
                </c:pt>
                <c:pt idx="604">
                  <c:v>7.8603664500144639</c:v>
                </c:pt>
                <c:pt idx="605">
                  <c:v>7.873568445318166</c:v>
                </c:pt>
                <c:pt idx="606">
                  <c:v>7.8864657791917825</c:v>
                </c:pt>
                <c:pt idx="607">
                  <c:v>7.8998708821155423</c:v>
                </c:pt>
                <c:pt idx="608">
                  <c:v>7.912565108369102</c:v>
                </c:pt>
                <c:pt idx="609">
                  <c:v>7.9254624422427202</c:v>
                </c:pt>
                <c:pt idx="610">
                  <c:v>7.9386644375464224</c:v>
                </c:pt>
                <c:pt idx="611">
                  <c:v>7.9516633252300668</c:v>
                </c:pt>
                <c:pt idx="612">
                  <c:v>7.964763766723741</c:v>
                </c:pt>
                <c:pt idx="613">
                  <c:v>7.9777626544073872</c:v>
                </c:pt>
                <c:pt idx="614">
                  <c:v>7.9905584344709766</c:v>
                </c:pt>
                <c:pt idx="615">
                  <c:v>8.0036588759646499</c:v>
                </c:pt>
                <c:pt idx="616">
                  <c:v>8.0166577636482952</c:v>
                </c:pt>
                <c:pt idx="617">
                  <c:v>8.0298597589519982</c:v>
                </c:pt>
                <c:pt idx="618">
                  <c:v>8.0428586466356435</c:v>
                </c:pt>
                <c:pt idx="619">
                  <c:v>8.0557559805092609</c:v>
                </c:pt>
                <c:pt idx="620">
                  <c:v>8.0687548681929062</c:v>
                </c:pt>
                <c:pt idx="621">
                  <c:v>8.0815506482564938</c:v>
                </c:pt>
                <c:pt idx="622">
                  <c:v>8.0948541973702248</c:v>
                </c:pt>
                <c:pt idx="623">
                  <c:v>8.1077515312438422</c:v>
                </c:pt>
                <c:pt idx="624">
                  <c:v>8.1211566341676011</c:v>
                </c:pt>
                <c:pt idx="625">
                  <c:v>8.1337493066111328</c:v>
                </c:pt>
                <c:pt idx="626">
                  <c:v>8.1469513019148376</c:v>
                </c:pt>
                <c:pt idx="627">
                  <c:v>8.1596455281683973</c:v>
                </c:pt>
                <c:pt idx="628">
                  <c:v>8.1727459696620723</c:v>
                </c:pt>
                <c:pt idx="629">
                  <c:v>8.1858464111557456</c:v>
                </c:pt>
                <c:pt idx="630">
                  <c:v>8.1991499602694766</c:v>
                </c:pt>
                <c:pt idx="631">
                  <c:v>8.2119457403330642</c:v>
                </c:pt>
                <c:pt idx="632">
                  <c:v>8.2250461818267375</c:v>
                </c:pt>
                <c:pt idx="633">
                  <c:v>8.2382481771304423</c:v>
                </c:pt>
                <c:pt idx="634">
                  <c:v>8.2510439571940299</c:v>
                </c:pt>
                <c:pt idx="635">
                  <c:v>8.2643475063077627</c:v>
                </c:pt>
                <c:pt idx="636">
                  <c:v>8.2770417325613224</c:v>
                </c:pt>
                <c:pt idx="637">
                  <c:v>8.2901421740549974</c:v>
                </c:pt>
                <c:pt idx="638">
                  <c:v>8.303039507928613</c:v>
                </c:pt>
                <c:pt idx="639">
                  <c:v>8.3161399494222863</c:v>
                </c:pt>
                <c:pt idx="640">
                  <c:v>8.3293419447259893</c:v>
                </c:pt>
                <c:pt idx="641">
                  <c:v>8.341934617169521</c:v>
                </c:pt>
                <c:pt idx="642">
                  <c:v>8.3549335048531663</c:v>
                </c:pt>
                <c:pt idx="643">
                  <c:v>8.3681355001568694</c:v>
                </c:pt>
                <c:pt idx="644">
                  <c:v>8.3813374954605706</c:v>
                </c:pt>
                <c:pt idx="645">
                  <c:v>8.3942348293341897</c:v>
                </c:pt>
                <c:pt idx="646">
                  <c:v>8.4071321632078053</c:v>
                </c:pt>
                <c:pt idx="647">
                  <c:v>8.4201310508914506</c:v>
                </c:pt>
                <c:pt idx="648">
                  <c:v>8.4332314923851257</c:v>
                </c:pt>
                <c:pt idx="649">
                  <c:v>8.446230380068771</c:v>
                </c:pt>
                <c:pt idx="650">
                  <c:v>8.4589246063223325</c:v>
                </c:pt>
                <c:pt idx="651">
                  <c:v>8.4724312630561194</c:v>
                </c:pt>
                <c:pt idx="652">
                  <c:v>8.4852270431197088</c:v>
                </c:pt>
                <c:pt idx="653">
                  <c:v>8.4983274846133821</c:v>
                </c:pt>
                <c:pt idx="654">
                  <c:v>8.5108186032468858</c:v>
                </c:pt>
                <c:pt idx="655">
                  <c:v>8.5244268137907024</c:v>
                </c:pt>
                <c:pt idx="656">
                  <c:v>8.5372225938542901</c:v>
                </c:pt>
                <c:pt idx="657">
                  <c:v>8.5501199277279056</c:v>
                </c:pt>
                <c:pt idx="658">
                  <c:v>8.5635250306516664</c:v>
                </c:pt>
                <c:pt idx="659">
                  <c:v>8.5765239183353117</c:v>
                </c:pt>
                <c:pt idx="660">
                  <c:v>8.5896243598289868</c:v>
                </c:pt>
                <c:pt idx="661">
                  <c:v>8.6026232475126321</c:v>
                </c:pt>
                <c:pt idx="662">
                  <c:v>8.6156221351962792</c:v>
                </c:pt>
                <c:pt idx="663">
                  <c:v>8.628316361449837</c:v>
                </c:pt>
                <c:pt idx="664">
                  <c:v>8.6414168029435103</c:v>
                </c:pt>
                <c:pt idx="665">
                  <c:v>8.6545172444371854</c:v>
                </c:pt>
                <c:pt idx="666">
                  <c:v>8.6676176859308587</c:v>
                </c:pt>
                <c:pt idx="667">
                  <c:v>8.6806165736145058</c:v>
                </c:pt>
                <c:pt idx="668">
                  <c:v>8.6936154612981511</c:v>
                </c:pt>
                <c:pt idx="669">
                  <c:v>8.7065127951717667</c:v>
                </c:pt>
                <c:pt idx="670">
                  <c:v>8.7198163442854995</c:v>
                </c:pt>
                <c:pt idx="671">
                  <c:v>8.7325105705390591</c:v>
                </c:pt>
                <c:pt idx="672">
                  <c:v>8.7455094582227062</c:v>
                </c:pt>
                <c:pt idx="673">
                  <c:v>8.7586098997163795</c:v>
                </c:pt>
                <c:pt idx="674">
                  <c:v>8.7718118950200825</c:v>
                </c:pt>
                <c:pt idx="675">
                  <c:v>8.7846076750836701</c:v>
                </c:pt>
                <c:pt idx="676">
                  <c:v>8.7975050089572875</c:v>
                </c:pt>
                <c:pt idx="677">
                  <c:v>8.8108085580710185</c:v>
                </c:pt>
                <c:pt idx="678">
                  <c:v>8.8238074457546638</c:v>
                </c:pt>
                <c:pt idx="679">
                  <c:v>8.8365016720082235</c:v>
                </c:pt>
                <c:pt idx="680">
                  <c:v>8.8498052211219562</c:v>
                </c:pt>
                <c:pt idx="681">
                  <c:v>8.8629056626156277</c:v>
                </c:pt>
                <c:pt idx="682">
                  <c:v>8.8755998888691892</c:v>
                </c:pt>
                <c:pt idx="683">
                  <c:v>8.8889034379829202</c:v>
                </c:pt>
                <c:pt idx="684">
                  <c:v>8.9020038794765952</c:v>
                </c:pt>
                <c:pt idx="685">
                  <c:v>8.9150027671602405</c:v>
                </c:pt>
                <c:pt idx="686">
                  <c:v>8.9280016548438859</c:v>
                </c:pt>
                <c:pt idx="687">
                  <c:v>8.9412036501475889</c:v>
                </c:pt>
                <c:pt idx="688">
                  <c:v>8.9536947687810908</c:v>
                </c:pt>
                <c:pt idx="689">
                  <c:v>8.9669983178948218</c:v>
                </c:pt>
                <c:pt idx="690">
                  <c:v>8.9799972055784689</c:v>
                </c:pt>
                <c:pt idx="691">
                  <c:v>8.9929960932621142</c:v>
                </c:pt>
                <c:pt idx="692">
                  <c:v>9.0058934271357298</c:v>
                </c:pt>
                <c:pt idx="693">
                  <c:v>9.0190954224394329</c:v>
                </c:pt>
                <c:pt idx="694">
                  <c:v>9.0320943101230782</c:v>
                </c:pt>
                <c:pt idx="695">
                  <c:v>9.0450931978067253</c:v>
                </c:pt>
                <c:pt idx="696">
                  <c:v>9.0578889778703129</c:v>
                </c:pt>
                <c:pt idx="697">
                  <c:v>9.0710909731740141</c:v>
                </c:pt>
                <c:pt idx="698">
                  <c:v>9.0839883070476333</c:v>
                </c:pt>
                <c:pt idx="699">
                  <c:v>9.0970887485413066</c:v>
                </c:pt>
                <c:pt idx="700">
                  <c:v>9.1101891900349816</c:v>
                </c:pt>
                <c:pt idx="701">
                  <c:v>9.123086523908599</c:v>
                </c:pt>
                <c:pt idx="702">
                  <c:v>9.1360854115922425</c:v>
                </c:pt>
                <c:pt idx="703">
                  <c:v>9.1490842992758878</c:v>
                </c:pt>
                <c:pt idx="704">
                  <c:v>9.1622862945795909</c:v>
                </c:pt>
                <c:pt idx="705">
                  <c:v>9.1749805208331523</c:v>
                </c:pt>
                <c:pt idx="706">
                  <c:v>9.1882840699468815</c:v>
                </c:pt>
                <c:pt idx="707">
                  <c:v>9.2013845114405566</c:v>
                </c:pt>
                <c:pt idx="708">
                  <c:v>9.2144849529342299</c:v>
                </c:pt>
                <c:pt idx="709">
                  <c:v>9.2271791791877895</c:v>
                </c:pt>
                <c:pt idx="710">
                  <c:v>9.2403811744914925</c:v>
                </c:pt>
                <c:pt idx="711">
                  <c:v>9.2532785083651099</c:v>
                </c:pt>
                <c:pt idx="712">
                  <c:v>9.266277396048757</c:v>
                </c:pt>
                <c:pt idx="713">
                  <c:v>9.2794793913524583</c:v>
                </c:pt>
                <c:pt idx="714">
                  <c:v>9.2923767252260738</c:v>
                </c:pt>
                <c:pt idx="715">
                  <c:v>9.3054771667197489</c:v>
                </c:pt>
                <c:pt idx="716">
                  <c:v>9.3182729467833383</c:v>
                </c:pt>
                <c:pt idx="717">
                  <c:v>9.3312718344669854</c:v>
                </c:pt>
                <c:pt idx="718">
                  <c:v>9.3442707221506289</c:v>
                </c:pt>
                <c:pt idx="719">
                  <c:v>9.3574727174543302</c:v>
                </c:pt>
                <c:pt idx="720">
                  <c:v>9.370674712758035</c:v>
                </c:pt>
                <c:pt idx="721">
                  <c:v>9.3833689390115946</c:v>
                </c:pt>
                <c:pt idx="722">
                  <c:v>9.3963678266952417</c:v>
                </c:pt>
                <c:pt idx="723">
                  <c:v>9.409569821998943</c:v>
                </c:pt>
                <c:pt idx="724">
                  <c:v>9.4225687096825901</c:v>
                </c:pt>
                <c:pt idx="725">
                  <c:v>9.4354660435562057</c:v>
                </c:pt>
                <c:pt idx="726">
                  <c:v>9.4485664850498789</c:v>
                </c:pt>
                <c:pt idx="727">
                  <c:v>9.4614638189234981</c:v>
                </c:pt>
                <c:pt idx="728">
                  <c:v>9.4746658142271993</c:v>
                </c:pt>
                <c:pt idx="729">
                  <c:v>9.4874615942907869</c:v>
                </c:pt>
                <c:pt idx="730">
                  <c:v>9.500562035784462</c:v>
                </c:pt>
                <c:pt idx="731">
                  <c:v>9.5134593696580794</c:v>
                </c:pt>
                <c:pt idx="732">
                  <c:v>9.5266613649617824</c:v>
                </c:pt>
                <c:pt idx="733">
                  <c:v>9.539558698835398</c:v>
                </c:pt>
                <c:pt idx="734">
                  <c:v>9.552659140329073</c:v>
                </c:pt>
                <c:pt idx="735">
                  <c:v>9.5658611356327761</c:v>
                </c:pt>
                <c:pt idx="736">
                  <c:v>9.5787584695063916</c:v>
                </c:pt>
                <c:pt idx="737">
                  <c:v>9.5916558033800108</c:v>
                </c:pt>
                <c:pt idx="738">
                  <c:v>9.6044515834435984</c:v>
                </c:pt>
                <c:pt idx="739">
                  <c:v>9.6177551325573294</c:v>
                </c:pt>
                <c:pt idx="740">
                  <c:v>9.6306524664309467</c:v>
                </c:pt>
                <c:pt idx="741">
                  <c:v>9.6436513541145903</c:v>
                </c:pt>
                <c:pt idx="742">
                  <c:v>9.6567517956082654</c:v>
                </c:pt>
                <c:pt idx="743">
                  <c:v>9.6698522371019386</c:v>
                </c:pt>
                <c:pt idx="744">
                  <c:v>9.6829526785956137</c:v>
                </c:pt>
                <c:pt idx="745">
                  <c:v>9.6960531200892888</c:v>
                </c:pt>
                <c:pt idx="746">
                  <c:v>9.7085442387227907</c:v>
                </c:pt>
                <c:pt idx="747">
                  <c:v>9.7217462340264937</c:v>
                </c:pt>
                <c:pt idx="748">
                  <c:v>9.734948229330195</c:v>
                </c:pt>
                <c:pt idx="749">
                  <c:v>9.7478455632038141</c:v>
                </c:pt>
                <c:pt idx="750">
                  <c:v>9.7610475585075154</c:v>
                </c:pt>
                <c:pt idx="751">
                  <c:v>9.773843338571103</c:v>
                </c:pt>
                <c:pt idx="752">
                  <c:v>9.7868422262547501</c:v>
                </c:pt>
                <c:pt idx="753">
                  <c:v>9.7999426677484234</c:v>
                </c:pt>
                <c:pt idx="754">
                  <c:v>9.8129415554320705</c:v>
                </c:pt>
                <c:pt idx="755">
                  <c:v>9.8259404431157158</c:v>
                </c:pt>
                <c:pt idx="756">
                  <c:v>9.8388377769893314</c:v>
                </c:pt>
                <c:pt idx="757">
                  <c:v>9.8520397722930344</c:v>
                </c:pt>
                <c:pt idx="758">
                  <c:v>9.8650386599766797</c:v>
                </c:pt>
                <c:pt idx="759">
                  <c:v>9.8778344400402709</c:v>
                </c:pt>
                <c:pt idx="760">
                  <c:v>9.8910364353439721</c:v>
                </c:pt>
                <c:pt idx="761">
                  <c:v>9.9042384306476752</c:v>
                </c:pt>
                <c:pt idx="762">
                  <c:v>9.917034210711261</c:v>
                </c:pt>
                <c:pt idx="763">
                  <c:v>9.930236206014964</c:v>
                </c:pt>
                <c:pt idx="764">
                  <c:v>9.9432350936986111</c:v>
                </c:pt>
                <c:pt idx="765">
                  <c:v>9.9562339813822565</c:v>
                </c:pt>
                <c:pt idx="766">
                  <c:v>9.9688266538257881</c:v>
                </c:pt>
                <c:pt idx="767">
                  <c:v>9.9821302029395174</c:v>
                </c:pt>
                <c:pt idx="768">
                  <c:v>9.9950275368131365</c:v>
                </c:pt>
                <c:pt idx="769">
                  <c:v>10.007823316876726</c:v>
                </c:pt>
                <c:pt idx="770">
                  <c:v>10.021228419800485</c:v>
                </c:pt>
                <c:pt idx="771">
                  <c:v>10.03422730748413</c:v>
                </c:pt>
                <c:pt idx="772">
                  <c:v>10.047429302787833</c:v>
                </c:pt>
                <c:pt idx="773">
                  <c:v>10.060225082851421</c:v>
                </c:pt>
                <c:pt idx="774">
                  <c:v>10.073223970535066</c:v>
                </c:pt>
                <c:pt idx="775">
                  <c:v>10.086527519648797</c:v>
                </c:pt>
                <c:pt idx="776">
                  <c:v>10.099424853522414</c:v>
                </c:pt>
                <c:pt idx="777">
                  <c:v>10.11252529501609</c:v>
                </c:pt>
                <c:pt idx="778">
                  <c:v>10.125219521269649</c:v>
                </c:pt>
                <c:pt idx="779">
                  <c:v>10.138218408953295</c:v>
                </c:pt>
                <c:pt idx="780">
                  <c:v>10.15121729663694</c:v>
                </c:pt>
                <c:pt idx="781">
                  <c:v>10.164520845750671</c:v>
                </c:pt>
                <c:pt idx="782">
                  <c:v>10.177418179624288</c:v>
                </c:pt>
                <c:pt idx="783">
                  <c:v>10.190518621117963</c:v>
                </c:pt>
                <c:pt idx="784">
                  <c:v>10.203212847371521</c:v>
                </c:pt>
                <c:pt idx="785">
                  <c:v>10.216414842675224</c:v>
                </c:pt>
                <c:pt idx="786">
                  <c:v>10.229413730358869</c:v>
                </c:pt>
                <c:pt idx="787">
                  <c:v>10.242311064232489</c:v>
                </c:pt>
                <c:pt idx="788">
                  <c:v>10.255309951916132</c:v>
                </c:pt>
                <c:pt idx="789">
                  <c:v>10.268410393409805</c:v>
                </c:pt>
                <c:pt idx="790">
                  <c:v>10.281510834903481</c:v>
                </c:pt>
                <c:pt idx="791">
                  <c:v>10.294611276397154</c:v>
                </c:pt>
                <c:pt idx="792">
                  <c:v>10.307508610270773</c:v>
                </c:pt>
                <c:pt idx="793">
                  <c:v>10.320710605574474</c:v>
                </c:pt>
                <c:pt idx="794">
                  <c:v>10.333607939448093</c:v>
                </c:pt>
                <c:pt idx="795">
                  <c:v>10.346809934751795</c:v>
                </c:pt>
                <c:pt idx="796">
                  <c:v>10.35980882243544</c:v>
                </c:pt>
                <c:pt idx="797">
                  <c:v>10.372706156309057</c:v>
                </c:pt>
                <c:pt idx="798">
                  <c:v>10.385603490182675</c:v>
                </c:pt>
                <c:pt idx="799">
                  <c:v>10.39870393167635</c:v>
                </c:pt>
                <c:pt idx="800">
                  <c:v>10.412007480790079</c:v>
                </c:pt>
                <c:pt idx="801">
                  <c:v>10.424701707043639</c:v>
                </c:pt>
                <c:pt idx="802">
                  <c:v>10.437903702347342</c:v>
                </c:pt>
                <c:pt idx="803">
                  <c:v>10.450496374790873</c:v>
                </c:pt>
                <c:pt idx="804">
                  <c:v>10.463901477714634</c:v>
                </c:pt>
                <c:pt idx="805">
                  <c:v>10.476595703968194</c:v>
                </c:pt>
                <c:pt idx="806">
                  <c:v>10.489899253081923</c:v>
                </c:pt>
                <c:pt idx="807">
                  <c:v>10.50289814076557</c:v>
                </c:pt>
                <c:pt idx="808">
                  <c:v>10.515998582259243</c:v>
                </c:pt>
                <c:pt idx="809">
                  <c:v>10.528692808512805</c:v>
                </c:pt>
                <c:pt idx="810">
                  <c:v>10.541894803816508</c:v>
                </c:pt>
                <c:pt idx="811">
                  <c:v>10.554589030070066</c:v>
                </c:pt>
                <c:pt idx="812">
                  <c:v>10.56779102537377</c:v>
                </c:pt>
                <c:pt idx="813">
                  <c:v>10.580789913057414</c:v>
                </c:pt>
                <c:pt idx="814">
                  <c:v>10.593687246931033</c:v>
                </c:pt>
                <c:pt idx="815">
                  <c:v>10.606584580804649</c:v>
                </c:pt>
                <c:pt idx="816">
                  <c:v>10.620192791348467</c:v>
                </c:pt>
                <c:pt idx="817">
                  <c:v>10.632785463791997</c:v>
                </c:pt>
                <c:pt idx="818">
                  <c:v>10.646190566715756</c:v>
                </c:pt>
                <c:pt idx="819">
                  <c:v>10.658986346779345</c:v>
                </c:pt>
                <c:pt idx="820">
                  <c:v>10.672086788273019</c:v>
                </c:pt>
                <c:pt idx="821">
                  <c:v>10.684984122146636</c:v>
                </c:pt>
                <c:pt idx="822">
                  <c:v>10.698186117450339</c:v>
                </c:pt>
                <c:pt idx="823">
                  <c:v>10.711286558944012</c:v>
                </c:pt>
                <c:pt idx="824">
                  <c:v>10.724183892817631</c:v>
                </c:pt>
                <c:pt idx="825">
                  <c:v>10.736979672881219</c:v>
                </c:pt>
                <c:pt idx="826">
                  <c:v>10.750080114374894</c:v>
                </c:pt>
                <c:pt idx="827">
                  <c:v>10.763383663488623</c:v>
                </c:pt>
                <c:pt idx="828">
                  <c:v>10.775874782122127</c:v>
                </c:pt>
                <c:pt idx="829">
                  <c:v>10.78907677742583</c:v>
                </c:pt>
                <c:pt idx="830">
                  <c:v>10.801974111299447</c:v>
                </c:pt>
                <c:pt idx="831">
                  <c:v>10.815277660413178</c:v>
                </c:pt>
                <c:pt idx="832">
                  <c:v>10.828276548096824</c:v>
                </c:pt>
                <c:pt idx="833">
                  <c:v>10.840970774350383</c:v>
                </c:pt>
                <c:pt idx="834">
                  <c:v>10.854172769654086</c:v>
                </c:pt>
                <c:pt idx="835">
                  <c:v>10.867171657337732</c:v>
                </c:pt>
                <c:pt idx="836">
                  <c:v>10.880068991211351</c:v>
                </c:pt>
                <c:pt idx="837">
                  <c:v>10.89337254032508</c:v>
                </c:pt>
                <c:pt idx="838">
                  <c:v>10.905863658958582</c:v>
                </c:pt>
                <c:pt idx="839">
                  <c:v>10.919370315692371</c:v>
                </c:pt>
                <c:pt idx="840">
                  <c:v>10.932064541945932</c:v>
                </c:pt>
                <c:pt idx="841">
                  <c:v>10.945266537249635</c:v>
                </c:pt>
                <c:pt idx="842">
                  <c:v>10.958468532553336</c:v>
                </c:pt>
                <c:pt idx="843">
                  <c:v>10.971467420236984</c:v>
                </c:pt>
                <c:pt idx="844">
                  <c:v>10.984567861730657</c:v>
                </c:pt>
                <c:pt idx="845">
                  <c:v>10.9975667494143</c:v>
                </c:pt>
                <c:pt idx="846">
                  <c:v>11.010362529477892</c:v>
                </c:pt>
                <c:pt idx="847">
                  <c:v>11.023462970971565</c:v>
                </c:pt>
                <c:pt idx="848">
                  <c:v>11.036563412465238</c:v>
                </c:pt>
                <c:pt idx="849">
                  <c:v>11.049460746338854</c:v>
                </c:pt>
                <c:pt idx="850">
                  <c:v>11.062764295452588</c:v>
                </c:pt>
                <c:pt idx="851">
                  <c:v>11.075356967896118</c:v>
                </c:pt>
                <c:pt idx="852">
                  <c:v>11.088457409389791</c:v>
                </c:pt>
                <c:pt idx="853">
                  <c:v>11.101557850883466</c:v>
                </c:pt>
                <c:pt idx="854">
                  <c:v>11.114252077137026</c:v>
                </c:pt>
                <c:pt idx="855">
                  <c:v>11.127758733870815</c:v>
                </c:pt>
                <c:pt idx="856">
                  <c:v>11.140859175364486</c:v>
                </c:pt>
                <c:pt idx="857">
                  <c:v>11.153756509238105</c:v>
                </c:pt>
                <c:pt idx="858">
                  <c:v>11.166653843111723</c:v>
                </c:pt>
                <c:pt idx="859">
                  <c:v>11.179348069365282</c:v>
                </c:pt>
                <c:pt idx="860">
                  <c:v>11.192550064668985</c:v>
                </c:pt>
                <c:pt idx="861">
                  <c:v>11.205752059972687</c:v>
                </c:pt>
                <c:pt idx="862">
                  <c:v>11.218649393846304</c:v>
                </c:pt>
                <c:pt idx="863">
                  <c:v>11.231546727719923</c:v>
                </c:pt>
                <c:pt idx="864">
                  <c:v>11.244545615403567</c:v>
                </c:pt>
                <c:pt idx="865">
                  <c:v>11.2578491645173</c:v>
                </c:pt>
                <c:pt idx="866">
                  <c:v>11.270644944580885</c:v>
                </c:pt>
                <c:pt idx="867">
                  <c:v>11.28384693988459</c:v>
                </c:pt>
                <c:pt idx="868">
                  <c:v>11.296845827568234</c:v>
                </c:pt>
                <c:pt idx="869">
                  <c:v>11.309844715251881</c:v>
                </c:pt>
                <c:pt idx="870">
                  <c:v>11.322640495315468</c:v>
                </c:pt>
                <c:pt idx="871">
                  <c:v>11.336045598239229</c:v>
                </c:pt>
                <c:pt idx="872">
                  <c:v>11.348739824492789</c:v>
                </c:pt>
                <c:pt idx="873">
                  <c:v>11.361840265986462</c:v>
                </c:pt>
                <c:pt idx="874">
                  <c:v>11.375143815100195</c:v>
                </c:pt>
                <c:pt idx="875">
                  <c:v>11.38804114897381</c:v>
                </c:pt>
                <c:pt idx="876">
                  <c:v>11.401040036657458</c:v>
                </c:pt>
                <c:pt idx="877">
                  <c:v>11.414038924341101</c:v>
                </c:pt>
                <c:pt idx="878">
                  <c:v>11.426834704404691</c:v>
                </c:pt>
                <c:pt idx="879">
                  <c:v>11.440036699708394</c:v>
                </c:pt>
                <c:pt idx="880">
                  <c:v>11.452934033582011</c:v>
                </c:pt>
                <c:pt idx="881">
                  <c:v>11.466034475075686</c:v>
                </c:pt>
                <c:pt idx="882">
                  <c:v>11.479134916569357</c:v>
                </c:pt>
                <c:pt idx="883">
                  <c:v>11.492133804253003</c:v>
                </c:pt>
                <c:pt idx="884">
                  <c:v>11.504828030506564</c:v>
                </c:pt>
                <c:pt idx="885">
                  <c:v>11.518131579620295</c:v>
                </c:pt>
                <c:pt idx="886">
                  <c:v>11.531028913493911</c:v>
                </c:pt>
                <c:pt idx="887">
                  <c:v>11.54392624736753</c:v>
                </c:pt>
                <c:pt idx="888">
                  <c:v>11.557128242671231</c:v>
                </c:pt>
                <c:pt idx="889">
                  <c:v>11.57002557654485</c:v>
                </c:pt>
                <c:pt idx="890">
                  <c:v>11.582922910418466</c:v>
                </c:pt>
                <c:pt idx="891">
                  <c:v>11.596023351912139</c:v>
                </c:pt>
                <c:pt idx="892">
                  <c:v>11.609326901025872</c:v>
                </c:pt>
                <c:pt idx="893">
                  <c:v>11.622021127279432</c:v>
                </c:pt>
                <c:pt idx="894">
                  <c:v>11.635223122583135</c:v>
                </c:pt>
                <c:pt idx="895">
                  <c:v>11.648018902646722</c:v>
                </c:pt>
                <c:pt idx="896">
                  <c:v>11.661322451760455</c:v>
                </c:pt>
                <c:pt idx="897">
                  <c:v>11.674422893254128</c:v>
                </c:pt>
                <c:pt idx="898">
                  <c:v>11.687218673317716</c:v>
                </c:pt>
                <c:pt idx="899">
                  <c:v>11.700217561001363</c:v>
                </c:pt>
                <c:pt idx="900">
                  <c:v>11.713419556305064</c:v>
                </c:pt>
                <c:pt idx="901">
                  <c:v>11.726012228748594</c:v>
                </c:pt>
                <c:pt idx="902">
                  <c:v>11.739518885482385</c:v>
                </c:pt>
                <c:pt idx="903">
                  <c:v>11.752111557925915</c:v>
                </c:pt>
                <c:pt idx="904">
                  <c:v>11.765415107039647</c:v>
                </c:pt>
                <c:pt idx="905">
                  <c:v>11.778109333293207</c:v>
                </c:pt>
                <c:pt idx="906">
                  <c:v>11.791514436216968</c:v>
                </c:pt>
                <c:pt idx="907">
                  <c:v>11.804513323900611</c:v>
                </c:pt>
                <c:pt idx="908">
                  <c:v>11.817309103964199</c:v>
                </c:pt>
                <c:pt idx="909">
                  <c:v>11.830409545457874</c:v>
                </c:pt>
                <c:pt idx="910">
                  <c:v>11.843611540761577</c:v>
                </c:pt>
                <c:pt idx="911">
                  <c:v>11.856508874635194</c:v>
                </c:pt>
                <c:pt idx="912">
                  <c:v>11.86950776231884</c:v>
                </c:pt>
                <c:pt idx="913">
                  <c:v>11.882608203812515</c:v>
                </c:pt>
                <c:pt idx="914">
                  <c:v>11.895403983876102</c:v>
                </c:pt>
                <c:pt idx="915">
                  <c:v>11.908707532989833</c:v>
                </c:pt>
                <c:pt idx="916">
                  <c:v>11.921198651623337</c:v>
                </c:pt>
                <c:pt idx="917">
                  <c:v>11.934908415977182</c:v>
                </c:pt>
                <c:pt idx="918">
                  <c:v>11.947602642230743</c:v>
                </c:pt>
                <c:pt idx="919">
                  <c:v>11.960703083724416</c:v>
                </c:pt>
                <c:pt idx="920">
                  <c:v>11.973600417598032</c:v>
                </c:pt>
                <c:pt idx="921">
                  <c:v>11.986700859091707</c:v>
                </c:pt>
                <c:pt idx="922">
                  <c:v>11.999598192965324</c:v>
                </c:pt>
                <c:pt idx="923">
                  <c:v>12.012800188269027</c:v>
                </c:pt>
                <c:pt idx="924">
                  <c:v>12.025900629762701</c:v>
                </c:pt>
                <c:pt idx="925">
                  <c:v>12.039001071256376</c:v>
                </c:pt>
                <c:pt idx="926">
                  <c:v>12.051796851319963</c:v>
                </c:pt>
                <c:pt idx="927">
                  <c:v>12.064389523763495</c:v>
                </c:pt>
                <c:pt idx="928">
                  <c:v>12.077693072877228</c:v>
                </c:pt>
                <c:pt idx="929">
                  <c:v>12.090793514370901</c:v>
                </c:pt>
                <c:pt idx="930">
                  <c:v>12.103690848244517</c:v>
                </c:pt>
                <c:pt idx="931">
                  <c:v>12.116689735928162</c:v>
                </c:pt>
                <c:pt idx="932">
                  <c:v>12.129993285041893</c:v>
                </c:pt>
                <c:pt idx="933">
                  <c:v>12.14289061891551</c:v>
                </c:pt>
                <c:pt idx="934">
                  <c:v>12.155991060409185</c:v>
                </c:pt>
                <c:pt idx="935">
                  <c:v>12.168685286662745</c:v>
                </c:pt>
                <c:pt idx="936">
                  <c:v>12.18168417434639</c:v>
                </c:pt>
                <c:pt idx="937">
                  <c:v>12.195089277270149</c:v>
                </c:pt>
                <c:pt idx="938">
                  <c:v>12.207986611143767</c:v>
                </c:pt>
                <c:pt idx="939">
                  <c:v>12.220883945017384</c:v>
                </c:pt>
                <c:pt idx="940">
                  <c:v>12.234085940321087</c:v>
                </c:pt>
                <c:pt idx="941">
                  <c:v>12.246983274194703</c:v>
                </c:pt>
                <c:pt idx="942">
                  <c:v>12.260286823308435</c:v>
                </c:pt>
                <c:pt idx="943">
                  <c:v>12.272981049561995</c:v>
                </c:pt>
                <c:pt idx="944">
                  <c:v>12.28608149105567</c:v>
                </c:pt>
                <c:pt idx="945">
                  <c:v>12.298978824929288</c:v>
                </c:pt>
                <c:pt idx="946">
                  <c:v>12.311977712612931</c:v>
                </c:pt>
                <c:pt idx="947">
                  <c:v>12.324875046486548</c:v>
                </c:pt>
                <c:pt idx="948">
                  <c:v>12.338280149410307</c:v>
                </c:pt>
                <c:pt idx="949">
                  <c:v>12.350771268043813</c:v>
                </c:pt>
                <c:pt idx="950">
                  <c:v>12.3642779247776</c:v>
                </c:pt>
                <c:pt idx="951">
                  <c:v>12.37687059722113</c:v>
                </c:pt>
                <c:pt idx="952">
                  <c:v>12.390174146334862</c:v>
                </c:pt>
                <c:pt idx="953">
                  <c:v>12.403173034018506</c:v>
                </c:pt>
                <c:pt idx="954">
                  <c:v>12.416273475512181</c:v>
                </c:pt>
                <c:pt idx="955">
                  <c:v>12.429170809385798</c:v>
                </c:pt>
                <c:pt idx="956">
                  <c:v>12.442169697069446</c:v>
                </c:pt>
                <c:pt idx="957">
                  <c:v>12.455371692373147</c:v>
                </c:pt>
                <c:pt idx="958">
                  <c:v>12.467964364816678</c:v>
                </c:pt>
                <c:pt idx="959">
                  <c:v>12.480963252500326</c:v>
                </c:pt>
                <c:pt idx="960">
                  <c:v>12.494063693993999</c:v>
                </c:pt>
                <c:pt idx="961">
                  <c:v>12.507570350727788</c:v>
                </c:pt>
                <c:pt idx="962">
                  <c:v>12.520366130791375</c:v>
                </c:pt>
                <c:pt idx="963">
                  <c:v>12.533466572285048</c:v>
                </c:pt>
                <c:pt idx="964">
                  <c:v>12.546363906158668</c:v>
                </c:pt>
                <c:pt idx="965">
                  <c:v>12.559261240032281</c:v>
                </c:pt>
                <c:pt idx="966">
                  <c:v>12.572564789146016</c:v>
                </c:pt>
                <c:pt idx="967">
                  <c:v>12.585563676829661</c:v>
                </c:pt>
                <c:pt idx="968">
                  <c:v>12.598257903083217</c:v>
                </c:pt>
                <c:pt idx="969">
                  <c:v>12.611358344576892</c:v>
                </c:pt>
                <c:pt idx="970">
                  <c:v>12.62425567845051</c:v>
                </c:pt>
                <c:pt idx="971">
                  <c:v>12.637660781374272</c:v>
                </c:pt>
                <c:pt idx="972">
                  <c:v>12.6502534538178</c:v>
                </c:pt>
                <c:pt idx="973">
                  <c:v>12.663557002931533</c:v>
                </c:pt>
                <c:pt idx="974">
                  <c:v>12.676352782995121</c:v>
                </c:pt>
                <c:pt idx="975">
                  <c:v>12.689757885918882</c:v>
                </c:pt>
                <c:pt idx="976">
                  <c:v>12.702452112172441</c:v>
                </c:pt>
                <c:pt idx="977">
                  <c:v>12.715654107476142</c:v>
                </c:pt>
                <c:pt idx="978">
                  <c:v>12.72865299515979</c:v>
                </c:pt>
                <c:pt idx="979">
                  <c:v>12.741854990463491</c:v>
                </c:pt>
                <c:pt idx="980">
                  <c:v>12.75475232433711</c:v>
                </c:pt>
                <c:pt idx="981">
                  <c:v>12.767751212020753</c:v>
                </c:pt>
                <c:pt idx="982">
                  <c:v>12.780750099704399</c:v>
                </c:pt>
                <c:pt idx="983">
                  <c:v>12.793850541198074</c:v>
                </c:pt>
                <c:pt idx="984">
                  <c:v>12.807052536501775</c:v>
                </c:pt>
                <c:pt idx="985">
                  <c:v>12.819746762755335</c:v>
                </c:pt>
                <c:pt idx="986">
                  <c:v>12.83284720424901</c:v>
                </c:pt>
                <c:pt idx="987">
                  <c:v>12.845744538122627</c:v>
                </c:pt>
                <c:pt idx="988">
                  <c:v>12.858844979616302</c:v>
                </c:pt>
                <c:pt idx="989">
                  <c:v>12.87174231348992</c:v>
                </c:pt>
                <c:pt idx="990">
                  <c:v>12.884639647363535</c:v>
                </c:pt>
                <c:pt idx="991">
                  <c:v>12.89774008885721</c:v>
                </c:pt>
                <c:pt idx="992">
                  <c:v>12.910840530350884</c:v>
                </c:pt>
                <c:pt idx="993">
                  <c:v>12.923433202794415</c:v>
                </c:pt>
                <c:pt idx="994">
                  <c:v>12.936736751908148</c:v>
                </c:pt>
                <c:pt idx="995">
                  <c:v>12.949430978161708</c:v>
                </c:pt>
                <c:pt idx="996">
                  <c:v>12.962734527275439</c:v>
                </c:pt>
                <c:pt idx="997">
                  <c:v>12.975733414959084</c:v>
                </c:pt>
                <c:pt idx="998">
                  <c:v>12.989138517882843</c:v>
                </c:pt>
                <c:pt idx="999">
                  <c:v>13.00203585175646</c:v>
                </c:pt>
                <c:pt idx="1000">
                  <c:v>13.014933185630079</c:v>
                </c:pt>
                <c:pt idx="1001">
                  <c:v>13.027728965693667</c:v>
                </c:pt>
                <c:pt idx="1002">
                  <c:v>13.04082940718734</c:v>
                </c:pt>
                <c:pt idx="1003">
                  <c:v>13.054234510111099</c:v>
                </c:pt>
                <c:pt idx="1004">
                  <c:v>13.067030290174689</c:v>
                </c:pt>
                <c:pt idx="1005">
                  <c:v>13.079927624048308</c:v>
                </c:pt>
                <c:pt idx="1006">
                  <c:v>13.093028065541979</c:v>
                </c:pt>
                <c:pt idx="1007">
                  <c:v>13.106128507035653</c:v>
                </c:pt>
                <c:pt idx="1008">
                  <c:v>13.11902584090927</c:v>
                </c:pt>
                <c:pt idx="1009">
                  <c:v>13.132024728592917</c:v>
                </c:pt>
                <c:pt idx="1010">
                  <c:v>13.14512517008659</c:v>
                </c:pt>
                <c:pt idx="1011">
                  <c:v>13.158022503960206</c:v>
                </c:pt>
                <c:pt idx="1012">
                  <c:v>13.171122945453881</c:v>
                </c:pt>
                <c:pt idx="1013">
                  <c:v>13.183817171707442</c:v>
                </c:pt>
                <c:pt idx="1014">
                  <c:v>13.197019167011145</c:v>
                </c:pt>
                <c:pt idx="1015">
                  <c:v>13.210018054694791</c:v>
                </c:pt>
                <c:pt idx="1016">
                  <c:v>13.223118496188466</c:v>
                </c:pt>
                <c:pt idx="1017">
                  <c:v>13.236422045302195</c:v>
                </c:pt>
                <c:pt idx="1018">
                  <c:v>13.249217825365783</c:v>
                </c:pt>
                <c:pt idx="1019">
                  <c:v>13.262318266859458</c:v>
                </c:pt>
                <c:pt idx="1020">
                  <c:v>13.275418708353131</c:v>
                </c:pt>
                <c:pt idx="1021">
                  <c:v>13.28831604222675</c:v>
                </c:pt>
                <c:pt idx="1022">
                  <c:v>13.301213376100366</c:v>
                </c:pt>
                <c:pt idx="1023">
                  <c:v>13.314313817594039</c:v>
                </c:pt>
                <c:pt idx="1024">
                  <c:v>13.32710959765763</c:v>
                </c:pt>
                <c:pt idx="1025">
                  <c:v>13.340413146771359</c:v>
                </c:pt>
                <c:pt idx="1026">
                  <c:v>13.353310480644978</c:v>
                </c:pt>
                <c:pt idx="1027">
                  <c:v>13.366309368328624</c:v>
                </c:pt>
                <c:pt idx="1028">
                  <c:v>13.379308256012267</c:v>
                </c:pt>
                <c:pt idx="1029">
                  <c:v>13.392611805126</c:v>
                </c:pt>
                <c:pt idx="1030">
                  <c:v>13.405509138999616</c:v>
                </c:pt>
                <c:pt idx="1031">
                  <c:v>13.418304919063207</c:v>
                </c:pt>
                <c:pt idx="1032">
                  <c:v>13.431506914366908</c:v>
                </c:pt>
                <c:pt idx="1033">
                  <c:v>13.444505802050555</c:v>
                </c:pt>
                <c:pt idx="1034">
                  <c:v>13.457707797354256</c:v>
                </c:pt>
                <c:pt idx="1035">
                  <c:v>13.470198915987758</c:v>
                </c:pt>
                <c:pt idx="1036">
                  <c:v>13.483502465101491</c:v>
                </c:pt>
                <c:pt idx="1037">
                  <c:v>13.496602906595164</c:v>
                </c:pt>
                <c:pt idx="1038">
                  <c:v>13.509601794278812</c:v>
                </c:pt>
                <c:pt idx="1039">
                  <c:v>13.522499128152427</c:v>
                </c:pt>
                <c:pt idx="1040">
                  <c:v>13.53580267726616</c:v>
                </c:pt>
                <c:pt idx="1041">
                  <c:v>13.548496903519716</c:v>
                </c:pt>
                <c:pt idx="1042">
                  <c:v>13.561292683583307</c:v>
                </c:pt>
                <c:pt idx="1043">
                  <c:v>13.57439312507698</c:v>
                </c:pt>
                <c:pt idx="1044">
                  <c:v>13.587595120380684</c:v>
                </c:pt>
                <c:pt idx="1045">
                  <c:v>13.600797115684385</c:v>
                </c:pt>
                <c:pt idx="1046">
                  <c:v>13.613592895747972</c:v>
                </c:pt>
                <c:pt idx="1047">
                  <c:v>13.626693337241647</c:v>
                </c:pt>
                <c:pt idx="1048">
                  <c:v>13.639590671115265</c:v>
                </c:pt>
                <c:pt idx="1049">
                  <c:v>13.652792666418968</c:v>
                </c:pt>
                <c:pt idx="1050">
                  <c:v>13.665791554102613</c:v>
                </c:pt>
                <c:pt idx="1051">
                  <c:v>13.678891995596288</c:v>
                </c:pt>
                <c:pt idx="1052">
                  <c:v>13.691890883279934</c:v>
                </c:pt>
                <c:pt idx="1053">
                  <c:v>13.704686663343521</c:v>
                </c:pt>
                <c:pt idx="1054">
                  <c:v>13.717685551027166</c:v>
                </c:pt>
                <c:pt idx="1055">
                  <c:v>13.730785992520842</c:v>
                </c:pt>
                <c:pt idx="1056">
                  <c:v>13.743886434014515</c:v>
                </c:pt>
                <c:pt idx="1057">
                  <c:v>13.75698687550819</c:v>
                </c:pt>
                <c:pt idx="1058">
                  <c:v>13.76968110176175</c:v>
                </c:pt>
                <c:pt idx="1059">
                  <c:v>13.782984650875479</c:v>
                </c:pt>
                <c:pt idx="1060">
                  <c:v>13.795881984749098</c:v>
                </c:pt>
                <c:pt idx="1061">
                  <c:v>13.808982426242771</c:v>
                </c:pt>
                <c:pt idx="1062">
                  <c:v>13.821879760116387</c:v>
                </c:pt>
                <c:pt idx="1063">
                  <c:v>13.834675540179978</c:v>
                </c:pt>
                <c:pt idx="1064">
                  <c:v>13.847674427863621</c:v>
                </c:pt>
                <c:pt idx="1065">
                  <c:v>13.860977976977354</c:v>
                </c:pt>
                <c:pt idx="1066">
                  <c:v>13.87387531085097</c:v>
                </c:pt>
                <c:pt idx="1067">
                  <c:v>13.886772644724587</c:v>
                </c:pt>
                <c:pt idx="1068">
                  <c:v>13.899771532408234</c:v>
                </c:pt>
                <c:pt idx="1069">
                  <c:v>13.913278189142019</c:v>
                </c:pt>
                <c:pt idx="1070">
                  <c:v>13.925769307775523</c:v>
                </c:pt>
                <c:pt idx="1071">
                  <c:v>13.938971303079226</c:v>
                </c:pt>
                <c:pt idx="1072">
                  <c:v>13.951868636952844</c:v>
                </c:pt>
                <c:pt idx="1073">
                  <c:v>13.965172186066575</c:v>
                </c:pt>
                <c:pt idx="1074">
                  <c:v>13.978272627560248</c:v>
                </c:pt>
                <c:pt idx="1075">
                  <c:v>13.991169961433867</c:v>
                </c:pt>
                <c:pt idx="1076">
                  <c:v>14.00427040292754</c:v>
                </c:pt>
                <c:pt idx="1077">
                  <c:v>14.0169646291811</c:v>
                </c:pt>
                <c:pt idx="1078">
                  <c:v>14.030268178294831</c:v>
                </c:pt>
                <c:pt idx="1079">
                  <c:v>14.04306395835842</c:v>
                </c:pt>
                <c:pt idx="1080">
                  <c:v>14.056367507472151</c:v>
                </c:pt>
                <c:pt idx="1081">
                  <c:v>14.069366395155797</c:v>
                </c:pt>
                <c:pt idx="1082">
                  <c:v>14.082162175219384</c:v>
                </c:pt>
                <c:pt idx="1083">
                  <c:v>14.095262616713059</c:v>
                </c:pt>
                <c:pt idx="1084">
                  <c:v>14.10846461201676</c:v>
                </c:pt>
                <c:pt idx="1085">
                  <c:v>14.121057284460296</c:v>
                </c:pt>
                <c:pt idx="1086">
                  <c:v>14.134360833574025</c:v>
                </c:pt>
                <c:pt idx="1087">
                  <c:v>14.146851952207529</c:v>
                </c:pt>
                <c:pt idx="1088">
                  <c:v>14.160561716561373</c:v>
                </c:pt>
                <c:pt idx="1089">
                  <c:v>14.173255942814933</c:v>
                </c:pt>
                <c:pt idx="1090">
                  <c:v>14.186051722878524</c:v>
                </c:pt>
                <c:pt idx="1091">
                  <c:v>14.199355271992253</c:v>
                </c:pt>
                <c:pt idx="1092">
                  <c:v>14.212658821105983</c:v>
                </c:pt>
                <c:pt idx="1093">
                  <c:v>14.225251493549514</c:v>
                </c:pt>
                <c:pt idx="1094">
                  <c:v>14.238250381233161</c:v>
                </c:pt>
                <c:pt idx="1095">
                  <c:v>14.251553930346891</c:v>
                </c:pt>
                <c:pt idx="1096">
                  <c:v>14.264552818030538</c:v>
                </c:pt>
                <c:pt idx="1097">
                  <c:v>14.277450151904155</c:v>
                </c:pt>
                <c:pt idx="1098">
                  <c:v>14.290753701017886</c:v>
                </c:pt>
                <c:pt idx="1099">
                  <c:v>14.303752588701531</c:v>
                </c:pt>
                <c:pt idx="1100">
                  <c:v>14.316243707335035</c:v>
                </c:pt>
                <c:pt idx="1101">
                  <c:v>14.329445702638738</c:v>
                </c:pt>
                <c:pt idx="1102">
                  <c:v>14.342647697942439</c:v>
                </c:pt>
                <c:pt idx="1103">
                  <c:v>14.355646585626086</c:v>
                </c:pt>
                <c:pt idx="1104">
                  <c:v>14.36864547330973</c:v>
                </c:pt>
                <c:pt idx="1105">
                  <c:v>14.381542807183347</c:v>
                </c:pt>
                <c:pt idx="1106">
                  <c:v>14.394237033436907</c:v>
                </c:pt>
                <c:pt idx="1107">
                  <c:v>14.40754058255064</c:v>
                </c:pt>
                <c:pt idx="1108">
                  <c:v>14.420742577854343</c:v>
                </c:pt>
                <c:pt idx="1109">
                  <c:v>14.433741465537988</c:v>
                </c:pt>
                <c:pt idx="1110">
                  <c:v>14.446740353221632</c:v>
                </c:pt>
                <c:pt idx="1111">
                  <c:v>14.459840794715307</c:v>
                </c:pt>
                <c:pt idx="1112">
                  <c:v>14.472839682398952</c:v>
                </c:pt>
                <c:pt idx="1113">
                  <c:v>14.486041677702655</c:v>
                </c:pt>
                <c:pt idx="1114">
                  <c:v>14.498837457766244</c:v>
                </c:pt>
                <c:pt idx="1115">
                  <c:v>14.511836345449888</c:v>
                </c:pt>
                <c:pt idx="1116">
                  <c:v>14.524530571703448</c:v>
                </c:pt>
                <c:pt idx="1117">
                  <c:v>14.53783412081718</c:v>
                </c:pt>
                <c:pt idx="1118">
                  <c:v>14.550731454690796</c:v>
                </c:pt>
                <c:pt idx="1119">
                  <c:v>14.564035003804529</c:v>
                </c:pt>
                <c:pt idx="1120">
                  <c:v>14.577033891488176</c:v>
                </c:pt>
                <c:pt idx="1121">
                  <c:v>14.589728117741736</c:v>
                </c:pt>
                <c:pt idx="1122">
                  <c:v>14.602930113045437</c:v>
                </c:pt>
                <c:pt idx="1123">
                  <c:v>14.615827446919052</c:v>
                </c:pt>
                <c:pt idx="1124">
                  <c:v>14.628927888412727</c:v>
                </c:pt>
                <c:pt idx="1125">
                  <c:v>14.641926776096373</c:v>
                </c:pt>
                <c:pt idx="1126">
                  <c:v>14.655128771400076</c:v>
                </c:pt>
                <c:pt idx="1127">
                  <c:v>14.668127659083721</c:v>
                </c:pt>
                <c:pt idx="1128">
                  <c:v>14.681126546767368</c:v>
                </c:pt>
                <c:pt idx="1129">
                  <c:v>14.694226988261041</c:v>
                </c:pt>
                <c:pt idx="1130">
                  <c:v>14.707124322134657</c:v>
                </c:pt>
                <c:pt idx="1131">
                  <c:v>14.72022476362833</c:v>
                </c:pt>
                <c:pt idx="1132">
                  <c:v>14.733325205122005</c:v>
                </c:pt>
                <c:pt idx="1133">
                  <c:v>14.745917877565537</c:v>
                </c:pt>
                <c:pt idx="1134">
                  <c:v>14.759119872869238</c:v>
                </c:pt>
                <c:pt idx="1135">
                  <c:v>14.771814099122798</c:v>
                </c:pt>
                <c:pt idx="1136">
                  <c:v>14.785117648236531</c:v>
                </c:pt>
                <c:pt idx="1137">
                  <c:v>14.79781187449009</c:v>
                </c:pt>
                <c:pt idx="1138">
                  <c:v>14.811216977413851</c:v>
                </c:pt>
                <c:pt idx="1139">
                  <c:v>14.824114311287467</c:v>
                </c:pt>
                <c:pt idx="1140">
                  <c:v>14.837113198971114</c:v>
                </c:pt>
                <c:pt idx="1141">
                  <c:v>14.850112086654759</c:v>
                </c:pt>
                <c:pt idx="1142">
                  <c:v>14.862907866718347</c:v>
                </c:pt>
                <c:pt idx="1143">
                  <c:v>14.876414523452135</c:v>
                </c:pt>
                <c:pt idx="1144">
                  <c:v>14.889413411135783</c:v>
                </c:pt>
                <c:pt idx="1145">
                  <c:v>14.90220919119937</c:v>
                </c:pt>
                <c:pt idx="1146">
                  <c:v>14.915411186503071</c:v>
                </c:pt>
                <c:pt idx="1147">
                  <c:v>14.928206966566659</c:v>
                </c:pt>
                <c:pt idx="1148">
                  <c:v>14.941307408060334</c:v>
                </c:pt>
                <c:pt idx="1149">
                  <c:v>14.954306295743979</c:v>
                </c:pt>
                <c:pt idx="1150">
                  <c:v>14.967508291047682</c:v>
                </c:pt>
                <c:pt idx="1151">
                  <c:v>14.980507178731328</c:v>
                </c:pt>
                <c:pt idx="1152">
                  <c:v>14.993201404984887</c:v>
                </c:pt>
                <c:pt idx="1153">
                  <c:v>15.006301846478562</c:v>
                </c:pt>
                <c:pt idx="1154">
                  <c:v>15.019097626542152</c:v>
                </c:pt>
                <c:pt idx="1155">
                  <c:v>15.032299621845855</c:v>
                </c:pt>
                <c:pt idx="1156">
                  <c:v>15.0452985095295</c:v>
                </c:pt>
                <c:pt idx="1157">
                  <c:v>15.058703612453259</c:v>
                </c:pt>
                <c:pt idx="1158">
                  <c:v>15.071397838706819</c:v>
                </c:pt>
                <c:pt idx="1159">
                  <c:v>15.08459983401052</c:v>
                </c:pt>
                <c:pt idx="1160">
                  <c:v>15.097497167884139</c:v>
                </c:pt>
                <c:pt idx="1161">
                  <c:v>15.110597609377812</c:v>
                </c:pt>
                <c:pt idx="1162">
                  <c:v>15.123494943251432</c:v>
                </c:pt>
                <c:pt idx="1163">
                  <c:v>15.136290723315019</c:v>
                </c:pt>
                <c:pt idx="1164">
                  <c:v>15.149391164808693</c:v>
                </c:pt>
                <c:pt idx="1165">
                  <c:v>15.162694713922424</c:v>
                </c:pt>
                <c:pt idx="1166">
                  <c:v>15.175490493986013</c:v>
                </c:pt>
                <c:pt idx="1167">
                  <c:v>15.188794043099744</c:v>
                </c:pt>
                <c:pt idx="1168">
                  <c:v>15.201386715543276</c:v>
                </c:pt>
                <c:pt idx="1169">
                  <c:v>15.214588710846977</c:v>
                </c:pt>
                <c:pt idx="1170">
                  <c:v>15.227587598530622</c:v>
                </c:pt>
                <c:pt idx="1171">
                  <c:v>15.240484932404241</c:v>
                </c:pt>
                <c:pt idx="1172">
                  <c:v>15.253788481517972</c:v>
                </c:pt>
                <c:pt idx="1173">
                  <c:v>15.266279600151474</c:v>
                </c:pt>
                <c:pt idx="1174">
                  <c:v>15.279684703075233</c:v>
                </c:pt>
                <c:pt idx="1175">
                  <c:v>15.292683590758879</c:v>
                </c:pt>
                <c:pt idx="1176">
                  <c:v>15.305784032252554</c:v>
                </c:pt>
                <c:pt idx="1177">
                  <c:v>15.318579812316143</c:v>
                </c:pt>
                <c:pt idx="1178">
                  <c:v>15.331781807619846</c:v>
                </c:pt>
                <c:pt idx="1179">
                  <c:v>15.344780695303491</c:v>
                </c:pt>
                <c:pt idx="1180">
                  <c:v>15.357881136797166</c:v>
                </c:pt>
                <c:pt idx="1181">
                  <c:v>15.370676916860754</c:v>
                </c:pt>
                <c:pt idx="1182">
                  <c:v>15.383980465974483</c:v>
                </c:pt>
                <c:pt idx="1183">
                  <c:v>15.396877799848102</c:v>
                </c:pt>
                <c:pt idx="1184">
                  <c:v>15.409978241341776</c:v>
                </c:pt>
                <c:pt idx="1185">
                  <c:v>15.422875575215391</c:v>
                </c:pt>
                <c:pt idx="1186">
                  <c:v>15.435874462899038</c:v>
                </c:pt>
                <c:pt idx="1187">
                  <c:v>15.448873350582684</c:v>
                </c:pt>
                <c:pt idx="1188">
                  <c:v>15.462176899696415</c:v>
                </c:pt>
                <c:pt idx="1189">
                  <c:v>15.475277341190088</c:v>
                </c:pt>
                <c:pt idx="1190">
                  <c:v>15.488174675063707</c:v>
                </c:pt>
                <c:pt idx="1191">
                  <c:v>15.501072008937323</c:v>
                </c:pt>
                <c:pt idx="1192">
                  <c:v>15.51396934281094</c:v>
                </c:pt>
                <c:pt idx="1193">
                  <c:v>15.527171338114643</c:v>
                </c:pt>
                <c:pt idx="1194">
                  <c:v>15.54006867198826</c:v>
                </c:pt>
                <c:pt idx="1195">
                  <c:v>15.552864452051848</c:v>
                </c:pt>
                <c:pt idx="1196">
                  <c:v>15.565863339735495</c:v>
                </c:pt>
                <c:pt idx="1197">
                  <c:v>15.579166888849224</c:v>
                </c:pt>
                <c:pt idx="1198">
                  <c:v>15.592267330342899</c:v>
                </c:pt>
                <c:pt idx="1199">
                  <c:v>15.605164664216517</c:v>
                </c:pt>
                <c:pt idx="1200">
                  <c:v>15.617858890470076</c:v>
                </c:pt>
                <c:pt idx="1201">
                  <c:v>15.631263993393837</c:v>
                </c:pt>
                <c:pt idx="1202">
                  <c:v>15.644161327267453</c:v>
                </c:pt>
                <c:pt idx="1203">
                  <c:v>15.657058661141072</c:v>
                </c:pt>
                <c:pt idx="1204">
                  <c:v>15.670057548824715</c:v>
                </c:pt>
                <c:pt idx="1205">
                  <c:v>15.683157990318389</c:v>
                </c:pt>
                <c:pt idx="1206">
                  <c:v>15.696055324192008</c:v>
                </c:pt>
                <c:pt idx="1207">
                  <c:v>15.709155765685681</c:v>
                </c:pt>
                <c:pt idx="1208">
                  <c:v>15.722357760989384</c:v>
                </c:pt>
                <c:pt idx="1209">
                  <c:v>15.735356648673029</c:v>
                </c:pt>
                <c:pt idx="1210">
                  <c:v>15.748253982546645</c:v>
                </c:pt>
                <c:pt idx="1211">
                  <c:v>15.760948208800205</c:v>
                </c:pt>
                <c:pt idx="1212">
                  <c:v>15.774454865533993</c:v>
                </c:pt>
                <c:pt idx="1213">
                  <c:v>15.787352199407611</c:v>
                </c:pt>
                <c:pt idx="1214">
                  <c:v>15.800554194711314</c:v>
                </c:pt>
                <c:pt idx="1215">
                  <c:v>15.813451528584931</c:v>
                </c:pt>
                <c:pt idx="1216">
                  <c:v>15.826348862458547</c:v>
                </c:pt>
                <c:pt idx="1217">
                  <c:v>15.839449303952222</c:v>
                </c:pt>
                <c:pt idx="1218">
                  <c:v>15.852549745445895</c:v>
                </c:pt>
                <c:pt idx="1219">
                  <c:v>15.865447079319511</c:v>
                </c:pt>
                <c:pt idx="1220">
                  <c:v>15.878547520813186</c:v>
                </c:pt>
                <c:pt idx="1221">
                  <c:v>15.891444854686803</c:v>
                </c:pt>
                <c:pt idx="1222">
                  <c:v>15.90444374237045</c:v>
                </c:pt>
                <c:pt idx="1223">
                  <c:v>15.917442630054094</c:v>
                </c:pt>
                <c:pt idx="1224">
                  <c:v>15.930441517737739</c:v>
                </c:pt>
                <c:pt idx="1225">
                  <c:v>15.943338851611358</c:v>
                </c:pt>
                <c:pt idx="1226">
                  <c:v>15.956642400725087</c:v>
                </c:pt>
                <c:pt idx="1227">
                  <c:v>15.969336626978647</c:v>
                </c:pt>
                <c:pt idx="1228">
                  <c:v>15.98264017609238</c:v>
                </c:pt>
                <c:pt idx="1229">
                  <c:v>15.995334402345939</c:v>
                </c:pt>
                <c:pt idx="1230">
                  <c:v>16.008841059079728</c:v>
                </c:pt>
                <c:pt idx="1231">
                  <c:v>16.02143373152326</c:v>
                </c:pt>
                <c:pt idx="1232">
                  <c:v>16.034737280636989</c:v>
                </c:pt>
                <c:pt idx="1233">
                  <c:v>16.047228399270494</c:v>
                </c:pt>
                <c:pt idx="1234">
                  <c:v>16.060735056004283</c:v>
                </c:pt>
                <c:pt idx="1235">
                  <c:v>16.073835497497953</c:v>
                </c:pt>
                <c:pt idx="1236">
                  <c:v>16.0868343851816</c:v>
                </c:pt>
                <c:pt idx="1237">
                  <c:v>16.099833272865247</c:v>
                </c:pt>
                <c:pt idx="1238">
                  <c:v>16.112832160548894</c:v>
                </c:pt>
                <c:pt idx="1239">
                  <c:v>16.125932602042568</c:v>
                </c:pt>
                <c:pt idx="1240">
                  <c:v>16.138626828296125</c:v>
                </c:pt>
                <c:pt idx="1241">
                  <c:v>16.151930377409858</c:v>
                </c:pt>
                <c:pt idx="1242">
                  <c:v>16.164726157473446</c:v>
                </c:pt>
                <c:pt idx="1243">
                  <c:v>16.177928152777149</c:v>
                </c:pt>
                <c:pt idx="1244">
                  <c:v>16.190723932840736</c:v>
                </c:pt>
                <c:pt idx="1245">
                  <c:v>16.20382437433441</c:v>
                </c:pt>
                <c:pt idx="1246">
                  <c:v>16.216924815828087</c:v>
                </c:pt>
                <c:pt idx="1247">
                  <c:v>16.22992370351173</c:v>
                </c:pt>
                <c:pt idx="1248">
                  <c:v>16.242922591195377</c:v>
                </c:pt>
                <c:pt idx="1249">
                  <c:v>16.255819925068995</c:v>
                </c:pt>
                <c:pt idx="1250">
                  <c:v>16.268717258942612</c:v>
                </c:pt>
                <c:pt idx="1251">
                  <c:v>16.281817700436289</c:v>
                </c:pt>
                <c:pt idx="1252">
                  <c:v>16.294918141929958</c:v>
                </c:pt>
                <c:pt idx="1253">
                  <c:v>16.308120137233665</c:v>
                </c:pt>
                <c:pt idx="1254">
                  <c:v>16.320611255867167</c:v>
                </c:pt>
                <c:pt idx="1255">
                  <c:v>16.334016358790922</c:v>
                </c:pt>
                <c:pt idx="1256">
                  <c:v>16.347015246474573</c:v>
                </c:pt>
                <c:pt idx="1257">
                  <c:v>16.360115687968243</c:v>
                </c:pt>
                <c:pt idx="1258">
                  <c:v>16.373317683271949</c:v>
                </c:pt>
                <c:pt idx="1259">
                  <c:v>16.386011909525507</c:v>
                </c:pt>
                <c:pt idx="1260">
                  <c:v>16.399112351019181</c:v>
                </c:pt>
                <c:pt idx="1261">
                  <c:v>16.412111238702828</c:v>
                </c:pt>
                <c:pt idx="1262">
                  <c:v>16.425313234006527</c:v>
                </c:pt>
                <c:pt idx="1263">
                  <c:v>16.438210567880148</c:v>
                </c:pt>
                <c:pt idx="1264">
                  <c:v>16.451311009373821</c:v>
                </c:pt>
                <c:pt idx="1265">
                  <c:v>16.464208343247435</c:v>
                </c:pt>
                <c:pt idx="1266">
                  <c:v>16.477308784741112</c:v>
                </c:pt>
                <c:pt idx="1267">
                  <c:v>16.490206118614729</c:v>
                </c:pt>
                <c:pt idx="1268">
                  <c:v>16.503509667728462</c:v>
                </c:pt>
                <c:pt idx="1269">
                  <c:v>16.516102340171994</c:v>
                </c:pt>
                <c:pt idx="1270">
                  <c:v>16.529304335475693</c:v>
                </c:pt>
                <c:pt idx="1271">
                  <c:v>16.54230322315934</c:v>
                </c:pt>
                <c:pt idx="1272">
                  <c:v>16.55550521846304</c:v>
                </c:pt>
                <c:pt idx="1273">
                  <c:v>16.568300998526631</c:v>
                </c:pt>
                <c:pt idx="1274">
                  <c:v>16.581502993830334</c:v>
                </c:pt>
                <c:pt idx="1275">
                  <c:v>16.594298773893922</c:v>
                </c:pt>
                <c:pt idx="1276">
                  <c:v>16.607297661577569</c:v>
                </c:pt>
                <c:pt idx="1277">
                  <c:v>16.620194995451186</c:v>
                </c:pt>
                <c:pt idx="1278">
                  <c:v>16.633498544564919</c:v>
                </c:pt>
                <c:pt idx="1279">
                  <c:v>16.646395878438533</c:v>
                </c:pt>
                <c:pt idx="1280">
                  <c:v>16.659496319932206</c:v>
                </c:pt>
                <c:pt idx="1281">
                  <c:v>16.672495207615853</c:v>
                </c:pt>
                <c:pt idx="1282">
                  <c:v>16.685290987679441</c:v>
                </c:pt>
                <c:pt idx="1283">
                  <c:v>16.698492982983144</c:v>
                </c:pt>
                <c:pt idx="1284">
                  <c:v>16.711694978286847</c:v>
                </c:pt>
                <c:pt idx="1285">
                  <c:v>16.724795419780524</c:v>
                </c:pt>
                <c:pt idx="1286">
                  <c:v>16.737591199844111</c:v>
                </c:pt>
                <c:pt idx="1287">
                  <c:v>16.750691641337781</c:v>
                </c:pt>
                <c:pt idx="1288">
                  <c:v>16.763588975211398</c:v>
                </c:pt>
                <c:pt idx="1289">
                  <c:v>16.776486309085019</c:v>
                </c:pt>
                <c:pt idx="1290">
                  <c:v>16.789586750578692</c:v>
                </c:pt>
                <c:pt idx="1291">
                  <c:v>16.802890299692422</c:v>
                </c:pt>
                <c:pt idx="1292">
                  <c:v>16.815482972135953</c:v>
                </c:pt>
                <c:pt idx="1293">
                  <c:v>16.828583413629627</c:v>
                </c:pt>
                <c:pt idx="1294">
                  <c:v>16.841582301313274</c:v>
                </c:pt>
                <c:pt idx="1295">
                  <c:v>16.854581188996921</c:v>
                </c:pt>
                <c:pt idx="1296">
                  <c:v>16.867580076680564</c:v>
                </c:pt>
                <c:pt idx="1297">
                  <c:v>16.880477410554182</c:v>
                </c:pt>
                <c:pt idx="1298">
                  <c:v>16.893679405857885</c:v>
                </c:pt>
                <c:pt idx="1299">
                  <c:v>16.906779847351558</c:v>
                </c:pt>
                <c:pt idx="1300">
                  <c:v>16.919372519795086</c:v>
                </c:pt>
                <c:pt idx="1301">
                  <c:v>16.932574515098793</c:v>
                </c:pt>
                <c:pt idx="1302">
                  <c:v>16.945776510402492</c:v>
                </c:pt>
                <c:pt idx="1303">
                  <c:v>16.958876951896169</c:v>
                </c:pt>
                <c:pt idx="1304">
                  <c:v>16.971774285769786</c:v>
                </c:pt>
                <c:pt idx="1305">
                  <c:v>16.98487472726346</c:v>
                </c:pt>
                <c:pt idx="1306">
                  <c:v>16.997975168757133</c:v>
                </c:pt>
                <c:pt idx="1307">
                  <c:v>17.010770948820721</c:v>
                </c:pt>
                <c:pt idx="1308">
                  <c:v>17.023972944124424</c:v>
                </c:pt>
                <c:pt idx="1309">
                  <c:v>17.036971831808071</c:v>
                </c:pt>
                <c:pt idx="1310">
                  <c:v>17.050072273301744</c:v>
                </c:pt>
                <c:pt idx="1311">
                  <c:v>17.062766499555305</c:v>
                </c:pt>
                <c:pt idx="1312">
                  <c:v>17.075866941048982</c:v>
                </c:pt>
                <c:pt idx="1313">
                  <c:v>17.088967382542652</c:v>
                </c:pt>
                <c:pt idx="1314">
                  <c:v>17.102270931656385</c:v>
                </c:pt>
                <c:pt idx="1315">
                  <c:v>17.114863604099916</c:v>
                </c:pt>
                <c:pt idx="1316">
                  <c:v>17.128065599403616</c:v>
                </c:pt>
                <c:pt idx="1317">
                  <c:v>17.141064487087267</c:v>
                </c:pt>
                <c:pt idx="1318">
                  <c:v>17.154164928580936</c:v>
                </c:pt>
                <c:pt idx="1319">
                  <c:v>17.166960708644524</c:v>
                </c:pt>
                <c:pt idx="1320">
                  <c:v>17.179959596328175</c:v>
                </c:pt>
                <c:pt idx="1321">
                  <c:v>17.193060037821844</c:v>
                </c:pt>
                <c:pt idx="1322">
                  <c:v>17.206160479315521</c:v>
                </c:pt>
                <c:pt idx="1323">
                  <c:v>17.219057813189139</c:v>
                </c:pt>
                <c:pt idx="1324">
                  <c:v>17.232158254682808</c:v>
                </c:pt>
                <c:pt idx="1325">
                  <c:v>17.245157142366459</c:v>
                </c:pt>
                <c:pt idx="1326">
                  <c:v>17.258054476240073</c:v>
                </c:pt>
                <c:pt idx="1327">
                  <c:v>17.270951810113694</c:v>
                </c:pt>
                <c:pt idx="1328">
                  <c:v>17.284153805417393</c:v>
                </c:pt>
                <c:pt idx="1329">
                  <c:v>17.297457354531126</c:v>
                </c:pt>
                <c:pt idx="1330">
                  <c:v>17.310253134594713</c:v>
                </c:pt>
                <c:pt idx="1331">
                  <c:v>17.323353576088387</c:v>
                </c:pt>
                <c:pt idx="1332">
                  <c:v>17.336047802341952</c:v>
                </c:pt>
                <c:pt idx="1333">
                  <c:v>17.349452905265707</c:v>
                </c:pt>
                <c:pt idx="1334">
                  <c:v>17.362350239139328</c:v>
                </c:pt>
                <c:pt idx="1335">
                  <c:v>17.375450680632998</c:v>
                </c:pt>
                <c:pt idx="1336">
                  <c:v>17.388144906886556</c:v>
                </c:pt>
                <c:pt idx="1337">
                  <c:v>17.401651563620348</c:v>
                </c:pt>
                <c:pt idx="1338">
                  <c:v>17.414244236063876</c:v>
                </c:pt>
                <c:pt idx="1339">
                  <c:v>17.42724312374752</c:v>
                </c:pt>
                <c:pt idx="1340">
                  <c:v>17.440546672861252</c:v>
                </c:pt>
                <c:pt idx="1341">
                  <c:v>17.453545560544896</c:v>
                </c:pt>
                <c:pt idx="1342">
                  <c:v>17.466239786798461</c:v>
                </c:pt>
                <c:pt idx="1343">
                  <c:v>17.47944178210216</c:v>
                </c:pt>
                <c:pt idx="1344">
                  <c:v>17.492339115975781</c:v>
                </c:pt>
                <c:pt idx="1345">
                  <c:v>17.505338003659425</c:v>
                </c:pt>
                <c:pt idx="1346">
                  <c:v>17.518438445153098</c:v>
                </c:pt>
                <c:pt idx="1347">
                  <c:v>17.531335779026719</c:v>
                </c:pt>
                <c:pt idx="1348">
                  <c:v>17.544639328140445</c:v>
                </c:pt>
                <c:pt idx="1349">
                  <c:v>17.557638215824095</c:v>
                </c:pt>
                <c:pt idx="1350">
                  <c:v>17.570230888267627</c:v>
                </c:pt>
                <c:pt idx="1351">
                  <c:v>17.583432883571326</c:v>
                </c:pt>
                <c:pt idx="1352">
                  <c:v>17.596736432685059</c:v>
                </c:pt>
                <c:pt idx="1353">
                  <c:v>17.609735320368703</c:v>
                </c:pt>
                <c:pt idx="1354">
                  <c:v>17.62273420805235</c:v>
                </c:pt>
                <c:pt idx="1355">
                  <c:v>17.635631541925967</c:v>
                </c:pt>
                <c:pt idx="1356">
                  <c:v>17.648731983419641</c:v>
                </c:pt>
                <c:pt idx="1357">
                  <c:v>17.661629317293258</c:v>
                </c:pt>
                <c:pt idx="1358">
                  <c:v>17.674526651166875</c:v>
                </c:pt>
                <c:pt idx="1359">
                  <c:v>17.687627092660549</c:v>
                </c:pt>
                <c:pt idx="1360">
                  <c:v>17.700930641774278</c:v>
                </c:pt>
                <c:pt idx="1361">
                  <c:v>17.713929529457928</c:v>
                </c:pt>
                <c:pt idx="1362">
                  <c:v>17.726928417141572</c:v>
                </c:pt>
                <c:pt idx="1363">
                  <c:v>17.739927304825216</c:v>
                </c:pt>
                <c:pt idx="1364">
                  <c:v>17.752926192508863</c:v>
                </c:pt>
                <c:pt idx="1365">
                  <c:v>17.76582352638248</c:v>
                </c:pt>
                <c:pt idx="1366">
                  <c:v>17.778619306446068</c:v>
                </c:pt>
                <c:pt idx="1367">
                  <c:v>17.791719747939741</c:v>
                </c:pt>
                <c:pt idx="1368">
                  <c:v>17.804921743243444</c:v>
                </c:pt>
                <c:pt idx="1369">
                  <c:v>17.817717523307035</c:v>
                </c:pt>
                <c:pt idx="1370">
                  <c:v>17.831021072420764</c:v>
                </c:pt>
                <c:pt idx="1371">
                  <c:v>17.843816852484355</c:v>
                </c:pt>
                <c:pt idx="1372">
                  <c:v>17.856815740167995</c:v>
                </c:pt>
                <c:pt idx="1373">
                  <c:v>17.869509966421557</c:v>
                </c:pt>
                <c:pt idx="1374">
                  <c:v>17.88281351553529</c:v>
                </c:pt>
                <c:pt idx="1375">
                  <c:v>17.896117064649019</c:v>
                </c:pt>
                <c:pt idx="1376">
                  <c:v>17.909014398522636</c:v>
                </c:pt>
                <c:pt idx="1377">
                  <c:v>17.921911732396254</c:v>
                </c:pt>
                <c:pt idx="1378">
                  <c:v>17.935012173889927</c:v>
                </c:pt>
                <c:pt idx="1379">
                  <c:v>17.948011061573574</c:v>
                </c:pt>
                <c:pt idx="1380">
                  <c:v>17.960908395447191</c:v>
                </c:pt>
                <c:pt idx="1381">
                  <c:v>17.974211944560921</c:v>
                </c:pt>
                <c:pt idx="1382">
                  <c:v>17.987109278434541</c:v>
                </c:pt>
                <c:pt idx="1383">
                  <c:v>18.000209719928215</c:v>
                </c:pt>
                <c:pt idx="1384">
                  <c:v>18.012903946181773</c:v>
                </c:pt>
                <c:pt idx="1385">
                  <c:v>18.026207495295505</c:v>
                </c:pt>
                <c:pt idx="1386">
                  <c:v>18.039206382979149</c:v>
                </c:pt>
                <c:pt idx="1387">
                  <c:v>18.052103716852766</c:v>
                </c:pt>
                <c:pt idx="1388">
                  <c:v>18.065204158346443</c:v>
                </c:pt>
                <c:pt idx="1389">
                  <c:v>18.078203046030087</c:v>
                </c:pt>
                <c:pt idx="1390">
                  <c:v>18.090998826093674</c:v>
                </c:pt>
                <c:pt idx="1391">
                  <c:v>18.104505482827463</c:v>
                </c:pt>
                <c:pt idx="1392">
                  <c:v>18.116996601460965</c:v>
                </c:pt>
                <c:pt idx="1393">
                  <c:v>18.130401704384727</c:v>
                </c:pt>
                <c:pt idx="1394">
                  <c:v>18.143400592068371</c:v>
                </c:pt>
                <c:pt idx="1395">
                  <c:v>18.156399479752018</c:v>
                </c:pt>
                <c:pt idx="1396">
                  <c:v>18.169296813625635</c:v>
                </c:pt>
                <c:pt idx="1397">
                  <c:v>18.182498808929338</c:v>
                </c:pt>
                <c:pt idx="1398">
                  <c:v>18.195497696612982</c:v>
                </c:pt>
                <c:pt idx="1399">
                  <c:v>18.208395030486599</c:v>
                </c:pt>
                <c:pt idx="1400">
                  <c:v>18.221393918170246</c:v>
                </c:pt>
                <c:pt idx="1401">
                  <c:v>18.23439280585389</c:v>
                </c:pt>
                <c:pt idx="1402">
                  <c:v>18.247493247347563</c:v>
                </c:pt>
                <c:pt idx="1403">
                  <c:v>18.260390581221184</c:v>
                </c:pt>
                <c:pt idx="1404">
                  <c:v>18.273389468904828</c:v>
                </c:pt>
                <c:pt idx="1405">
                  <c:v>18.286286802778442</c:v>
                </c:pt>
                <c:pt idx="1406">
                  <c:v>18.299590351892174</c:v>
                </c:pt>
                <c:pt idx="1407">
                  <c:v>18.312284578145736</c:v>
                </c:pt>
                <c:pt idx="1408">
                  <c:v>18.325385019639413</c:v>
                </c:pt>
                <c:pt idx="1409">
                  <c:v>18.338587014943112</c:v>
                </c:pt>
                <c:pt idx="1410">
                  <c:v>18.351585902626759</c:v>
                </c:pt>
                <c:pt idx="1411">
                  <c:v>18.364686344120432</c:v>
                </c:pt>
                <c:pt idx="1412">
                  <c:v>18.377786785614109</c:v>
                </c:pt>
                <c:pt idx="1413">
                  <c:v>18.390481011867667</c:v>
                </c:pt>
                <c:pt idx="1414">
                  <c:v>18.403683007171367</c:v>
                </c:pt>
                <c:pt idx="1415">
                  <c:v>18.416783448665043</c:v>
                </c:pt>
                <c:pt idx="1416">
                  <c:v>18.429782336348687</c:v>
                </c:pt>
                <c:pt idx="1417">
                  <c:v>18.442578116412275</c:v>
                </c:pt>
                <c:pt idx="1418">
                  <c:v>18.455577004095925</c:v>
                </c:pt>
                <c:pt idx="1419">
                  <c:v>18.468372784159513</c:v>
                </c:pt>
                <c:pt idx="1420">
                  <c:v>18.481574779463216</c:v>
                </c:pt>
                <c:pt idx="1421">
                  <c:v>18.494878328576945</c:v>
                </c:pt>
                <c:pt idx="1422">
                  <c:v>18.507775662450559</c:v>
                </c:pt>
                <c:pt idx="1423">
                  <c:v>18.52077455013421</c:v>
                </c:pt>
                <c:pt idx="1424">
                  <c:v>18.533874991627879</c:v>
                </c:pt>
                <c:pt idx="1425">
                  <c:v>18.54687387931153</c:v>
                </c:pt>
                <c:pt idx="1426">
                  <c:v>18.559568105565088</c:v>
                </c:pt>
                <c:pt idx="1427">
                  <c:v>18.573074762298877</c:v>
                </c:pt>
                <c:pt idx="1428">
                  <c:v>18.585667434742408</c:v>
                </c:pt>
                <c:pt idx="1429">
                  <c:v>18.598767876236082</c:v>
                </c:pt>
                <c:pt idx="1430">
                  <c:v>18.611868317729758</c:v>
                </c:pt>
                <c:pt idx="1431">
                  <c:v>18.624765651603372</c:v>
                </c:pt>
                <c:pt idx="1432">
                  <c:v>18.637866093097045</c:v>
                </c:pt>
                <c:pt idx="1433">
                  <c:v>18.651068088400748</c:v>
                </c:pt>
                <c:pt idx="1434">
                  <c:v>18.663863868464336</c:v>
                </c:pt>
                <c:pt idx="1435">
                  <c:v>18.677167417578069</c:v>
                </c:pt>
                <c:pt idx="1436">
                  <c:v>18.68986164383163</c:v>
                </c:pt>
                <c:pt idx="1437">
                  <c:v>18.702860531515274</c:v>
                </c:pt>
                <c:pt idx="1438">
                  <c:v>18.715960973008951</c:v>
                </c:pt>
                <c:pt idx="1439">
                  <c:v>18.72906141450262</c:v>
                </c:pt>
                <c:pt idx="1440">
                  <c:v>18.741755640756182</c:v>
                </c:pt>
                <c:pt idx="1441">
                  <c:v>18.755059189869915</c:v>
                </c:pt>
                <c:pt idx="1442">
                  <c:v>18.768058077553558</c:v>
                </c:pt>
                <c:pt idx="1443">
                  <c:v>18.781056965237205</c:v>
                </c:pt>
                <c:pt idx="1444">
                  <c:v>18.794258960540908</c:v>
                </c:pt>
                <c:pt idx="1445">
                  <c:v>18.806953186794466</c:v>
                </c:pt>
                <c:pt idx="1446">
                  <c:v>18.820256735908199</c:v>
                </c:pt>
                <c:pt idx="1447">
                  <c:v>18.833357177401876</c:v>
                </c:pt>
                <c:pt idx="1448">
                  <c:v>18.846356065085519</c:v>
                </c:pt>
                <c:pt idx="1449">
                  <c:v>18.859050291339077</c:v>
                </c:pt>
                <c:pt idx="1450">
                  <c:v>18.87235384045281</c:v>
                </c:pt>
                <c:pt idx="1451">
                  <c:v>18.885251174326427</c:v>
                </c:pt>
                <c:pt idx="1452">
                  <c:v>18.898351615820101</c:v>
                </c:pt>
                <c:pt idx="1453">
                  <c:v>18.911045842073658</c:v>
                </c:pt>
                <c:pt idx="1454">
                  <c:v>18.924146283567332</c:v>
                </c:pt>
                <c:pt idx="1455">
                  <c:v>18.937246725061009</c:v>
                </c:pt>
                <c:pt idx="1456">
                  <c:v>18.950550274174738</c:v>
                </c:pt>
                <c:pt idx="1457">
                  <c:v>18.963142946618273</c:v>
                </c:pt>
                <c:pt idx="1458">
                  <c:v>18.976344941921973</c:v>
                </c:pt>
                <c:pt idx="1459">
                  <c:v>18.98934382960562</c:v>
                </c:pt>
                <c:pt idx="1460">
                  <c:v>19.002038055859181</c:v>
                </c:pt>
                <c:pt idx="1461">
                  <c:v>19.01534160497291</c:v>
                </c:pt>
                <c:pt idx="1462">
                  <c:v>19.028340492656557</c:v>
                </c:pt>
                <c:pt idx="1463">
                  <c:v>19.041542487960257</c:v>
                </c:pt>
                <c:pt idx="1464">
                  <c:v>19.054338268023848</c:v>
                </c:pt>
                <c:pt idx="1465">
                  <c:v>19.067337155707492</c:v>
                </c:pt>
                <c:pt idx="1466">
                  <c:v>19.080437597201165</c:v>
                </c:pt>
                <c:pt idx="1467">
                  <c:v>19.093741146314898</c:v>
                </c:pt>
                <c:pt idx="1468">
                  <c:v>19.106333818758429</c:v>
                </c:pt>
                <c:pt idx="1469">
                  <c:v>19.119738921682188</c:v>
                </c:pt>
                <c:pt idx="1470">
                  <c:v>19.13243314793575</c:v>
                </c:pt>
                <c:pt idx="1471">
                  <c:v>19.145635143239453</c:v>
                </c:pt>
                <c:pt idx="1472">
                  <c:v>19.158634030923096</c:v>
                </c:pt>
                <c:pt idx="1473">
                  <c:v>19.171531364796714</c:v>
                </c:pt>
                <c:pt idx="1474">
                  <c:v>19.18463180629039</c:v>
                </c:pt>
                <c:pt idx="1475">
                  <c:v>19.19773224778406</c:v>
                </c:pt>
                <c:pt idx="1476">
                  <c:v>19.210426474037622</c:v>
                </c:pt>
                <c:pt idx="1477">
                  <c:v>19.223730023151354</c:v>
                </c:pt>
                <c:pt idx="1478">
                  <c:v>19.236830464645028</c:v>
                </c:pt>
                <c:pt idx="1479">
                  <c:v>19.249524690898589</c:v>
                </c:pt>
                <c:pt idx="1480">
                  <c:v>19.262625132392262</c:v>
                </c:pt>
                <c:pt idx="1481">
                  <c:v>19.27542091245585</c:v>
                </c:pt>
                <c:pt idx="1482">
                  <c:v>19.288622907759553</c:v>
                </c:pt>
                <c:pt idx="1483">
                  <c:v>19.301418687823141</c:v>
                </c:pt>
                <c:pt idx="1484">
                  <c:v>19.314823790746903</c:v>
                </c:pt>
                <c:pt idx="1485">
                  <c:v>19.327619570810491</c:v>
                </c:pt>
                <c:pt idx="1486">
                  <c:v>19.340821566114194</c:v>
                </c:pt>
                <c:pt idx="1487">
                  <c:v>19.353718899987811</c:v>
                </c:pt>
                <c:pt idx="1488">
                  <c:v>19.366717787671455</c:v>
                </c:pt>
                <c:pt idx="1489">
                  <c:v>19.380021336785187</c:v>
                </c:pt>
                <c:pt idx="1490">
                  <c:v>19.393020224468831</c:v>
                </c:pt>
                <c:pt idx="1491">
                  <c:v>19.405714450722396</c:v>
                </c:pt>
                <c:pt idx="1492">
                  <c:v>19.419017999836122</c:v>
                </c:pt>
                <c:pt idx="1493">
                  <c:v>19.431813779899709</c:v>
                </c:pt>
                <c:pt idx="1494">
                  <c:v>19.445218882823472</c:v>
                </c:pt>
                <c:pt idx="1495">
                  <c:v>19.457811555267</c:v>
                </c:pt>
                <c:pt idx="1496">
                  <c:v>19.47091199676068</c:v>
                </c:pt>
                <c:pt idx="1497">
                  <c:v>19.48391088444432</c:v>
                </c:pt>
                <c:pt idx="1498">
                  <c:v>19.497112879748027</c:v>
                </c:pt>
                <c:pt idx="1499">
                  <c:v>19.5102133212417</c:v>
                </c:pt>
                <c:pt idx="1500">
                  <c:v>19.523009101305284</c:v>
                </c:pt>
                <c:pt idx="1501">
                  <c:v>19.536007988988935</c:v>
                </c:pt>
                <c:pt idx="1502">
                  <c:v>19.549209984292634</c:v>
                </c:pt>
                <c:pt idx="1503">
                  <c:v>19.562005764356222</c:v>
                </c:pt>
                <c:pt idx="1504">
                  <c:v>19.575106205849899</c:v>
                </c:pt>
                <c:pt idx="1505">
                  <c:v>19.58769887829343</c:v>
                </c:pt>
                <c:pt idx="1506">
                  <c:v>19.601205535027219</c:v>
                </c:pt>
                <c:pt idx="1507">
                  <c:v>19.614001315090807</c:v>
                </c:pt>
                <c:pt idx="1508">
                  <c:v>19.620805420362714</c:v>
                </c:pt>
              </c:numCache>
            </c:numRef>
          </c:xVal>
          <c:yVal>
            <c:numRef>
              <c:f>'Shear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E2-4337-BB87-0ABC2A5A6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101712"/>
        <c:axId val="1005101384"/>
      </c:scatterChart>
      <c:valAx>
        <c:axId val="10544221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54422800"/>
        <c:crosses val="max"/>
        <c:crossBetween val="midCat"/>
      </c:valAx>
      <c:valAx>
        <c:axId val="1054422800"/>
        <c:scaling>
          <c:orientation val="minMax"/>
          <c:max val="20"/>
        </c:scaling>
        <c:delete val="0"/>
        <c:axPos val="b"/>
        <c:numFmt formatCode="0.00" sourceLinked="1"/>
        <c:majorTickMark val="out"/>
        <c:minorTickMark val="none"/>
        <c:tickLblPos val="nextTo"/>
        <c:crossAx val="1054422144"/>
        <c:crosses val="autoZero"/>
        <c:crossBetween val="midCat"/>
      </c:valAx>
      <c:valAx>
        <c:axId val="1005101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05101712"/>
        <c:crosses val="autoZero"/>
        <c:crossBetween val="midCat"/>
      </c:valAx>
      <c:valAx>
        <c:axId val="1005101712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005101384"/>
        <c:crosses val="max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214" cy="605517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08D5D-29F4-451E-82BA-4371E0C6F2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90343C-AA55-48A7-8F21-3125967A04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0EE65D-CAD0-4B3F-8C48-54E977E0EE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8A8538-D5BC-49B0-9651-DD99DF0CA24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DA3D4D-7C0D-4378-B457-03155682E3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tabSelected="1" topLeftCell="A22" workbookViewId="0">
      <selection activeCell="D30" sqref="D30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6" width="15.42578125" style="1" bestFit="1" customWidth="1"/>
    <col min="7" max="7" width="12.42578125" style="20" customWidth="1"/>
    <col min="8" max="8" width="15" style="20" customWidth="1"/>
    <col min="9" max="9" width="9.5703125" bestFit="1" customWidth="1"/>
    <col min="10" max="10" width="13.28515625" customWidth="1"/>
    <col min="11" max="11" width="15.42578125" customWidth="1"/>
    <col min="12" max="12" width="15.140625" customWidth="1"/>
    <col min="14" max="14" width="11.28515625" customWidth="1"/>
  </cols>
  <sheetData>
    <row r="1" spans="1:20" ht="13.5" thickBot="1" x14ac:dyDescent="0.25"/>
    <row r="2" spans="1:20" s="4" customFormat="1" ht="38.25" x14ac:dyDescent="0.2">
      <c r="A2" s="64" t="s">
        <v>52</v>
      </c>
      <c r="B2" s="65" t="s">
        <v>17</v>
      </c>
      <c r="C2" s="65" t="s">
        <v>0</v>
      </c>
      <c r="D2" s="65" t="s">
        <v>1</v>
      </c>
      <c r="E2" s="65" t="s">
        <v>11</v>
      </c>
      <c r="F2" s="65" t="s">
        <v>9</v>
      </c>
      <c r="G2" s="65" t="s">
        <v>26</v>
      </c>
      <c r="H2" s="65" t="s">
        <v>27</v>
      </c>
      <c r="I2" s="66"/>
      <c r="J2" s="66"/>
      <c r="K2" s="67"/>
    </row>
    <row r="3" spans="1:20" x14ac:dyDescent="0.2">
      <c r="A3" s="68"/>
      <c r="B3" s="56">
        <v>97.02</v>
      </c>
      <c r="C3" s="56">
        <v>47.49</v>
      </c>
      <c r="D3" s="56">
        <v>286.85000000000002</v>
      </c>
      <c r="E3" s="57">
        <f>(((C3)/2)^2*PI())</f>
        <v>1771.3085564500818</v>
      </c>
      <c r="F3" s="57">
        <f>(E3*0.01)*(B3*0.1)</f>
        <v>171.85235614678695</v>
      </c>
      <c r="G3" s="58">
        <f>D3/F3</f>
        <v>1.6691653604969392</v>
      </c>
      <c r="H3" s="58">
        <f>(100/(100+C6))*G3</f>
        <v>1.1308463560967084</v>
      </c>
      <c r="I3" s="59"/>
      <c r="J3" s="59"/>
      <c r="K3" s="69"/>
    </row>
    <row r="4" spans="1:20" x14ac:dyDescent="0.2">
      <c r="A4" s="68"/>
      <c r="B4" s="60"/>
      <c r="C4" s="60"/>
      <c r="D4" s="60"/>
      <c r="E4" s="61"/>
      <c r="F4" s="61"/>
      <c r="G4" s="61"/>
      <c r="H4" s="61"/>
      <c r="I4" s="59"/>
      <c r="J4" s="59"/>
      <c r="K4" s="69"/>
    </row>
    <row r="5" spans="1:20" s="4" customFormat="1" ht="38.25" x14ac:dyDescent="0.2">
      <c r="A5" s="70"/>
      <c r="B5" s="62" t="s">
        <v>19</v>
      </c>
      <c r="C5" s="62" t="s">
        <v>20</v>
      </c>
      <c r="D5" s="62" t="s">
        <v>21</v>
      </c>
      <c r="E5" s="62"/>
      <c r="F5" s="62"/>
      <c r="G5" s="62" t="s">
        <v>28</v>
      </c>
      <c r="H5" s="62" t="s">
        <v>29</v>
      </c>
      <c r="I5" s="63"/>
      <c r="J5" s="63" t="s">
        <v>55</v>
      </c>
      <c r="K5" s="82">
        <v>22.17</v>
      </c>
      <c r="S5" s="4" t="s">
        <v>41</v>
      </c>
      <c r="T5" s="4">
        <v>0.98</v>
      </c>
    </row>
    <row r="6" spans="1:20" ht="20.25" customHeight="1" thickBot="1" x14ac:dyDescent="0.25">
      <c r="A6" s="71"/>
      <c r="B6" s="72"/>
      <c r="C6" s="72">
        <f>T14</f>
        <v>47.603195739014666</v>
      </c>
      <c r="D6" s="72"/>
      <c r="E6" s="72"/>
      <c r="F6" s="73"/>
      <c r="G6" s="74">
        <f>(B6/H3)-1</f>
        <v>-1</v>
      </c>
      <c r="H6" s="74">
        <f>(C6*B6)/G6</f>
        <v>0</v>
      </c>
      <c r="I6" s="75"/>
      <c r="J6" s="81" t="s">
        <v>56</v>
      </c>
      <c r="K6" s="76">
        <v>15.02</v>
      </c>
      <c r="S6" t="s">
        <v>43</v>
      </c>
      <c r="T6">
        <v>22.17</v>
      </c>
    </row>
    <row r="7" spans="1:20" x14ac:dyDescent="0.2">
      <c r="A7" s="77"/>
      <c r="B7" s="78"/>
      <c r="C7" s="78"/>
      <c r="D7" s="78"/>
      <c r="E7" s="78"/>
      <c r="F7" s="78"/>
      <c r="G7" s="78"/>
      <c r="H7" s="78"/>
      <c r="I7" s="79"/>
      <c r="J7" s="79"/>
      <c r="K7" s="80"/>
      <c r="S7" t="s">
        <v>44</v>
      </c>
      <c r="T7">
        <v>15.02</v>
      </c>
    </row>
    <row r="8" spans="1:20" ht="34.5" customHeight="1" x14ac:dyDescent="0.2">
      <c r="A8" s="83" t="s">
        <v>53</v>
      </c>
      <c r="B8" s="61"/>
      <c r="C8" s="62" t="s">
        <v>57</v>
      </c>
      <c r="D8" s="61"/>
      <c r="E8" s="61"/>
      <c r="F8" s="61"/>
      <c r="G8" s="61"/>
      <c r="H8" s="61"/>
      <c r="I8" s="59"/>
      <c r="J8" s="59"/>
      <c r="K8" s="69"/>
    </row>
    <row r="9" spans="1:20" x14ac:dyDescent="0.2">
      <c r="A9" s="68"/>
      <c r="B9" s="61"/>
      <c r="C9" s="84" t="s">
        <v>58</v>
      </c>
      <c r="D9" s="61"/>
      <c r="E9" s="61"/>
      <c r="F9" s="61"/>
      <c r="G9" s="61"/>
      <c r="H9" s="61"/>
      <c r="I9" s="59"/>
      <c r="J9" s="59"/>
      <c r="K9" s="69"/>
    </row>
    <row r="10" spans="1:20" ht="13.5" thickBot="1" x14ac:dyDescent="0.25">
      <c r="A10" s="71"/>
      <c r="B10" s="73"/>
      <c r="C10" s="73"/>
      <c r="D10" s="73"/>
      <c r="E10" s="73"/>
      <c r="F10" s="73"/>
      <c r="G10" s="73"/>
      <c r="H10" s="73"/>
      <c r="I10" s="75"/>
      <c r="J10" s="75"/>
      <c r="K10" s="76"/>
    </row>
    <row r="11" spans="1:20" ht="13.5" thickBot="1" x14ac:dyDescent="0.25">
      <c r="A11" s="55"/>
      <c r="B11" s="61"/>
      <c r="C11" s="61"/>
      <c r="D11" s="61"/>
      <c r="E11" s="61"/>
      <c r="F11" s="61"/>
      <c r="G11" s="61"/>
      <c r="H11" s="61"/>
      <c r="I11" s="59"/>
      <c r="J11" s="59"/>
      <c r="K11" s="59"/>
    </row>
    <row r="12" spans="1:20" s="4" customFormat="1" ht="38.25" x14ac:dyDescent="0.2">
      <c r="A12" s="64" t="s">
        <v>54</v>
      </c>
      <c r="B12" s="65" t="s">
        <v>24</v>
      </c>
      <c r="C12" s="65" t="s">
        <v>23</v>
      </c>
      <c r="D12" s="65" t="s">
        <v>22</v>
      </c>
      <c r="E12" s="65" t="s">
        <v>59</v>
      </c>
      <c r="F12" s="65"/>
      <c r="G12" s="65"/>
      <c r="H12" s="65"/>
      <c r="I12" s="66"/>
      <c r="J12" s="66"/>
      <c r="K12" s="67"/>
      <c r="S12" s="4" t="s">
        <v>45</v>
      </c>
      <c r="T12" s="4">
        <f>T6-T7</f>
        <v>7.1500000000000021</v>
      </c>
    </row>
    <row r="13" spans="1:20" x14ac:dyDescent="0.2">
      <c r="A13" s="68"/>
      <c r="B13" s="56">
        <v>600</v>
      </c>
      <c r="C13" s="56">
        <v>576.20000000000005</v>
      </c>
      <c r="D13" s="56">
        <v>550</v>
      </c>
      <c r="E13" s="86">
        <f>(-51.97)-(-44.265)</f>
        <v>-7.7049999999999983</v>
      </c>
      <c r="F13" s="61"/>
      <c r="G13" s="61"/>
      <c r="H13" s="58"/>
      <c r="I13" s="59"/>
      <c r="J13" s="59"/>
      <c r="K13" s="69"/>
      <c r="S13" t="s">
        <v>46</v>
      </c>
      <c r="T13">
        <f>T7</f>
        <v>15.02</v>
      </c>
    </row>
    <row r="14" spans="1:20" ht="13.5" thickBot="1" x14ac:dyDescent="0.25">
      <c r="A14" s="71"/>
      <c r="B14" s="85"/>
      <c r="C14" s="85"/>
      <c r="D14" s="85"/>
      <c r="E14" s="73"/>
      <c r="F14" s="73"/>
      <c r="G14" s="73"/>
      <c r="H14" s="73"/>
      <c r="I14" s="75"/>
      <c r="J14" s="75"/>
      <c r="K14" s="76"/>
      <c r="S14" t="s">
        <v>42</v>
      </c>
      <c r="T14">
        <f>(T12/T13)*100</f>
        <v>47.603195739014666</v>
      </c>
    </row>
    <row r="15" spans="1:20" s="4" customFormat="1" x14ac:dyDescent="0.2">
      <c r="A15" s="16"/>
      <c r="B15" s="17"/>
      <c r="C15" s="17"/>
      <c r="D15" s="17"/>
      <c r="E15" s="17"/>
      <c r="F15" s="17"/>
      <c r="G15" s="17"/>
      <c r="H15" s="17"/>
    </row>
    <row r="16" spans="1:20" x14ac:dyDescent="0.2">
      <c r="A16" s="18"/>
      <c r="D16" s="20"/>
      <c r="E16" s="20"/>
      <c r="F16" s="20"/>
    </row>
    <row r="17" spans="1:14" x14ac:dyDescent="0.2">
      <c r="A17" s="18"/>
      <c r="B17" s="20"/>
      <c r="C17" s="19"/>
      <c r="D17" s="20"/>
      <c r="E17" s="20"/>
      <c r="F17" s="20"/>
    </row>
    <row r="18" spans="1:14" s="4" customFormat="1" ht="25.5" x14ac:dyDescent="0.2">
      <c r="A18" s="16" t="s">
        <v>60</v>
      </c>
      <c r="B18" s="17" t="s">
        <v>2</v>
      </c>
      <c r="C18" s="17" t="s">
        <v>3</v>
      </c>
      <c r="D18" s="17"/>
      <c r="E18" s="17"/>
      <c r="F18" s="17"/>
      <c r="G18" s="17"/>
      <c r="H18" s="17"/>
    </row>
    <row r="19" spans="1:14" x14ac:dyDescent="0.2">
      <c r="A19" s="18"/>
      <c r="B19" s="1">
        <v>600</v>
      </c>
      <c r="C19">
        <v>550.5</v>
      </c>
      <c r="E19" s="20"/>
      <c r="F19" s="20"/>
    </row>
    <row r="20" spans="1:14" x14ac:dyDescent="0.2">
      <c r="A20" s="18"/>
      <c r="B20" s="20"/>
      <c r="C20" s="20"/>
      <c r="D20" s="19"/>
      <c r="E20" s="20"/>
      <c r="F20" s="20"/>
    </row>
    <row r="21" spans="1:14" ht="25.5" x14ac:dyDescent="0.2">
      <c r="A21" s="18"/>
      <c r="B21" s="17" t="s">
        <v>25</v>
      </c>
      <c r="C21" s="20">
        <f>COUNT('Shear '!A2:A1048576)</f>
        <v>1509</v>
      </c>
      <c r="D21" s="20"/>
      <c r="E21" s="19"/>
      <c r="F21" s="19"/>
      <c r="G21" s="19"/>
      <c r="H21" s="19"/>
      <c r="I21" s="2"/>
    </row>
    <row r="22" spans="1:14" x14ac:dyDescent="0.2">
      <c r="A22" s="18"/>
      <c r="C22" s="20"/>
      <c r="D22" s="20"/>
      <c r="E22" s="20"/>
      <c r="F22" s="20"/>
      <c r="L22" s="91"/>
    </row>
    <row r="23" spans="1:14" x14ac:dyDescent="0.2">
      <c r="A23" s="18"/>
      <c r="B23" s="20"/>
      <c r="C23" s="20"/>
      <c r="D23" s="20"/>
      <c r="E23" s="20"/>
      <c r="F23" s="20"/>
      <c r="L23" s="91"/>
    </row>
    <row r="24" spans="1:14" s="6" customFormat="1" ht="25.5" x14ac:dyDescent="0.2">
      <c r="A24" s="16" t="s">
        <v>7</v>
      </c>
      <c r="B24" s="17" t="s">
        <v>8</v>
      </c>
      <c r="C24" s="17" t="s">
        <v>10</v>
      </c>
      <c r="D24" s="17" t="s">
        <v>12</v>
      </c>
      <c r="E24" s="21"/>
      <c r="F24" s="21"/>
      <c r="G24" s="21"/>
      <c r="H24" s="21"/>
      <c r="L24" s="92"/>
    </row>
    <row r="25" spans="1:14" x14ac:dyDescent="0.2">
      <c r="A25" s="18"/>
      <c r="B25" s="54">
        <f>F3-E13</f>
        <v>179.55735614678696</v>
      </c>
      <c r="C25" s="54">
        <f>E3*(1-(2/3)*((E13/F3)))</f>
        <v>1824.2529665373493</v>
      </c>
      <c r="D25" s="54">
        <f>B3*(1-(1/3)*(E13/F3))</f>
        <v>98.469963827014169</v>
      </c>
      <c r="E25" s="20"/>
      <c r="F25" s="20"/>
    </row>
    <row r="26" spans="1:14" x14ac:dyDescent="0.2">
      <c r="A26" s="18"/>
      <c r="E26" s="20"/>
      <c r="F26" s="20"/>
    </row>
    <row r="27" spans="1:14" x14ac:dyDescent="0.2">
      <c r="A27" s="18"/>
      <c r="E27" s="20"/>
      <c r="F27" s="20"/>
    </row>
    <row r="28" spans="1:14" x14ac:dyDescent="0.2">
      <c r="A28" s="18"/>
      <c r="B28" s="33" t="s">
        <v>34</v>
      </c>
      <c r="C28" s="20"/>
      <c r="D28" s="20"/>
      <c r="E28" s="20"/>
      <c r="F28" s="20"/>
      <c r="I28" s="34"/>
    </row>
    <row r="29" spans="1:14" s="6" customFormat="1" ht="60.75" thickBot="1" x14ac:dyDescent="0.25">
      <c r="A29" s="16" t="s">
        <v>32</v>
      </c>
      <c r="B29" s="22" t="s">
        <v>35</v>
      </c>
      <c r="C29" s="22" t="s">
        <v>30</v>
      </c>
      <c r="D29" s="22" t="s">
        <v>36</v>
      </c>
      <c r="E29" s="22" t="s">
        <v>31</v>
      </c>
      <c r="F29" s="22" t="s">
        <v>61</v>
      </c>
      <c r="G29" s="52"/>
      <c r="I29" s="22"/>
      <c r="J29" s="22"/>
      <c r="K29" s="22"/>
      <c r="L29" s="22"/>
      <c r="M29" s="22"/>
      <c r="N29" s="22"/>
    </row>
    <row r="30" spans="1:14" ht="44.25" customHeight="1" thickBot="1" x14ac:dyDescent="0.25">
      <c r="A30" s="18"/>
      <c r="B30" s="23">
        <f>MAX('Shear '!K:K)</f>
        <v>163.02230417114362</v>
      </c>
      <c r="C30" s="24">
        <f>'Shear '!X2</f>
        <v>19.620805420362714</v>
      </c>
      <c r="D30" s="24">
        <f>'Shear '!Z2</f>
        <v>521.4</v>
      </c>
      <c r="E30" s="24">
        <f>'Shear '!Y2</f>
        <v>369.90000000000003</v>
      </c>
      <c r="G30" s="53"/>
      <c r="I30" s="26"/>
      <c r="J30" s="29"/>
      <c r="K30" s="31"/>
      <c r="L30" s="32"/>
      <c r="M30" s="28"/>
      <c r="N30" s="29"/>
    </row>
    <row r="32" spans="1:14" x14ac:dyDescent="0.2">
      <c r="B32" s="30"/>
    </row>
    <row r="34" spans="1:5" ht="15.75" thickBot="1" x14ac:dyDescent="0.25">
      <c r="A34" s="25"/>
      <c r="B34" s="22"/>
      <c r="C34" s="22"/>
      <c r="D34" s="22"/>
      <c r="E34" s="22"/>
    </row>
    <row r="35" spans="1:5" ht="27.75" thickBot="1" x14ac:dyDescent="0.4">
      <c r="A35" s="20"/>
      <c r="B35" s="26"/>
      <c r="C35" s="27"/>
      <c r="D35" s="28"/>
      <c r="E35" s="29"/>
    </row>
    <row r="37" spans="1:5" x14ac:dyDescent="0.2">
      <c r="B37" s="3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99"/>
  <sheetViews>
    <sheetView zoomScale="70" zoomScaleNormal="70" workbookViewId="0">
      <pane ySplit="1" topLeftCell="A2" activePane="bottomLeft" state="frozen"/>
      <selection pane="bottomLeft" activeCell="W12" sqref="W12"/>
    </sheetView>
  </sheetViews>
  <sheetFormatPr defaultColWidth="8.85546875" defaultRowHeight="12.75" x14ac:dyDescent="0.2"/>
  <cols>
    <col min="1" max="1" width="18.7109375" style="10" customWidth="1"/>
    <col min="2" max="2" width="10.85546875" style="10" customWidth="1"/>
    <col min="3" max="3" width="9.7109375" style="10" customWidth="1"/>
    <col min="4" max="5" width="9.7109375" style="9" customWidth="1"/>
    <col min="6" max="6" width="16.140625" style="7" customWidth="1"/>
    <col min="7" max="7" width="16.140625" style="3" customWidth="1"/>
    <col min="8" max="8" width="14.7109375" style="1" customWidth="1"/>
    <col min="9" max="9" width="18.28515625" style="1" customWidth="1"/>
    <col min="10" max="10" width="13.85546875" style="1" customWidth="1"/>
    <col min="11" max="11" width="14.42578125" style="3" customWidth="1"/>
    <col min="12" max="12" width="13.140625" style="1" customWidth="1"/>
    <col min="13" max="13" width="12.42578125" style="1" customWidth="1"/>
    <col min="14" max="14" width="11.7109375" style="1" customWidth="1"/>
    <col min="15" max="17" width="9.140625" style="1" customWidth="1"/>
    <col min="28" max="30" width="8.85546875" style="90"/>
  </cols>
  <sheetData>
    <row r="1" spans="1:30" s="5" customFormat="1" ht="63.75" x14ac:dyDescent="0.2">
      <c r="A1" s="11" t="s">
        <v>5</v>
      </c>
      <c r="B1" s="11" t="s">
        <v>4</v>
      </c>
      <c r="C1" s="11" t="s">
        <v>18</v>
      </c>
      <c r="D1" s="12" t="s">
        <v>47</v>
      </c>
      <c r="E1" s="12"/>
      <c r="F1" s="13" t="s">
        <v>15</v>
      </c>
      <c r="G1" s="14" t="s">
        <v>16</v>
      </c>
      <c r="H1" s="15" t="s">
        <v>6</v>
      </c>
      <c r="I1" s="15" t="s">
        <v>14</v>
      </c>
      <c r="J1" s="15" t="s">
        <v>13</v>
      </c>
      <c r="K1" s="14" t="s">
        <v>64</v>
      </c>
      <c r="L1" s="15" t="s">
        <v>38</v>
      </c>
      <c r="M1" s="15" t="s">
        <v>39</v>
      </c>
      <c r="N1" s="15" t="s">
        <v>40</v>
      </c>
      <c r="O1" s="5" t="s">
        <v>50</v>
      </c>
      <c r="P1" s="5" t="s">
        <v>51</v>
      </c>
      <c r="Q1" s="5" t="s">
        <v>33</v>
      </c>
      <c r="R1" s="5" t="s">
        <v>37</v>
      </c>
      <c r="S1" s="5" t="s">
        <v>48</v>
      </c>
      <c r="T1" s="5" t="s">
        <v>49</v>
      </c>
      <c r="V1" s="5" t="s">
        <v>70</v>
      </c>
      <c r="W1" s="5" t="s">
        <v>63</v>
      </c>
      <c r="X1" s="22" t="s">
        <v>62</v>
      </c>
      <c r="Y1" s="22" t="s">
        <v>65</v>
      </c>
      <c r="Z1" s="5" t="s">
        <v>66</v>
      </c>
      <c r="AB1" s="88" t="s">
        <v>67</v>
      </c>
      <c r="AC1" s="88" t="s">
        <v>68</v>
      </c>
      <c r="AD1" s="88" t="s">
        <v>69</v>
      </c>
    </row>
    <row r="2" spans="1:30" x14ac:dyDescent="0.2">
      <c r="A2" s="45">
        <v>2.0000000000000001E-4</v>
      </c>
      <c r="B2" s="45">
        <v>-9.4999999999999998E-3</v>
      </c>
      <c r="C2" s="45">
        <v>551.1</v>
      </c>
      <c r="D2" s="45">
        <v>550</v>
      </c>
      <c r="E2" s="8"/>
      <c r="F2" s="7">
        <f>((A2-A$2)/'Numbers and calcs '!D$25)</f>
        <v>0</v>
      </c>
      <c r="G2" s="3">
        <f t="shared" ref="G2:G65" si="0">F2*100</f>
        <v>0</v>
      </c>
      <c r="H2" s="1">
        <f t="shared" ref="H2:H65" si="1">(B2-B$2)*1000</f>
        <v>0</v>
      </c>
      <c r="I2" s="3">
        <f>'Numbers and calcs '!C$25/(1-F2)</f>
        <v>1824.2529665373493</v>
      </c>
      <c r="J2" s="1">
        <f t="shared" ref="J2:J65" si="2">H2</f>
        <v>0</v>
      </c>
      <c r="K2" s="3">
        <f t="shared" ref="K2:K65" si="3">(J2/I2)*1000</f>
        <v>0</v>
      </c>
      <c r="L2" s="3">
        <f>K2+'Numbers and calcs '!B$19</f>
        <v>600</v>
      </c>
      <c r="M2" s="3">
        <f>'Numbers and calcs '!B$19-'Shear '!C2</f>
        <v>48.899999999999977</v>
      </c>
      <c r="N2" s="3">
        <f t="shared" ref="N2:N65" si="4">L2-C2</f>
        <v>48.899999999999977</v>
      </c>
      <c r="O2" s="1">
        <f t="shared" ref="O2:O65" si="5">0.5*(N2+M2)</f>
        <v>48.899999999999977</v>
      </c>
      <c r="P2" s="1">
        <f>0.5*(N2-M2)</f>
        <v>0</v>
      </c>
      <c r="Q2" s="1">
        <f>0.5*K2</f>
        <v>0</v>
      </c>
      <c r="R2">
        <f t="shared" ref="R2:R65" si="6">N2/M2</f>
        <v>1</v>
      </c>
      <c r="S2">
        <f t="shared" ref="S2:S65" si="7">C2-$C$2</f>
        <v>0</v>
      </c>
      <c r="T2">
        <f t="shared" ref="T2:T65" si="8">D2-$D$2</f>
        <v>0</v>
      </c>
      <c r="V2" s="87">
        <f>MAX(K:K)</f>
        <v>163.02230417114362</v>
      </c>
      <c r="W2" s="87">
        <f>MAX(AD:AD)</f>
        <v>213.02230417114356</v>
      </c>
      <c r="X2" s="3">
        <f>G1510</f>
        <v>19.620805420362714</v>
      </c>
      <c r="Y2" s="1">
        <f>J1510</f>
        <v>369.90000000000003</v>
      </c>
      <c r="Z2" s="1">
        <f>C1510</f>
        <v>521.4</v>
      </c>
      <c r="AA2" s="1"/>
      <c r="AB2" s="89">
        <f>L:L</f>
        <v>600</v>
      </c>
      <c r="AC2" s="90">
        <v>550</v>
      </c>
      <c r="AD2" s="90">
        <f>AB2-AC2</f>
        <v>50</v>
      </c>
    </row>
    <row r="3" spans="1:30" x14ac:dyDescent="0.2">
      <c r="A3" s="46">
        <v>1.1900000000000001E-2</v>
      </c>
      <c r="B3" s="46">
        <v>-4.7000000000000002E-3</v>
      </c>
      <c r="C3" s="46">
        <v>552.29999999999995</v>
      </c>
      <c r="D3" s="46">
        <v>551</v>
      </c>
      <c r="E3" s="8"/>
      <c r="F3" s="7">
        <f>((A3-A$2)/'Numbers and calcs '!D$25)</f>
        <v>1.1881795773332286E-4</v>
      </c>
      <c r="G3" s="3">
        <f t="shared" si="0"/>
        <v>1.1881795773332286E-2</v>
      </c>
      <c r="H3" s="1">
        <f t="shared" si="1"/>
        <v>4.8</v>
      </c>
      <c r="I3" s="3">
        <f>'Numbers and calcs '!C$25/(1-F3)</f>
        <v>1824.4697463065515</v>
      </c>
      <c r="J3" s="1">
        <f t="shared" si="2"/>
        <v>4.8</v>
      </c>
      <c r="K3" s="3">
        <f t="shared" si="3"/>
        <v>2.6309013946200523</v>
      </c>
      <c r="L3" s="3">
        <f>K3+'Numbers and calcs '!B$19</f>
        <v>602.63090139462008</v>
      </c>
      <c r="M3" s="3">
        <f>'Numbers and calcs '!B$19-'Shear '!C3</f>
        <v>47.700000000000045</v>
      </c>
      <c r="N3" s="3">
        <f t="shared" si="4"/>
        <v>50.330901394620128</v>
      </c>
      <c r="O3" s="1">
        <f t="shared" si="5"/>
        <v>49.015450697310087</v>
      </c>
      <c r="P3" s="1">
        <f t="shared" ref="P3:P66" si="9">0.5*(N3-M3)</f>
        <v>1.3154506973100411</v>
      </c>
      <c r="Q3" s="1">
        <f t="shared" ref="Q3:Q66" si="10">0.5*K3</f>
        <v>1.3154506973100262</v>
      </c>
      <c r="R3">
        <f t="shared" si="6"/>
        <v>1.0551551655056621</v>
      </c>
      <c r="S3">
        <f t="shared" si="7"/>
        <v>1.1999999999999318</v>
      </c>
      <c r="T3">
        <f t="shared" si="8"/>
        <v>1</v>
      </c>
      <c r="AB3" s="89">
        <f t="shared" ref="AB3:AB66" si="11">L:L</f>
        <v>602.63090139462008</v>
      </c>
      <c r="AC3" s="90">
        <v>550</v>
      </c>
      <c r="AD3" s="90">
        <f t="shared" ref="AD3:AD66" si="12">AB3-AC3</f>
        <v>52.630901394620082</v>
      </c>
    </row>
    <row r="4" spans="1:30" x14ac:dyDescent="0.2">
      <c r="A4" s="45">
        <v>2.46E-2</v>
      </c>
      <c r="B4" s="45">
        <v>-5.9999999999999995E-4</v>
      </c>
      <c r="C4" s="45">
        <v>553.5</v>
      </c>
      <c r="D4" s="45">
        <v>552</v>
      </c>
      <c r="E4" s="8"/>
      <c r="F4" s="7">
        <f>((A4-A$2)/'Numbers and calcs '!D$25)</f>
        <v>2.4779129646949384E-4</v>
      </c>
      <c r="G4" s="3">
        <f t="shared" si="0"/>
        <v>2.4779129646949383E-2</v>
      </c>
      <c r="H4" s="1">
        <f t="shared" si="1"/>
        <v>8.9</v>
      </c>
      <c r="I4" s="3">
        <f>'Numbers and calcs '!C$25/(1-F4)</f>
        <v>1824.7051125828707</v>
      </c>
      <c r="J4" s="1">
        <f t="shared" si="2"/>
        <v>8.9</v>
      </c>
      <c r="K4" s="3">
        <f t="shared" si="3"/>
        <v>4.8775004457580806</v>
      </c>
      <c r="L4" s="3">
        <f>K4+'Numbers and calcs '!B$19</f>
        <v>604.87750044575807</v>
      </c>
      <c r="M4" s="3">
        <f>'Numbers and calcs '!B$19-'Shear '!C4</f>
        <v>46.5</v>
      </c>
      <c r="N4" s="3">
        <f t="shared" si="4"/>
        <v>51.377500445758074</v>
      </c>
      <c r="O4" s="1">
        <f t="shared" si="5"/>
        <v>48.938750222879037</v>
      </c>
      <c r="P4" s="1">
        <f t="shared" si="9"/>
        <v>2.4387502228790368</v>
      </c>
      <c r="Q4" s="1">
        <f t="shared" si="10"/>
        <v>2.4387502228790403</v>
      </c>
      <c r="R4">
        <f t="shared" si="6"/>
        <v>1.1048924827044746</v>
      </c>
      <c r="S4">
        <f t="shared" si="7"/>
        <v>2.3999999999999773</v>
      </c>
      <c r="T4">
        <f t="shared" si="8"/>
        <v>2</v>
      </c>
      <c r="AB4" s="89">
        <f t="shared" si="11"/>
        <v>604.87750044575807</v>
      </c>
      <c r="AC4" s="90">
        <v>550</v>
      </c>
      <c r="AD4" s="90">
        <f t="shared" si="12"/>
        <v>54.877500445758074</v>
      </c>
    </row>
    <row r="5" spans="1:30" x14ac:dyDescent="0.2">
      <c r="A5" s="46">
        <v>3.7600000000000001E-2</v>
      </c>
      <c r="B5" s="46">
        <v>2.5000000000000001E-3</v>
      </c>
      <c r="C5" s="46">
        <v>554.29999999999995</v>
      </c>
      <c r="D5" s="46">
        <v>553</v>
      </c>
      <c r="E5" s="8"/>
      <c r="F5" s="7">
        <f>((A5-A$2)/'Numbers and calcs '!D$25)</f>
        <v>3.7981124950651926E-4</v>
      </c>
      <c r="G5" s="3">
        <f t="shared" si="0"/>
        <v>3.7981124950651923E-2</v>
      </c>
      <c r="H5" s="1">
        <f t="shared" si="1"/>
        <v>12</v>
      </c>
      <c r="I5" s="3">
        <f>'Numbers and calcs '!C$25/(1-F5)</f>
        <v>1824.9461015964787</v>
      </c>
      <c r="J5" s="1">
        <f t="shared" si="2"/>
        <v>12</v>
      </c>
      <c r="K5" s="3">
        <f t="shared" si="3"/>
        <v>6.5755366635224437</v>
      </c>
      <c r="L5" s="3">
        <f>K5+'Numbers and calcs '!B$19</f>
        <v>606.57553666352248</v>
      </c>
      <c r="M5" s="3">
        <f>'Numbers and calcs '!B$19-'Shear '!C5</f>
        <v>45.700000000000045</v>
      </c>
      <c r="N5" s="3">
        <f t="shared" si="4"/>
        <v>52.27553666352253</v>
      </c>
      <c r="O5" s="1">
        <f t="shared" si="5"/>
        <v>48.987768331761288</v>
      </c>
      <c r="P5" s="1">
        <f t="shared" si="9"/>
        <v>3.2877683317612423</v>
      </c>
      <c r="Q5" s="1">
        <f t="shared" si="10"/>
        <v>3.2877683317612219</v>
      </c>
      <c r="R5">
        <f t="shared" si="6"/>
        <v>1.1438848285234677</v>
      </c>
      <c r="S5">
        <f t="shared" si="7"/>
        <v>3.1999999999999318</v>
      </c>
      <c r="T5">
        <f t="shared" si="8"/>
        <v>3</v>
      </c>
      <c r="AB5" s="89">
        <f t="shared" si="11"/>
        <v>606.57553666352248</v>
      </c>
      <c r="AC5" s="90">
        <v>550</v>
      </c>
      <c r="AD5" s="90">
        <f t="shared" si="12"/>
        <v>56.575536663522485</v>
      </c>
    </row>
    <row r="6" spans="1:30" x14ac:dyDescent="0.2">
      <c r="A6" s="45">
        <v>4.99E-2</v>
      </c>
      <c r="B6" s="45">
        <v>5.4999999999999997E-3</v>
      </c>
      <c r="C6" s="45">
        <v>554.79999999999995</v>
      </c>
      <c r="D6" s="45">
        <v>554</v>
      </c>
      <c r="E6" s="8"/>
      <c r="F6" s="7">
        <f>((A6-A$2)/'Numbers and calcs '!D$25)</f>
        <v>5.0472243584155098E-4</v>
      </c>
      <c r="G6" s="3">
        <f t="shared" si="0"/>
        <v>5.0472243584155099E-2</v>
      </c>
      <c r="H6" s="1">
        <f t="shared" si="1"/>
        <v>15</v>
      </c>
      <c r="I6" s="3">
        <f>'Numbers and calcs '!C$25/(1-F6)</f>
        <v>1825.1741728917264</v>
      </c>
      <c r="J6" s="1">
        <f t="shared" si="2"/>
        <v>15</v>
      </c>
      <c r="K6" s="3">
        <f t="shared" si="3"/>
        <v>8.2183937416968025</v>
      </c>
      <c r="L6" s="3">
        <f>K6+'Numbers and calcs '!B$19</f>
        <v>608.21839374169679</v>
      </c>
      <c r="M6" s="3">
        <f>'Numbers and calcs '!B$19-'Shear '!C6</f>
        <v>45.200000000000045</v>
      </c>
      <c r="N6" s="3">
        <f t="shared" si="4"/>
        <v>53.418393741696832</v>
      </c>
      <c r="O6" s="1">
        <f t="shared" si="5"/>
        <v>49.309196870848439</v>
      </c>
      <c r="P6" s="1">
        <f t="shared" si="9"/>
        <v>4.1091968708483932</v>
      </c>
      <c r="Q6" s="1">
        <f t="shared" si="10"/>
        <v>4.1091968708484012</v>
      </c>
      <c r="R6">
        <f t="shared" si="6"/>
        <v>1.1818228703915217</v>
      </c>
      <c r="S6">
        <f t="shared" si="7"/>
        <v>3.6999999999999318</v>
      </c>
      <c r="T6">
        <f t="shared" si="8"/>
        <v>4</v>
      </c>
      <c r="AB6" s="89">
        <f t="shared" si="11"/>
        <v>608.21839374169679</v>
      </c>
      <c r="AC6" s="90">
        <v>550</v>
      </c>
      <c r="AD6" s="90">
        <f t="shared" si="12"/>
        <v>58.218393741696786</v>
      </c>
    </row>
    <row r="7" spans="1:30" x14ac:dyDescent="0.2">
      <c r="A7" s="46">
        <v>6.2799999999999995E-2</v>
      </c>
      <c r="B7" s="46">
        <v>7.7999999999999996E-3</v>
      </c>
      <c r="C7" s="46">
        <v>555.9</v>
      </c>
      <c r="D7" s="46">
        <v>555</v>
      </c>
      <c r="E7" s="8"/>
      <c r="F7" s="7">
        <f>((A7-A$2)/'Numbers and calcs '!D$25)</f>
        <v>6.3572685077829144E-4</v>
      </c>
      <c r="G7" s="3">
        <f t="shared" si="0"/>
        <v>6.357268507782915E-2</v>
      </c>
      <c r="H7" s="1">
        <f t="shared" si="1"/>
        <v>17.3</v>
      </c>
      <c r="I7" s="3">
        <f>'Numbers and calcs '!C$25/(1-F7)</f>
        <v>1825.4134308691241</v>
      </c>
      <c r="J7" s="1">
        <f t="shared" si="2"/>
        <v>17.3</v>
      </c>
      <c r="K7" s="3">
        <f t="shared" si="3"/>
        <v>9.4773050901477394</v>
      </c>
      <c r="L7" s="3">
        <f>K7+'Numbers and calcs '!B$19</f>
        <v>609.47730509014775</v>
      </c>
      <c r="M7" s="3">
        <f>'Numbers and calcs '!B$19-'Shear '!C7</f>
        <v>44.100000000000023</v>
      </c>
      <c r="N7" s="3">
        <f t="shared" si="4"/>
        <v>53.577305090147775</v>
      </c>
      <c r="O7" s="1">
        <f t="shared" si="5"/>
        <v>48.838652545073899</v>
      </c>
      <c r="P7" s="1">
        <f t="shared" si="9"/>
        <v>4.7386525450738759</v>
      </c>
      <c r="Q7" s="1">
        <f t="shared" si="10"/>
        <v>4.7386525450738697</v>
      </c>
      <c r="R7">
        <f t="shared" si="6"/>
        <v>1.2149048773276132</v>
      </c>
      <c r="S7">
        <f t="shared" si="7"/>
        <v>4.7999999999999545</v>
      </c>
      <c r="T7">
        <f t="shared" si="8"/>
        <v>5</v>
      </c>
      <c r="AB7" s="89">
        <f t="shared" si="11"/>
        <v>609.47730509014775</v>
      </c>
      <c r="AC7" s="90">
        <v>550</v>
      </c>
      <c r="AD7" s="90">
        <f t="shared" si="12"/>
        <v>59.477305090147752</v>
      </c>
    </row>
    <row r="8" spans="1:30" x14ac:dyDescent="0.2">
      <c r="A8" s="45">
        <v>7.5800000000000006E-2</v>
      </c>
      <c r="B8" s="45">
        <v>9.1000000000000004E-3</v>
      </c>
      <c r="C8" s="45">
        <v>556.5</v>
      </c>
      <c r="D8" s="45">
        <v>555</v>
      </c>
      <c r="E8" s="8"/>
      <c r="F8" s="7">
        <f>((A8-A$2)/'Numbers and calcs '!D$25)</f>
        <v>7.6774680381531697E-4</v>
      </c>
      <c r="G8" s="3">
        <f t="shared" si="0"/>
        <v>7.6774680381531693E-2</v>
      </c>
      <c r="H8" s="1">
        <f t="shared" si="1"/>
        <v>18.599999999999998</v>
      </c>
      <c r="I8" s="3">
        <f>'Numbers and calcs '!C$25/(1-F8)</f>
        <v>1825.6546070267648</v>
      </c>
      <c r="J8" s="1">
        <f t="shared" si="2"/>
        <v>18.599999999999998</v>
      </c>
      <c r="K8" s="3">
        <f t="shared" si="3"/>
        <v>10.188126455250861</v>
      </c>
      <c r="L8" s="3">
        <f>K8+'Numbers and calcs '!B$19</f>
        <v>610.18812645525088</v>
      </c>
      <c r="M8" s="3">
        <f>'Numbers and calcs '!B$19-'Shear '!C8</f>
        <v>43.5</v>
      </c>
      <c r="N8" s="3">
        <f t="shared" si="4"/>
        <v>53.688126455250881</v>
      </c>
      <c r="O8" s="1">
        <f t="shared" si="5"/>
        <v>48.594063227625441</v>
      </c>
      <c r="P8" s="1">
        <f t="shared" si="9"/>
        <v>5.0940632276254405</v>
      </c>
      <c r="Q8" s="1">
        <f t="shared" si="10"/>
        <v>5.0940632276254307</v>
      </c>
      <c r="R8">
        <f t="shared" si="6"/>
        <v>1.2342098035689857</v>
      </c>
      <c r="S8">
        <f t="shared" si="7"/>
        <v>5.3999999999999773</v>
      </c>
      <c r="T8">
        <f t="shared" si="8"/>
        <v>5</v>
      </c>
      <c r="AB8" s="89">
        <f t="shared" si="11"/>
        <v>610.18812645525088</v>
      </c>
      <c r="AC8" s="90">
        <v>550</v>
      </c>
      <c r="AD8" s="90">
        <f t="shared" si="12"/>
        <v>60.188126455250881</v>
      </c>
    </row>
    <row r="9" spans="1:30" x14ac:dyDescent="0.2">
      <c r="A9" s="46">
        <v>8.8700000000000001E-2</v>
      </c>
      <c r="B9" s="46">
        <v>1.1299999999999999E-2</v>
      </c>
      <c r="C9" s="46">
        <v>557.1</v>
      </c>
      <c r="D9" s="46">
        <v>555</v>
      </c>
      <c r="E9" s="8"/>
      <c r="F9" s="7">
        <f>((A9-A$2)/'Numbers and calcs '!D$25)</f>
        <v>8.9875121875205742E-4</v>
      </c>
      <c r="G9" s="3">
        <f t="shared" si="0"/>
        <v>8.9875121875205743E-2</v>
      </c>
      <c r="H9" s="1">
        <f t="shared" si="1"/>
        <v>20.8</v>
      </c>
      <c r="I9" s="3">
        <f>'Numbers and calcs '!C$25/(1-F9)</f>
        <v>1825.893990987061</v>
      </c>
      <c r="J9" s="1">
        <f t="shared" si="2"/>
        <v>20.8</v>
      </c>
      <c r="K9" s="3">
        <f t="shared" si="3"/>
        <v>11.391679967551521</v>
      </c>
      <c r="L9" s="3">
        <f>K9+'Numbers and calcs '!B$19</f>
        <v>611.39167996755157</v>
      </c>
      <c r="M9" s="3">
        <f>'Numbers and calcs '!B$19-'Shear '!C9</f>
        <v>42.899999999999977</v>
      </c>
      <c r="N9" s="3">
        <f t="shared" si="4"/>
        <v>54.291679967551545</v>
      </c>
      <c r="O9" s="1">
        <f t="shared" si="5"/>
        <v>48.595839983775761</v>
      </c>
      <c r="P9" s="1">
        <f t="shared" si="9"/>
        <v>5.6958399837757838</v>
      </c>
      <c r="Q9" s="1">
        <f t="shared" si="10"/>
        <v>5.6958399837757607</v>
      </c>
      <c r="R9">
        <f t="shared" si="6"/>
        <v>1.2655403255839528</v>
      </c>
      <c r="S9">
        <f t="shared" si="7"/>
        <v>6</v>
      </c>
      <c r="T9">
        <f t="shared" si="8"/>
        <v>5</v>
      </c>
      <c r="AB9" s="89">
        <f t="shared" si="11"/>
        <v>611.39167996755157</v>
      </c>
      <c r="AC9" s="90">
        <v>550</v>
      </c>
      <c r="AD9" s="90">
        <f t="shared" si="12"/>
        <v>61.391679967551568</v>
      </c>
    </row>
    <row r="10" spans="1:30" x14ac:dyDescent="0.2">
      <c r="A10" s="45">
        <v>0.1017</v>
      </c>
      <c r="B10" s="45">
        <v>1.3299999999999999E-2</v>
      </c>
      <c r="C10" s="45">
        <v>557.4</v>
      </c>
      <c r="D10" s="45">
        <v>556</v>
      </c>
      <c r="E10" s="8"/>
      <c r="F10" s="7">
        <f>((A10-A$2)/'Numbers and calcs '!D$25)</f>
        <v>1.0307711717890827E-3</v>
      </c>
      <c r="G10" s="3">
        <f t="shared" si="0"/>
        <v>0.10307711717890827</v>
      </c>
      <c r="H10" s="1">
        <f t="shared" si="1"/>
        <v>22.8</v>
      </c>
      <c r="I10" s="3">
        <f>'Numbers and calcs '!C$25/(1-F10)</f>
        <v>1826.13529415435</v>
      </c>
      <c r="J10" s="1">
        <f t="shared" si="2"/>
        <v>22.8</v>
      </c>
      <c r="K10" s="3">
        <f t="shared" si="3"/>
        <v>12.485383790010074</v>
      </c>
      <c r="L10" s="3">
        <f>K10+'Numbers and calcs '!B$19</f>
        <v>612.48538379001002</v>
      </c>
      <c r="M10" s="3">
        <f>'Numbers and calcs '!B$19-'Shear '!C10</f>
        <v>42.600000000000023</v>
      </c>
      <c r="N10" s="3">
        <f t="shared" si="4"/>
        <v>55.085383790010042</v>
      </c>
      <c r="O10" s="1">
        <f t="shared" si="5"/>
        <v>48.842691895005032</v>
      </c>
      <c r="P10" s="1">
        <f t="shared" si="9"/>
        <v>6.2426918950050094</v>
      </c>
      <c r="Q10" s="1">
        <f t="shared" si="10"/>
        <v>6.242691895005037</v>
      </c>
      <c r="R10">
        <f t="shared" si="6"/>
        <v>1.2930841265260566</v>
      </c>
      <c r="S10">
        <f t="shared" si="7"/>
        <v>6.2999999999999545</v>
      </c>
      <c r="T10">
        <f t="shared" si="8"/>
        <v>6</v>
      </c>
      <c r="AB10" s="89">
        <f t="shared" si="11"/>
        <v>612.48538379001002</v>
      </c>
      <c r="AC10" s="90">
        <v>550</v>
      </c>
      <c r="AD10" s="90">
        <f t="shared" si="12"/>
        <v>62.485383790010019</v>
      </c>
    </row>
    <row r="11" spans="1:30" x14ac:dyDescent="0.2">
      <c r="A11" s="46">
        <v>0.1144</v>
      </c>
      <c r="B11" s="46">
        <v>1.4800000000000001E-2</v>
      </c>
      <c r="C11" s="46">
        <v>557.5</v>
      </c>
      <c r="D11" s="46">
        <v>556</v>
      </c>
      <c r="E11" s="8"/>
      <c r="F11" s="7">
        <f>((A11-A$2)/'Numbers and calcs '!D$25)</f>
        <v>1.1597445105252539E-3</v>
      </c>
      <c r="G11" s="3">
        <f t="shared" si="0"/>
        <v>0.11597445105252539</v>
      </c>
      <c r="H11" s="1">
        <f t="shared" si="1"/>
        <v>24.3</v>
      </c>
      <c r="I11" s="3">
        <f>'Numbers and calcs '!C$25/(1-F11)</f>
        <v>1826.3710903836036</v>
      </c>
      <c r="J11" s="1">
        <f t="shared" si="2"/>
        <v>24.3</v>
      </c>
      <c r="K11" s="3">
        <f t="shared" si="3"/>
        <v>13.305072626229606</v>
      </c>
      <c r="L11" s="3">
        <f>K11+'Numbers and calcs '!B$19</f>
        <v>613.30507262622962</v>
      </c>
      <c r="M11" s="3">
        <f>'Numbers and calcs '!B$19-'Shear '!C11</f>
        <v>42.5</v>
      </c>
      <c r="N11" s="3">
        <f t="shared" si="4"/>
        <v>55.805072626229617</v>
      </c>
      <c r="O11" s="1">
        <f t="shared" si="5"/>
        <v>49.152536313114808</v>
      </c>
      <c r="P11" s="1">
        <f t="shared" si="9"/>
        <v>6.6525363131148083</v>
      </c>
      <c r="Q11" s="1">
        <f t="shared" si="10"/>
        <v>6.652536313114803</v>
      </c>
      <c r="R11">
        <f t="shared" si="6"/>
        <v>1.3130605323818734</v>
      </c>
      <c r="S11">
        <f t="shared" si="7"/>
        <v>6.3999999999999773</v>
      </c>
      <c r="T11">
        <f t="shared" si="8"/>
        <v>6</v>
      </c>
      <c r="AB11" s="89">
        <f t="shared" si="11"/>
        <v>613.30507262622962</v>
      </c>
      <c r="AC11" s="90">
        <v>550</v>
      </c>
      <c r="AD11" s="90">
        <f t="shared" si="12"/>
        <v>63.305072626229617</v>
      </c>
    </row>
    <row r="12" spans="1:30" x14ac:dyDescent="0.2">
      <c r="A12" s="45">
        <v>0.1273</v>
      </c>
      <c r="B12" s="45">
        <v>1.61E-2</v>
      </c>
      <c r="C12" s="45">
        <v>557.70000000000005</v>
      </c>
      <c r="D12" s="45">
        <v>557</v>
      </c>
      <c r="E12" s="8"/>
      <c r="F12" s="7">
        <f>((A12-A$2)/'Numbers and calcs '!D$25)</f>
        <v>1.2907489254619943E-3</v>
      </c>
      <c r="G12" s="3">
        <f t="shared" si="0"/>
        <v>0.12907489254619944</v>
      </c>
      <c r="H12" s="1">
        <f t="shared" si="1"/>
        <v>25.599999999999998</v>
      </c>
      <c r="I12" s="3">
        <f>'Numbers and calcs '!C$25/(1-F12)</f>
        <v>1826.6106622869336</v>
      </c>
      <c r="J12" s="1">
        <f t="shared" si="2"/>
        <v>25.599999999999998</v>
      </c>
      <c r="K12" s="3">
        <f t="shared" si="3"/>
        <v>14.015028231549113</v>
      </c>
      <c r="L12" s="3">
        <f>K12+'Numbers and calcs '!B$19</f>
        <v>614.01502823154908</v>
      </c>
      <c r="M12" s="3">
        <f>'Numbers and calcs '!B$19-'Shear '!C12</f>
        <v>42.299999999999955</v>
      </c>
      <c r="N12" s="3">
        <f t="shared" si="4"/>
        <v>56.315028231549036</v>
      </c>
      <c r="O12" s="1">
        <f t="shared" si="5"/>
        <v>49.307514115774495</v>
      </c>
      <c r="P12" s="1">
        <f t="shared" si="9"/>
        <v>7.0075141157745406</v>
      </c>
      <c r="Q12" s="1">
        <f t="shared" si="10"/>
        <v>7.0075141157745566</v>
      </c>
      <c r="R12">
        <f t="shared" si="6"/>
        <v>1.3313245444810662</v>
      </c>
      <c r="S12">
        <f t="shared" si="7"/>
        <v>6.6000000000000227</v>
      </c>
      <c r="T12">
        <f t="shared" si="8"/>
        <v>7</v>
      </c>
      <c r="W12" t="s">
        <v>71</v>
      </c>
      <c r="AB12" s="89">
        <f t="shared" si="11"/>
        <v>614.01502823154908</v>
      </c>
      <c r="AC12" s="90">
        <v>550</v>
      </c>
      <c r="AD12" s="90">
        <f t="shared" si="12"/>
        <v>64.015028231549081</v>
      </c>
    </row>
    <row r="13" spans="1:30" x14ac:dyDescent="0.2">
      <c r="A13" s="46">
        <v>0.13980000000000001</v>
      </c>
      <c r="B13" s="46">
        <v>1.7500000000000002E-2</v>
      </c>
      <c r="C13" s="46">
        <v>558.6</v>
      </c>
      <c r="D13" s="46">
        <v>557</v>
      </c>
      <c r="E13" s="8"/>
      <c r="F13" s="7">
        <f>((A13-A$2)/'Numbers and calcs '!D$25)</f>
        <v>1.4176911879975958E-3</v>
      </c>
      <c r="G13" s="3">
        <f t="shared" si="0"/>
        <v>0.14176911879975959</v>
      </c>
      <c r="H13" s="1">
        <f t="shared" si="1"/>
        <v>27.000000000000004</v>
      </c>
      <c r="I13" s="3">
        <f>'Numbers and calcs '!C$25/(1-F13)</f>
        <v>1826.8428655697237</v>
      </c>
      <c r="J13" s="1">
        <f t="shared" si="2"/>
        <v>27.000000000000004</v>
      </c>
      <c r="K13" s="3">
        <f t="shared" si="3"/>
        <v>14.779596268987108</v>
      </c>
      <c r="L13" s="3">
        <f>K13+'Numbers and calcs '!B$19</f>
        <v>614.77959626898712</v>
      </c>
      <c r="M13" s="3">
        <f>'Numbers and calcs '!B$19-'Shear '!C13</f>
        <v>41.399999999999977</v>
      </c>
      <c r="N13" s="3">
        <f t="shared" si="4"/>
        <v>56.179596268987098</v>
      </c>
      <c r="O13" s="1">
        <f t="shared" si="5"/>
        <v>48.789798134493537</v>
      </c>
      <c r="P13" s="1">
        <f t="shared" si="9"/>
        <v>7.3897981344935602</v>
      </c>
      <c r="Q13" s="1">
        <f t="shared" si="10"/>
        <v>7.3897981344935539</v>
      </c>
      <c r="R13">
        <f t="shared" si="6"/>
        <v>1.3569950789610417</v>
      </c>
      <c r="S13">
        <f t="shared" si="7"/>
        <v>7.5</v>
      </c>
      <c r="T13">
        <f t="shared" si="8"/>
        <v>7</v>
      </c>
      <c r="W13">
        <f>MAX(S:S)</f>
        <v>13.699999999999932</v>
      </c>
      <c r="AB13" s="89">
        <f t="shared" si="11"/>
        <v>614.77959626898712</v>
      </c>
      <c r="AC13" s="90">
        <v>550</v>
      </c>
      <c r="AD13" s="90">
        <f t="shared" si="12"/>
        <v>64.77959626898712</v>
      </c>
    </row>
    <row r="14" spans="1:30" x14ac:dyDescent="0.2">
      <c r="A14" s="45">
        <v>0.15310000000000001</v>
      </c>
      <c r="B14" s="45">
        <v>1.8599999999999998E-2</v>
      </c>
      <c r="C14" s="45">
        <v>558.70000000000005</v>
      </c>
      <c r="D14" s="45">
        <v>557</v>
      </c>
      <c r="E14" s="8"/>
      <c r="F14" s="7">
        <f>((A14-A$2)/'Numbers and calcs '!D$25)</f>
        <v>1.5527577553354757E-3</v>
      </c>
      <c r="G14" s="3">
        <f t="shared" si="0"/>
        <v>0.15527577553354757</v>
      </c>
      <c r="H14" s="1">
        <f t="shared" si="1"/>
        <v>28.1</v>
      </c>
      <c r="I14" s="3">
        <f>'Numbers and calcs '!C$25/(1-F14)</f>
        <v>1827.0899946963098</v>
      </c>
      <c r="J14" s="1">
        <f t="shared" si="2"/>
        <v>28.1</v>
      </c>
      <c r="K14" s="3">
        <f t="shared" si="3"/>
        <v>15.37964746212222</v>
      </c>
      <c r="L14" s="3">
        <f>K14+'Numbers and calcs '!B$19</f>
        <v>615.37964746212219</v>
      </c>
      <c r="M14" s="3">
        <f>'Numbers and calcs '!B$19-'Shear '!C14</f>
        <v>41.299999999999955</v>
      </c>
      <c r="N14" s="3">
        <f t="shared" si="4"/>
        <v>56.679647462122148</v>
      </c>
      <c r="O14" s="1">
        <f t="shared" si="5"/>
        <v>48.989823731061051</v>
      </c>
      <c r="P14" s="1">
        <f t="shared" si="9"/>
        <v>7.6898237310610966</v>
      </c>
      <c r="Q14" s="1">
        <f t="shared" si="10"/>
        <v>7.6898237310611099</v>
      </c>
      <c r="R14">
        <f t="shared" si="6"/>
        <v>1.372388558404896</v>
      </c>
      <c r="S14">
        <f t="shared" si="7"/>
        <v>7.6000000000000227</v>
      </c>
      <c r="T14">
        <f t="shared" si="8"/>
        <v>7</v>
      </c>
      <c r="AB14" s="89">
        <f t="shared" si="11"/>
        <v>615.37964746212219</v>
      </c>
      <c r="AC14" s="90">
        <v>550</v>
      </c>
      <c r="AD14" s="90">
        <f t="shared" si="12"/>
        <v>65.379647462122193</v>
      </c>
    </row>
    <row r="15" spans="1:30" x14ac:dyDescent="0.2">
      <c r="A15" s="46">
        <v>0.16550000000000001</v>
      </c>
      <c r="B15" s="46">
        <v>1.7299999999999999E-2</v>
      </c>
      <c r="C15" s="46">
        <v>558.20000000000005</v>
      </c>
      <c r="D15" s="46">
        <v>557</v>
      </c>
      <c r="E15" s="8"/>
      <c r="F15" s="7">
        <f>((A15-A$2)/'Numbers and calcs '!D$25)</f>
        <v>1.6786844797707921E-3</v>
      </c>
      <c r="G15" s="3">
        <f t="shared" si="0"/>
        <v>0.1678684479770792</v>
      </c>
      <c r="H15" s="1">
        <f t="shared" si="1"/>
        <v>26.799999999999997</v>
      </c>
      <c r="I15" s="3">
        <f>'Numbers and calcs '!C$25/(1-F15)</f>
        <v>1827.3204610348562</v>
      </c>
      <c r="J15" s="1">
        <f t="shared" si="2"/>
        <v>26.799999999999997</v>
      </c>
      <c r="K15" s="3">
        <f t="shared" si="3"/>
        <v>14.666283540010548</v>
      </c>
      <c r="L15" s="3">
        <f>K15+'Numbers and calcs '!B$19</f>
        <v>614.66628354001057</v>
      </c>
      <c r="M15" s="3">
        <f>'Numbers and calcs '!B$19-'Shear '!C15</f>
        <v>41.799999999999955</v>
      </c>
      <c r="N15" s="3">
        <f t="shared" si="4"/>
        <v>56.466283540010522</v>
      </c>
      <c r="O15" s="1">
        <f t="shared" si="5"/>
        <v>49.133141770005238</v>
      </c>
      <c r="P15" s="1">
        <f t="shared" si="9"/>
        <v>7.3331417700052839</v>
      </c>
      <c r="Q15" s="1">
        <f t="shared" si="10"/>
        <v>7.3331417700052741</v>
      </c>
      <c r="R15">
        <f t="shared" si="6"/>
        <v>1.3508680272729805</v>
      </c>
      <c r="S15">
        <f t="shared" si="7"/>
        <v>7.1000000000000227</v>
      </c>
      <c r="T15">
        <f t="shared" si="8"/>
        <v>7</v>
      </c>
      <c r="AB15" s="89">
        <f t="shared" si="11"/>
        <v>614.66628354001057</v>
      </c>
      <c r="AC15" s="90">
        <v>550</v>
      </c>
      <c r="AD15" s="90">
        <f t="shared" si="12"/>
        <v>64.666283540010568</v>
      </c>
    </row>
    <row r="16" spans="1:30" x14ac:dyDescent="0.2">
      <c r="A16" s="45">
        <v>0.1787</v>
      </c>
      <c r="B16" s="45">
        <v>1.9099999999999999E-2</v>
      </c>
      <c r="C16" s="45">
        <v>558.6</v>
      </c>
      <c r="D16" s="45">
        <v>558</v>
      </c>
      <c r="E16" s="8"/>
      <c r="F16" s="7">
        <f>((A16-A$2)/'Numbers and calcs '!D$25)</f>
        <v>1.8127355090083871E-3</v>
      </c>
      <c r="G16" s="3">
        <f t="shared" si="0"/>
        <v>0.18127355090083871</v>
      </c>
      <c r="H16" s="1">
        <f t="shared" si="1"/>
        <v>28.6</v>
      </c>
      <c r="I16" s="3">
        <f>'Numbers and calcs '!C$25/(1-F16)</f>
        <v>1827.5658600669442</v>
      </c>
      <c r="J16" s="1">
        <f t="shared" si="2"/>
        <v>28.6</v>
      </c>
      <c r="K16" s="3">
        <f t="shared" si="3"/>
        <v>15.649230829335131</v>
      </c>
      <c r="L16" s="3">
        <f>K16+'Numbers and calcs '!B$19</f>
        <v>615.64923082933512</v>
      </c>
      <c r="M16" s="3">
        <f>'Numbers and calcs '!B$19-'Shear '!C16</f>
        <v>41.399999999999977</v>
      </c>
      <c r="N16" s="3">
        <f t="shared" si="4"/>
        <v>57.049230829335102</v>
      </c>
      <c r="O16" s="1">
        <f t="shared" si="5"/>
        <v>49.224615414667539</v>
      </c>
      <c r="P16" s="1">
        <f t="shared" si="9"/>
        <v>7.8246154146675622</v>
      </c>
      <c r="Q16" s="1">
        <f t="shared" si="10"/>
        <v>7.8246154146675657</v>
      </c>
      <c r="R16">
        <f t="shared" si="6"/>
        <v>1.3780007446699307</v>
      </c>
      <c r="S16">
        <f t="shared" si="7"/>
        <v>7.5</v>
      </c>
      <c r="T16">
        <f t="shared" si="8"/>
        <v>8</v>
      </c>
      <c r="AB16" s="89">
        <f t="shared" si="11"/>
        <v>615.64923082933512</v>
      </c>
      <c r="AC16" s="90">
        <v>550</v>
      </c>
      <c r="AD16" s="90">
        <f t="shared" si="12"/>
        <v>65.649230829335124</v>
      </c>
    </row>
    <row r="17" spans="1:30" x14ac:dyDescent="0.2">
      <c r="A17" s="46">
        <v>0.191</v>
      </c>
      <c r="B17" s="46">
        <v>2.0299999999999999E-2</v>
      </c>
      <c r="C17" s="46">
        <v>559</v>
      </c>
      <c r="D17" s="46">
        <v>558</v>
      </c>
      <c r="E17" s="8"/>
      <c r="F17" s="7">
        <f>((A17-A$2)/'Numbers and calcs '!D$25)</f>
        <v>1.9376466953434188E-3</v>
      </c>
      <c r="G17" s="3">
        <f t="shared" si="0"/>
        <v>0.19376466953434188</v>
      </c>
      <c r="H17" s="1">
        <f t="shared" si="1"/>
        <v>29.8</v>
      </c>
      <c r="I17" s="3">
        <f>'Numbers and calcs '!C$25/(1-F17)</f>
        <v>1827.7945866779926</v>
      </c>
      <c r="J17" s="1">
        <f t="shared" si="2"/>
        <v>29.8</v>
      </c>
      <c r="K17" s="3">
        <f t="shared" si="3"/>
        <v>16.303801432173707</v>
      </c>
      <c r="L17" s="3">
        <f>K17+'Numbers and calcs '!B$19</f>
        <v>616.30380143217371</v>
      </c>
      <c r="M17" s="3">
        <f>'Numbers and calcs '!B$19-'Shear '!C17</f>
        <v>41</v>
      </c>
      <c r="N17" s="3">
        <f t="shared" si="4"/>
        <v>57.303801432173714</v>
      </c>
      <c r="O17" s="1">
        <f t="shared" si="5"/>
        <v>49.151900716086857</v>
      </c>
      <c r="P17" s="1">
        <f t="shared" si="9"/>
        <v>8.1519007160868568</v>
      </c>
      <c r="Q17" s="1">
        <f t="shared" si="10"/>
        <v>8.1519007160868533</v>
      </c>
      <c r="R17">
        <f t="shared" si="6"/>
        <v>1.3976536934676516</v>
      </c>
      <c r="S17">
        <f t="shared" si="7"/>
        <v>7.8999999999999773</v>
      </c>
      <c r="T17">
        <f t="shared" si="8"/>
        <v>8</v>
      </c>
      <c r="AB17" s="89">
        <f t="shared" si="11"/>
        <v>616.30380143217371</v>
      </c>
      <c r="AC17" s="90">
        <v>550</v>
      </c>
      <c r="AD17" s="90">
        <f t="shared" si="12"/>
        <v>66.303801432173714</v>
      </c>
    </row>
    <row r="18" spans="1:30" x14ac:dyDescent="0.2">
      <c r="A18" s="45">
        <v>0.20419999999999999</v>
      </c>
      <c r="B18" s="45">
        <v>2.2100000000000002E-2</v>
      </c>
      <c r="C18" s="45">
        <v>559.29999999999995</v>
      </c>
      <c r="D18" s="45">
        <v>558</v>
      </c>
      <c r="E18" s="8"/>
      <c r="F18" s="7">
        <f>((A18-A$2)/'Numbers and calcs '!D$25)</f>
        <v>2.0716977245810136E-3</v>
      </c>
      <c r="G18" s="3">
        <f t="shared" si="0"/>
        <v>0.20716977245810136</v>
      </c>
      <c r="H18" s="1">
        <f t="shared" si="1"/>
        <v>31.6</v>
      </c>
      <c r="I18" s="3">
        <f>'Numbers and calcs '!C$25/(1-F18)</f>
        <v>1828.0401130800601</v>
      </c>
      <c r="J18" s="1">
        <f t="shared" si="2"/>
        <v>31.6</v>
      </c>
      <c r="K18" s="3">
        <f t="shared" si="3"/>
        <v>17.286272754024662</v>
      </c>
      <c r="L18" s="3">
        <f>K18+'Numbers and calcs '!B$19</f>
        <v>617.28627275402471</v>
      </c>
      <c r="M18" s="3">
        <f>'Numbers and calcs '!B$19-'Shear '!C18</f>
        <v>40.700000000000045</v>
      </c>
      <c r="N18" s="3">
        <f t="shared" si="4"/>
        <v>57.986272754024753</v>
      </c>
      <c r="O18" s="1">
        <f t="shared" si="5"/>
        <v>49.343136377012399</v>
      </c>
      <c r="P18" s="1">
        <f t="shared" si="9"/>
        <v>8.6431363770123539</v>
      </c>
      <c r="Q18" s="1">
        <f t="shared" si="10"/>
        <v>8.6431363770123308</v>
      </c>
      <c r="R18">
        <f t="shared" si="6"/>
        <v>1.4247241462905329</v>
      </c>
      <c r="S18">
        <f t="shared" si="7"/>
        <v>8.1999999999999318</v>
      </c>
      <c r="T18">
        <f t="shared" si="8"/>
        <v>8</v>
      </c>
      <c r="AB18" s="89">
        <f t="shared" si="11"/>
        <v>617.28627275402471</v>
      </c>
      <c r="AC18" s="90">
        <v>550</v>
      </c>
      <c r="AD18" s="90">
        <f t="shared" si="12"/>
        <v>67.286272754024708</v>
      </c>
    </row>
    <row r="19" spans="1:30" x14ac:dyDescent="0.2">
      <c r="A19" s="46">
        <v>0.21709999999999999</v>
      </c>
      <c r="B19" s="46">
        <v>2.2800000000000001E-2</v>
      </c>
      <c r="C19" s="46">
        <v>559.70000000000005</v>
      </c>
      <c r="D19" s="46">
        <v>559</v>
      </c>
      <c r="E19" s="8"/>
      <c r="F19" s="7">
        <f>((A19-A$2)/'Numbers and calcs '!D$25)</f>
        <v>2.2027021395177541E-3</v>
      </c>
      <c r="G19" s="3">
        <f t="shared" si="0"/>
        <v>0.2202702139517754</v>
      </c>
      <c r="H19" s="1">
        <f t="shared" si="1"/>
        <v>32.300000000000004</v>
      </c>
      <c r="I19" s="3">
        <f>'Numbers and calcs '!C$25/(1-F19)</f>
        <v>1828.2801230760867</v>
      </c>
      <c r="J19" s="1">
        <f t="shared" si="2"/>
        <v>32.300000000000004</v>
      </c>
      <c r="K19" s="3">
        <f t="shared" si="3"/>
        <v>17.666876969408364</v>
      </c>
      <c r="L19" s="3">
        <f>K19+'Numbers and calcs '!B$19</f>
        <v>617.66687696940835</v>
      </c>
      <c r="M19" s="3">
        <f>'Numbers and calcs '!B$19-'Shear '!C19</f>
        <v>40.299999999999955</v>
      </c>
      <c r="N19" s="3">
        <f t="shared" si="4"/>
        <v>57.966876969408304</v>
      </c>
      <c r="O19" s="1">
        <f t="shared" si="5"/>
        <v>49.133438484704129</v>
      </c>
      <c r="P19" s="1">
        <f t="shared" si="9"/>
        <v>8.8334384847041747</v>
      </c>
      <c r="Q19" s="1">
        <f t="shared" si="10"/>
        <v>8.8334384847041818</v>
      </c>
      <c r="R19">
        <f t="shared" si="6"/>
        <v>1.4383840439059148</v>
      </c>
      <c r="S19">
        <f t="shared" si="7"/>
        <v>8.6000000000000227</v>
      </c>
      <c r="T19">
        <f t="shared" si="8"/>
        <v>9</v>
      </c>
      <c r="AB19" s="89">
        <f t="shared" si="11"/>
        <v>617.66687696940835</v>
      </c>
      <c r="AC19" s="90">
        <v>550</v>
      </c>
      <c r="AD19" s="90">
        <f t="shared" si="12"/>
        <v>67.666876969408349</v>
      </c>
    </row>
    <row r="20" spans="1:30" x14ac:dyDescent="0.2">
      <c r="A20" s="45">
        <v>0.22989999999999999</v>
      </c>
      <c r="B20" s="45">
        <v>2.41E-2</v>
      </c>
      <c r="C20" s="45">
        <v>559.9</v>
      </c>
      <c r="D20" s="45">
        <v>559</v>
      </c>
      <c r="E20" s="8"/>
      <c r="F20" s="7">
        <f>((A20-A$2)/'Numbers and calcs '!D$25)</f>
        <v>2.3326910163542101E-3</v>
      </c>
      <c r="G20" s="3">
        <f t="shared" si="0"/>
        <v>0.233269101635421</v>
      </c>
      <c r="H20" s="1">
        <f t="shared" si="1"/>
        <v>33.6</v>
      </c>
      <c r="I20" s="3">
        <f>'Numbers and calcs '!C$25/(1-F20)</f>
        <v>1828.5183348302469</v>
      </c>
      <c r="J20" s="1">
        <f t="shared" si="2"/>
        <v>33.6</v>
      </c>
      <c r="K20" s="3">
        <f t="shared" si="3"/>
        <v>18.375533545371479</v>
      </c>
      <c r="L20" s="3">
        <f>K20+'Numbers and calcs '!B$19</f>
        <v>618.37553354537147</v>
      </c>
      <c r="M20" s="3">
        <f>'Numbers and calcs '!B$19-'Shear '!C20</f>
        <v>40.100000000000023</v>
      </c>
      <c r="N20" s="3">
        <f t="shared" si="4"/>
        <v>58.475533545371491</v>
      </c>
      <c r="O20" s="1">
        <f t="shared" si="5"/>
        <v>49.287766772685757</v>
      </c>
      <c r="P20" s="1">
        <f t="shared" si="9"/>
        <v>9.1877667726857339</v>
      </c>
      <c r="Q20" s="1">
        <f t="shared" si="10"/>
        <v>9.1877667726857393</v>
      </c>
      <c r="R20">
        <f t="shared" si="6"/>
        <v>1.4582427318047746</v>
      </c>
      <c r="S20">
        <f t="shared" si="7"/>
        <v>8.7999999999999545</v>
      </c>
      <c r="T20">
        <f t="shared" si="8"/>
        <v>9</v>
      </c>
      <c r="AB20" s="89">
        <f t="shared" si="11"/>
        <v>618.37553354537147</v>
      </c>
      <c r="AC20" s="90">
        <v>550</v>
      </c>
      <c r="AD20" s="90">
        <f t="shared" si="12"/>
        <v>68.375533545371468</v>
      </c>
    </row>
    <row r="21" spans="1:30" x14ac:dyDescent="0.2">
      <c r="A21" s="46">
        <v>0.24229999999999999</v>
      </c>
      <c r="B21" s="46">
        <v>2.52E-2</v>
      </c>
      <c r="C21" s="46">
        <v>560</v>
      </c>
      <c r="D21" s="46">
        <v>559</v>
      </c>
      <c r="E21" s="8"/>
      <c r="F21" s="7">
        <f>((A21-A$2)/'Numbers and calcs '!D$25)</f>
        <v>2.4586177407895267E-3</v>
      </c>
      <c r="G21" s="3">
        <f t="shared" si="0"/>
        <v>0.24586177407895266</v>
      </c>
      <c r="H21" s="1">
        <f t="shared" si="1"/>
        <v>34.700000000000003</v>
      </c>
      <c r="I21" s="3">
        <f>'Numbers and calcs '!C$25/(1-F21)</f>
        <v>1828.7491616696843</v>
      </c>
      <c r="J21" s="1">
        <f t="shared" si="2"/>
        <v>34.700000000000003</v>
      </c>
      <c r="K21" s="3">
        <f t="shared" si="3"/>
        <v>18.974718199361039</v>
      </c>
      <c r="L21" s="3">
        <f>K21+'Numbers and calcs '!B$19</f>
        <v>618.97471819936106</v>
      </c>
      <c r="M21" s="3">
        <f>'Numbers and calcs '!B$19-'Shear '!C21</f>
        <v>40</v>
      </c>
      <c r="N21" s="3">
        <f t="shared" si="4"/>
        <v>58.974718199361064</v>
      </c>
      <c r="O21" s="1">
        <f t="shared" si="5"/>
        <v>49.487359099680532</v>
      </c>
      <c r="P21" s="1">
        <f t="shared" si="9"/>
        <v>9.4873590996805319</v>
      </c>
      <c r="Q21" s="1">
        <f t="shared" si="10"/>
        <v>9.4873590996805195</v>
      </c>
      <c r="R21">
        <f t="shared" si="6"/>
        <v>1.4743679549840265</v>
      </c>
      <c r="S21">
        <f t="shared" si="7"/>
        <v>8.8999999999999773</v>
      </c>
      <c r="T21">
        <f t="shared" si="8"/>
        <v>9</v>
      </c>
      <c r="AB21" s="89">
        <f t="shared" si="11"/>
        <v>618.97471819936106</v>
      </c>
      <c r="AC21" s="90">
        <v>550</v>
      </c>
      <c r="AD21" s="90">
        <f t="shared" si="12"/>
        <v>68.974718199361064</v>
      </c>
    </row>
    <row r="22" spans="1:30" x14ac:dyDescent="0.2">
      <c r="A22" s="45">
        <v>0.25540000000000002</v>
      </c>
      <c r="B22" s="45">
        <v>2.6700000000000002E-2</v>
      </c>
      <c r="C22" s="45">
        <v>560.4</v>
      </c>
      <c r="D22" s="45">
        <v>559</v>
      </c>
      <c r="E22" s="8"/>
      <c r="F22" s="7">
        <f>((A22-A$2)/'Numbers and calcs '!D$25)</f>
        <v>2.5916532319268373E-3</v>
      </c>
      <c r="G22" s="3">
        <f t="shared" si="0"/>
        <v>0.25916532319268371</v>
      </c>
      <c r="H22" s="1">
        <f t="shared" si="1"/>
        <v>36.200000000000003</v>
      </c>
      <c r="I22" s="3">
        <f>'Numbers and calcs '!C$25/(1-F22)</f>
        <v>1828.9930823704465</v>
      </c>
      <c r="J22" s="1">
        <f t="shared" si="2"/>
        <v>36.200000000000003</v>
      </c>
      <c r="K22" s="3">
        <f t="shared" si="3"/>
        <v>19.792311052966578</v>
      </c>
      <c r="L22" s="3">
        <f>K22+'Numbers and calcs '!B$19</f>
        <v>619.79231105296662</v>
      </c>
      <c r="M22" s="3">
        <f>'Numbers and calcs '!B$19-'Shear '!C22</f>
        <v>39.600000000000023</v>
      </c>
      <c r="N22" s="3">
        <f t="shared" si="4"/>
        <v>59.392311052966647</v>
      </c>
      <c r="O22" s="1">
        <f t="shared" si="5"/>
        <v>49.496155526483335</v>
      </c>
      <c r="P22" s="1">
        <f t="shared" si="9"/>
        <v>9.8961555264833123</v>
      </c>
      <c r="Q22" s="1">
        <f t="shared" si="10"/>
        <v>9.8961555264832892</v>
      </c>
      <c r="R22">
        <f t="shared" si="6"/>
        <v>1.499805834670874</v>
      </c>
      <c r="S22">
        <f t="shared" si="7"/>
        <v>9.2999999999999545</v>
      </c>
      <c r="T22">
        <f t="shared" si="8"/>
        <v>9</v>
      </c>
      <c r="AB22" s="89">
        <f t="shared" si="11"/>
        <v>619.79231105296662</v>
      </c>
      <c r="AC22" s="90">
        <v>550</v>
      </c>
      <c r="AD22" s="90">
        <f t="shared" si="12"/>
        <v>69.792311052966625</v>
      </c>
    </row>
    <row r="23" spans="1:30" x14ac:dyDescent="0.2">
      <c r="A23" s="46">
        <v>0.26800000000000002</v>
      </c>
      <c r="B23" s="46">
        <v>2.7799999999999998E-2</v>
      </c>
      <c r="C23" s="46">
        <v>560.4</v>
      </c>
      <c r="D23" s="46">
        <v>559</v>
      </c>
      <c r="E23" s="8"/>
      <c r="F23" s="7">
        <f>((A23-A$2)/'Numbers and calcs '!D$25)</f>
        <v>2.7196110325627236E-3</v>
      </c>
      <c r="G23" s="3">
        <f t="shared" si="0"/>
        <v>0.27196110325627237</v>
      </c>
      <c r="H23" s="1">
        <f t="shared" si="1"/>
        <v>37.299999999999997</v>
      </c>
      <c r="I23" s="3">
        <f>'Numbers and calcs '!C$25/(1-F23)</f>
        <v>1829.2277545196107</v>
      </c>
      <c r="J23" s="1">
        <f t="shared" si="2"/>
        <v>37.299999999999997</v>
      </c>
      <c r="K23" s="3">
        <f t="shared" si="3"/>
        <v>20.391118551443405</v>
      </c>
      <c r="L23" s="3">
        <f>K23+'Numbers and calcs '!B$19</f>
        <v>620.39111855144336</v>
      </c>
      <c r="M23" s="3">
        <f>'Numbers and calcs '!B$19-'Shear '!C23</f>
        <v>39.600000000000023</v>
      </c>
      <c r="N23" s="3">
        <f t="shared" si="4"/>
        <v>59.991118551443378</v>
      </c>
      <c r="O23" s="1">
        <f t="shared" si="5"/>
        <v>49.7955592757217</v>
      </c>
      <c r="P23" s="1">
        <f t="shared" si="9"/>
        <v>10.195559275721678</v>
      </c>
      <c r="Q23" s="1">
        <f t="shared" si="10"/>
        <v>10.195559275721703</v>
      </c>
      <c r="R23">
        <f t="shared" si="6"/>
        <v>1.5149272361475592</v>
      </c>
      <c r="S23">
        <f t="shared" si="7"/>
        <v>9.2999999999999545</v>
      </c>
      <c r="T23">
        <f t="shared" si="8"/>
        <v>9</v>
      </c>
      <c r="AB23" s="89">
        <f t="shared" si="11"/>
        <v>620.39111855144336</v>
      </c>
      <c r="AC23" s="90">
        <v>550</v>
      </c>
      <c r="AD23" s="90">
        <f t="shared" si="12"/>
        <v>70.391118551443355</v>
      </c>
    </row>
    <row r="24" spans="1:30" x14ac:dyDescent="0.2">
      <c r="A24" s="45">
        <v>0.28120000000000001</v>
      </c>
      <c r="B24" s="45">
        <v>2.8899999999999999E-2</v>
      </c>
      <c r="C24" s="45">
        <v>560.6</v>
      </c>
      <c r="D24" s="45">
        <v>560</v>
      </c>
      <c r="E24" s="8"/>
      <c r="F24" s="7">
        <f>((A24-A$2)/'Numbers and calcs '!D$25)</f>
        <v>2.8536620618003186E-3</v>
      </c>
      <c r="G24" s="3">
        <f t="shared" si="0"/>
        <v>0.28536620618003189</v>
      </c>
      <c r="H24" s="1">
        <f t="shared" si="1"/>
        <v>38.4</v>
      </c>
      <c r="I24" s="3">
        <f>'Numbers and calcs '!C$25/(1-F24)</f>
        <v>1829.4736661314512</v>
      </c>
      <c r="J24" s="1">
        <f t="shared" si="2"/>
        <v>38.4</v>
      </c>
      <c r="K24" s="3">
        <f t="shared" si="3"/>
        <v>20.989643475546416</v>
      </c>
      <c r="L24" s="3">
        <f>K24+'Numbers and calcs '!B$19</f>
        <v>620.98964347554647</v>
      </c>
      <c r="M24" s="3">
        <f>'Numbers and calcs '!B$19-'Shear '!C24</f>
        <v>39.399999999999977</v>
      </c>
      <c r="N24" s="3">
        <f t="shared" si="4"/>
        <v>60.38964347554645</v>
      </c>
      <c r="O24" s="1">
        <f t="shared" si="5"/>
        <v>49.894821737773213</v>
      </c>
      <c r="P24" s="1">
        <f t="shared" si="9"/>
        <v>10.494821737773236</v>
      </c>
      <c r="Q24" s="1">
        <f t="shared" si="10"/>
        <v>10.494821737773208</v>
      </c>
      <c r="R24">
        <f t="shared" si="6"/>
        <v>1.5327320679072711</v>
      </c>
      <c r="S24">
        <f t="shared" si="7"/>
        <v>9.5</v>
      </c>
      <c r="T24">
        <f t="shared" si="8"/>
        <v>10</v>
      </c>
      <c r="AB24" s="89">
        <f t="shared" si="11"/>
        <v>620.98964347554647</v>
      </c>
      <c r="AC24" s="90">
        <v>550</v>
      </c>
      <c r="AD24" s="90">
        <f t="shared" si="12"/>
        <v>70.989643475546472</v>
      </c>
    </row>
    <row r="25" spans="1:30" x14ac:dyDescent="0.2">
      <c r="A25" s="46">
        <v>0.29380000000000001</v>
      </c>
      <c r="B25" s="46">
        <v>2.9899999999999999E-2</v>
      </c>
      <c r="C25" s="46">
        <v>561.1</v>
      </c>
      <c r="D25" s="46">
        <v>560</v>
      </c>
      <c r="E25" s="8"/>
      <c r="F25" s="7">
        <f>((A25-A$2)/'Numbers and calcs '!D$25)</f>
        <v>2.9816198624362045E-3</v>
      </c>
      <c r="G25" s="3">
        <f t="shared" si="0"/>
        <v>0.29816198624362045</v>
      </c>
      <c r="H25" s="1">
        <f t="shared" si="1"/>
        <v>39.4</v>
      </c>
      <c r="I25" s="3">
        <f>'Numbers and calcs '!C$25/(1-F25)</f>
        <v>1829.7084616290099</v>
      </c>
      <c r="J25" s="1">
        <f t="shared" si="2"/>
        <v>39.4</v>
      </c>
      <c r="K25" s="3">
        <f t="shared" si="3"/>
        <v>21.533485156931363</v>
      </c>
      <c r="L25" s="3">
        <f>K25+'Numbers and calcs '!B$19</f>
        <v>621.53348515693142</v>
      </c>
      <c r="M25" s="3">
        <f>'Numbers and calcs '!B$19-'Shear '!C25</f>
        <v>38.899999999999977</v>
      </c>
      <c r="N25" s="3">
        <f t="shared" si="4"/>
        <v>60.433485156931397</v>
      </c>
      <c r="O25" s="1">
        <f t="shared" si="5"/>
        <v>49.666742578465687</v>
      </c>
      <c r="P25" s="1">
        <f t="shared" si="9"/>
        <v>10.76674257846571</v>
      </c>
      <c r="Q25" s="1">
        <f t="shared" si="10"/>
        <v>10.766742578465681</v>
      </c>
      <c r="R25">
        <f t="shared" si="6"/>
        <v>1.553560029741168</v>
      </c>
      <c r="S25">
        <f t="shared" si="7"/>
        <v>10</v>
      </c>
      <c r="T25">
        <f t="shared" si="8"/>
        <v>10</v>
      </c>
      <c r="AB25" s="89">
        <f t="shared" si="11"/>
        <v>621.53348515693142</v>
      </c>
      <c r="AC25" s="90">
        <v>550</v>
      </c>
      <c r="AD25" s="90">
        <f t="shared" si="12"/>
        <v>71.53348515693142</v>
      </c>
    </row>
    <row r="26" spans="1:30" x14ac:dyDescent="0.2">
      <c r="A26" s="45">
        <v>0.30669999999999997</v>
      </c>
      <c r="B26" s="45">
        <v>3.0499999999999999E-2</v>
      </c>
      <c r="C26" s="45">
        <v>561</v>
      </c>
      <c r="D26" s="45">
        <v>560</v>
      </c>
      <c r="E26" s="8"/>
      <c r="F26" s="7">
        <f>((A26-A$2)/'Numbers and calcs '!D$25)</f>
        <v>3.112624277372945E-3</v>
      </c>
      <c r="G26" s="3">
        <f t="shared" si="0"/>
        <v>0.31126242773729451</v>
      </c>
      <c r="H26" s="1">
        <f t="shared" si="1"/>
        <v>40</v>
      </c>
      <c r="I26" s="3">
        <f>'Numbers and calcs '!C$25/(1-F26)</f>
        <v>1829.9489099407831</v>
      </c>
      <c r="J26" s="1">
        <f t="shared" si="2"/>
        <v>40</v>
      </c>
      <c r="K26" s="3">
        <f t="shared" si="3"/>
        <v>21.858533745236851</v>
      </c>
      <c r="L26" s="3">
        <f>K26+'Numbers and calcs '!B$19</f>
        <v>621.85853374523685</v>
      </c>
      <c r="M26" s="3">
        <f>'Numbers and calcs '!B$19-'Shear '!C26</f>
        <v>39</v>
      </c>
      <c r="N26" s="3">
        <f t="shared" si="4"/>
        <v>60.858533745236855</v>
      </c>
      <c r="O26" s="1">
        <f t="shared" si="5"/>
        <v>49.929266872618427</v>
      </c>
      <c r="P26" s="1">
        <f t="shared" si="9"/>
        <v>10.929266872618427</v>
      </c>
      <c r="Q26" s="1">
        <f t="shared" si="10"/>
        <v>10.929266872618426</v>
      </c>
      <c r="R26">
        <f t="shared" si="6"/>
        <v>1.5604752242368425</v>
      </c>
      <c r="S26">
        <f t="shared" si="7"/>
        <v>9.8999999999999773</v>
      </c>
      <c r="T26">
        <f t="shared" si="8"/>
        <v>10</v>
      </c>
      <c r="AB26" s="89">
        <f t="shared" si="11"/>
        <v>621.85853374523685</v>
      </c>
      <c r="AC26" s="90">
        <v>550</v>
      </c>
      <c r="AD26" s="90">
        <f t="shared" si="12"/>
        <v>71.858533745236855</v>
      </c>
    </row>
    <row r="27" spans="1:30" x14ac:dyDescent="0.2">
      <c r="A27" s="46">
        <v>0.3196</v>
      </c>
      <c r="B27" s="46">
        <v>3.1699999999999999E-2</v>
      </c>
      <c r="C27" s="46">
        <v>561.1</v>
      </c>
      <c r="D27" s="46">
        <v>560</v>
      </c>
      <c r="E27" s="8"/>
      <c r="F27" s="7">
        <f>((A27-A$2)/'Numbers and calcs '!D$25)</f>
        <v>3.2436286923096858E-3</v>
      </c>
      <c r="G27" s="3">
        <f t="shared" si="0"/>
        <v>0.32436286923096858</v>
      </c>
      <c r="H27" s="1">
        <f t="shared" si="1"/>
        <v>41.2</v>
      </c>
      <c r="I27" s="3">
        <f>'Numbers and calcs '!C$25/(1-F27)</f>
        <v>1830.1894214571494</v>
      </c>
      <c r="J27" s="1">
        <f t="shared" si="2"/>
        <v>41.2</v>
      </c>
      <c r="K27" s="3">
        <f t="shared" si="3"/>
        <v>22.511331076975424</v>
      </c>
      <c r="L27" s="3">
        <f>K27+'Numbers and calcs '!B$19</f>
        <v>622.51133107697547</v>
      </c>
      <c r="M27" s="3">
        <f>'Numbers and calcs '!B$19-'Shear '!C27</f>
        <v>38.899999999999977</v>
      </c>
      <c r="N27" s="3">
        <f t="shared" si="4"/>
        <v>61.411331076975443</v>
      </c>
      <c r="O27" s="1">
        <f t="shared" si="5"/>
        <v>50.15566553848771</v>
      </c>
      <c r="P27" s="1">
        <f t="shared" si="9"/>
        <v>11.255665538487733</v>
      </c>
      <c r="Q27" s="1">
        <f t="shared" si="10"/>
        <v>11.255665538487712</v>
      </c>
      <c r="R27">
        <f t="shared" si="6"/>
        <v>1.5786974569916576</v>
      </c>
      <c r="S27">
        <f t="shared" si="7"/>
        <v>10</v>
      </c>
      <c r="T27">
        <f t="shared" si="8"/>
        <v>10</v>
      </c>
      <c r="AB27" s="89">
        <f t="shared" si="11"/>
        <v>622.51133107697547</v>
      </c>
      <c r="AC27" s="90">
        <v>550</v>
      </c>
      <c r="AD27" s="90">
        <f t="shared" si="12"/>
        <v>72.511331076975466</v>
      </c>
    </row>
    <row r="28" spans="1:30" x14ac:dyDescent="0.2">
      <c r="A28" s="45">
        <v>0.3322</v>
      </c>
      <c r="B28" s="45">
        <v>3.3399999999999999E-2</v>
      </c>
      <c r="C28" s="45">
        <v>561.20000000000005</v>
      </c>
      <c r="D28" s="45">
        <v>560</v>
      </c>
      <c r="E28" s="8"/>
      <c r="F28" s="7">
        <f>((A28-A$2)/'Numbers and calcs '!D$25)</f>
        <v>3.3715864929455717E-3</v>
      </c>
      <c r="G28" s="3">
        <f t="shared" si="0"/>
        <v>0.33715864929455719</v>
      </c>
      <c r="H28" s="1">
        <f t="shared" si="1"/>
        <v>42.9</v>
      </c>
      <c r="I28" s="3">
        <f>'Numbers and calcs '!C$25/(1-F28)</f>
        <v>1830.4244007231855</v>
      </c>
      <c r="J28" s="1">
        <f t="shared" si="2"/>
        <v>42.9</v>
      </c>
      <c r="K28" s="3">
        <f t="shared" si="3"/>
        <v>23.437187563196037</v>
      </c>
      <c r="L28" s="3">
        <f>K28+'Numbers and calcs '!B$19</f>
        <v>623.43718756319606</v>
      </c>
      <c r="M28" s="3">
        <f>'Numbers and calcs '!B$19-'Shear '!C28</f>
        <v>38.799999999999955</v>
      </c>
      <c r="N28" s="3">
        <f t="shared" si="4"/>
        <v>62.237187563196017</v>
      </c>
      <c r="O28" s="1">
        <f t="shared" si="5"/>
        <v>50.518593781597986</v>
      </c>
      <c r="P28" s="1">
        <f t="shared" si="9"/>
        <v>11.718593781598031</v>
      </c>
      <c r="Q28" s="1">
        <f t="shared" si="10"/>
        <v>11.718593781598019</v>
      </c>
      <c r="R28">
        <f t="shared" si="6"/>
        <v>1.6040512258555693</v>
      </c>
      <c r="S28">
        <f t="shared" si="7"/>
        <v>10.100000000000023</v>
      </c>
      <c r="T28">
        <f t="shared" si="8"/>
        <v>10</v>
      </c>
      <c r="AB28" s="89">
        <f t="shared" si="11"/>
        <v>623.43718756319606</v>
      </c>
      <c r="AC28" s="90">
        <v>550</v>
      </c>
      <c r="AD28" s="90">
        <f t="shared" si="12"/>
        <v>73.437187563196062</v>
      </c>
    </row>
    <row r="29" spans="1:30" x14ac:dyDescent="0.2">
      <c r="A29" s="46">
        <v>0.3448</v>
      </c>
      <c r="B29" s="46">
        <v>3.4500000000000003E-2</v>
      </c>
      <c r="C29" s="46">
        <v>561.4</v>
      </c>
      <c r="D29" s="46">
        <v>560</v>
      </c>
      <c r="E29" s="8"/>
      <c r="F29" s="7">
        <f>((A29-A$2)/'Numbers and calcs '!D$25)</f>
        <v>3.499544293581458E-3</v>
      </c>
      <c r="G29" s="3">
        <f t="shared" si="0"/>
        <v>0.3499544293581458</v>
      </c>
      <c r="H29" s="1">
        <f t="shared" si="1"/>
        <v>44.000000000000007</v>
      </c>
      <c r="I29" s="3">
        <f>'Numbers and calcs '!C$25/(1-F29)</f>
        <v>1830.6594403352656</v>
      </c>
      <c r="J29" s="1">
        <f t="shared" si="2"/>
        <v>44.000000000000007</v>
      </c>
      <c r="K29" s="3">
        <f t="shared" si="3"/>
        <v>24.035054817154784</v>
      </c>
      <c r="L29" s="3">
        <f>K29+'Numbers and calcs '!B$19</f>
        <v>624.03505481715479</v>
      </c>
      <c r="M29" s="3">
        <f>'Numbers and calcs '!B$19-'Shear '!C29</f>
        <v>38.600000000000023</v>
      </c>
      <c r="N29" s="3">
        <f t="shared" si="4"/>
        <v>62.63505481715481</v>
      </c>
      <c r="O29" s="1">
        <f t="shared" si="5"/>
        <v>50.617527408577416</v>
      </c>
      <c r="P29" s="1">
        <f t="shared" si="9"/>
        <v>12.017527408577394</v>
      </c>
      <c r="Q29" s="1">
        <f t="shared" si="10"/>
        <v>12.017527408577392</v>
      </c>
      <c r="R29">
        <f t="shared" si="6"/>
        <v>1.6226698139159268</v>
      </c>
      <c r="S29">
        <f t="shared" si="7"/>
        <v>10.299999999999955</v>
      </c>
      <c r="T29">
        <f t="shared" si="8"/>
        <v>10</v>
      </c>
      <c r="AB29" s="89">
        <f t="shared" si="11"/>
        <v>624.03505481715479</v>
      </c>
      <c r="AC29" s="90">
        <v>550</v>
      </c>
      <c r="AD29" s="90">
        <f t="shared" si="12"/>
        <v>74.035054817154787</v>
      </c>
    </row>
    <row r="30" spans="1:30" x14ac:dyDescent="0.2">
      <c r="A30" s="45">
        <v>0.3579</v>
      </c>
      <c r="B30" s="45">
        <v>3.5700000000000003E-2</v>
      </c>
      <c r="C30" s="45">
        <v>561.6</v>
      </c>
      <c r="D30" s="45">
        <v>560</v>
      </c>
      <c r="E30" s="8"/>
      <c r="F30" s="7">
        <f>((A30-A$2)/'Numbers and calcs '!D$25)</f>
        <v>3.6325797847187682E-3</v>
      </c>
      <c r="G30" s="3">
        <f t="shared" si="0"/>
        <v>0.3632579784718768</v>
      </c>
      <c r="H30" s="1">
        <f t="shared" si="1"/>
        <v>45.2</v>
      </c>
      <c r="I30" s="3">
        <f>'Numbers and calcs '!C$25/(1-F30)</f>
        <v>1830.9038709266406</v>
      </c>
      <c r="J30" s="1">
        <f t="shared" si="2"/>
        <v>45.2</v>
      </c>
      <c r="K30" s="3">
        <f t="shared" si="3"/>
        <v>24.687260056489905</v>
      </c>
      <c r="L30" s="3">
        <f>K30+'Numbers and calcs '!B$19</f>
        <v>624.68726005648989</v>
      </c>
      <c r="M30" s="3">
        <f>'Numbers and calcs '!B$19-'Shear '!C30</f>
        <v>38.399999999999977</v>
      </c>
      <c r="N30" s="3">
        <f t="shared" si="4"/>
        <v>63.087260056489868</v>
      </c>
      <c r="O30" s="1">
        <f t="shared" si="5"/>
        <v>50.743630028244922</v>
      </c>
      <c r="P30" s="1">
        <f t="shared" si="9"/>
        <v>12.343630028244945</v>
      </c>
      <c r="Q30" s="1">
        <f t="shared" si="10"/>
        <v>12.343630028244952</v>
      </c>
      <c r="R30">
        <f t="shared" si="6"/>
        <v>1.6428973973044245</v>
      </c>
      <c r="S30">
        <f t="shared" si="7"/>
        <v>10.5</v>
      </c>
      <c r="T30">
        <f t="shared" si="8"/>
        <v>10</v>
      </c>
      <c r="AB30" s="89">
        <f t="shared" si="11"/>
        <v>624.68726005648989</v>
      </c>
      <c r="AC30" s="90">
        <v>550</v>
      </c>
      <c r="AD30" s="90">
        <f t="shared" si="12"/>
        <v>74.68726005648989</v>
      </c>
    </row>
    <row r="31" spans="1:30" x14ac:dyDescent="0.2">
      <c r="A31" s="46">
        <v>0.37080000000000002</v>
      </c>
      <c r="B31" s="46">
        <v>3.6700000000000003E-2</v>
      </c>
      <c r="C31" s="46">
        <v>561.70000000000005</v>
      </c>
      <c r="D31" s="46">
        <v>561</v>
      </c>
      <c r="E31" s="8"/>
      <c r="F31" s="7">
        <f>((A31-A$2)/'Numbers and calcs '!D$25)</f>
        <v>3.7635841996555091E-3</v>
      </c>
      <c r="G31" s="3">
        <f t="shared" si="0"/>
        <v>0.37635841996555092</v>
      </c>
      <c r="H31" s="1">
        <f t="shared" si="1"/>
        <v>46.2</v>
      </c>
      <c r="I31" s="3">
        <f>'Numbers and calcs '!C$25/(1-F31)</f>
        <v>1831.1446335474525</v>
      </c>
      <c r="J31" s="1">
        <f t="shared" si="2"/>
        <v>46.2</v>
      </c>
      <c r="K31" s="3">
        <f t="shared" si="3"/>
        <v>25.230120632523359</v>
      </c>
      <c r="L31" s="3">
        <f>K31+'Numbers and calcs '!B$19</f>
        <v>625.23012063252338</v>
      </c>
      <c r="M31" s="3">
        <f>'Numbers and calcs '!B$19-'Shear '!C31</f>
        <v>38.299999999999955</v>
      </c>
      <c r="N31" s="3">
        <f t="shared" si="4"/>
        <v>63.530120632523335</v>
      </c>
      <c r="O31" s="1">
        <f t="shared" si="5"/>
        <v>50.915060316261645</v>
      </c>
      <c r="P31" s="1">
        <f t="shared" si="9"/>
        <v>12.61506031626169</v>
      </c>
      <c r="Q31" s="1">
        <f t="shared" si="10"/>
        <v>12.61506031626168</v>
      </c>
      <c r="R31">
        <f t="shared" si="6"/>
        <v>1.6587498859666687</v>
      </c>
      <c r="S31">
        <f t="shared" si="7"/>
        <v>10.600000000000023</v>
      </c>
      <c r="T31">
        <f t="shared" si="8"/>
        <v>11</v>
      </c>
      <c r="AB31" s="89">
        <f t="shared" si="11"/>
        <v>625.23012063252338</v>
      </c>
      <c r="AC31" s="90">
        <v>550</v>
      </c>
      <c r="AD31" s="90">
        <f t="shared" si="12"/>
        <v>75.230120632523381</v>
      </c>
    </row>
    <row r="32" spans="1:30" x14ac:dyDescent="0.2">
      <c r="A32" s="45">
        <v>0.38329999999999997</v>
      </c>
      <c r="B32" s="45">
        <v>3.85E-2</v>
      </c>
      <c r="C32" s="45">
        <v>562</v>
      </c>
      <c r="D32" s="45">
        <v>561</v>
      </c>
      <c r="E32" s="8"/>
      <c r="F32" s="7">
        <f>((A32-A$2)/'Numbers and calcs '!D$25)</f>
        <v>3.8905264621911097E-3</v>
      </c>
      <c r="G32" s="3">
        <f t="shared" si="0"/>
        <v>0.38905264621911095</v>
      </c>
      <c r="H32" s="1">
        <f t="shared" si="1"/>
        <v>48</v>
      </c>
      <c r="I32" s="3">
        <f>'Numbers and calcs '!C$25/(1-F32)</f>
        <v>1831.3779910738967</v>
      </c>
      <c r="J32" s="1">
        <f t="shared" si="2"/>
        <v>48</v>
      </c>
      <c r="K32" s="3">
        <f t="shared" si="3"/>
        <v>26.209772222856849</v>
      </c>
      <c r="L32" s="3">
        <f>K32+'Numbers and calcs '!B$19</f>
        <v>626.20977222285683</v>
      </c>
      <c r="M32" s="3">
        <f>'Numbers and calcs '!B$19-'Shear '!C32</f>
        <v>38</v>
      </c>
      <c r="N32" s="3">
        <f t="shared" si="4"/>
        <v>64.209772222856827</v>
      </c>
      <c r="O32" s="1">
        <f t="shared" si="5"/>
        <v>51.104886111428414</v>
      </c>
      <c r="P32" s="1">
        <f t="shared" si="9"/>
        <v>13.104886111428414</v>
      </c>
      <c r="Q32" s="1">
        <f t="shared" si="10"/>
        <v>13.104886111428424</v>
      </c>
      <c r="R32">
        <f t="shared" si="6"/>
        <v>1.6897308479699165</v>
      </c>
      <c r="S32">
        <f t="shared" si="7"/>
        <v>10.899999999999977</v>
      </c>
      <c r="T32">
        <f t="shared" si="8"/>
        <v>11</v>
      </c>
      <c r="AB32" s="89">
        <f t="shared" si="11"/>
        <v>626.20977222285683</v>
      </c>
      <c r="AC32" s="90">
        <v>550</v>
      </c>
      <c r="AD32" s="90">
        <f t="shared" si="12"/>
        <v>76.209772222856827</v>
      </c>
    </row>
    <row r="33" spans="1:30" x14ac:dyDescent="0.2">
      <c r="A33" s="46">
        <v>0.39610000000000001</v>
      </c>
      <c r="B33" s="46">
        <v>3.9E-2</v>
      </c>
      <c r="C33" s="46">
        <v>562</v>
      </c>
      <c r="D33" s="46">
        <v>561</v>
      </c>
      <c r="E33" s="8"/>
      <c r="F33" s="7">
        <f>((A33-A$2)/'Numbers and calcs '!D$25)</f>
        <v>4.0205153390275661E-3</v>
      </c>
      <c r="G33" s="3">
        <f t="shared" si="0"/>
        <v>0.40205153390275661</v>
      </c>
      <c r="H33" s="1">
        <f t="shared" si="1"/>
        <v>48.5</v>
      </c>
      <c r="I33" s="3">
        <f>'Numbers and calcs '!C$25/(1-F33)</f>
        <v>1831.6170108245933</v>
      </c>
      <c r="J33" s="1">
        <f t="shared" si="2"/>
        <v>48.5</v>
      </c>
      <c r="K33" s="3">
        <f t="shared" si="3"/>
        <v>26.479334769972091</v>
      </c>
      <c r="L33" s="3">
        <f>K33+'Numbers and calcs '!B$19</f>
        <v>626.47933476997207</v>
      </c>
      <c r="M33" s="3">
        <f>'Numbers and calcs '!B$19-'Shear '!C33</f>
        <v>38</v>
      </c>
      <c r="N33" s="3">
        <f t="shared" si="4"/>
        <v>64.47933476997207</v>
      </c>
      <c r="O33" s="1">
        <f t="shared" si="5"/>
        <v>51.239667384986035</v>
      </c>
      <c r="P33" s="1">
        <f t="shared" si="9"/>
        <v>13.239667384986035</v>
      </c>
      <c r="Q33" s="1">
        <f t="shared" si="10"/>
        <v>13.239667384986046</v>
      </c>
      <c r="R33">
        <f t="shared" si="6"/>
        <v>1.6968245992097912</v>
      </c>
      <c r="S33">
        <f t="shared" si="7"/>
        <v>10.899999999999977</v>
      </c>
      <c r="T33">
        <f t="shared" si="8"/>
        <v>11</v>
      </c>
      <c r="AB33" s="89">
        <f t="shared" si="11"/>
        <v>626.47933476997207</v>
      </c>
      <c r="AC33" s="90">
        <v>550</v>
      </c>
      <c r="AD33" s="90">
        <f t="shared" si="12"/>
        <v>76.47933476997207</v>
      </c>
    </row>
    <row r="34" spans="1:30" x14ac:dyDescent="0.2">
      <c r="A34" s="45">
        <v>0.40920000000000001</v>
      </c>
      <c r="B34" s="45">
        <v>4.0399999999999998E-2</v>
      </c>
      <c r="C34" s="45">
        <v>562.20000000000005</v>
      </c>
      <c r="D34" s="45">
        <v>560</v>
      </c>
      <c r="E34" s="8"/>
      <c r="F34" s="7">
        <f>((A34-A$2)/'Numbers and calcs '!D$25)</f>
        <v>4.1535508301648759E-3</v>
      </c>
      <c r="G34" s="3">
        <f t="shared" si="0"/>
        <v>0.4153550830164876</v>
      </c>
      <c r="H34" s="1">
        <f t="shared" si="1"/>
        <v>49.9</v>
      </c>
      <c r="I34" s="3">
        <f>'Numbers and calcs '!C$25/(1-F34)</f>
        <v>1831.8616972105453</v>
      </c>
      <c r="J34" s="1">
        <f t="shared" si="2"/>
        <v>49.9</v>
      </c>
      <c r="K34" s="3">
        <f t="shared" si="3"/>
        <v>27.240047693548522</v>
      </c>
      <c r="L34" s="3">
        <f>K34+'Numbers and calcs '!B$19</f>
        <v>627.24004769354849</v>
      </c>
      <c r="M34" s="3">
        <f>'Numbers and calcs '!B$19-'Shear '!C34</f>
        <v>37.799999999999955</v>
      </c>
      <c r="N34" s="3">
        <f t="shared" si="4"/>
        <v>65.040047693548445</v>
      </c>
      <c r="O34" s="1">
        <f t="shared" si="5"/>
        <v>51.4200238467742</v>
      </c>
      <c r="P34" s="1">
        <f t="shared" si="9"/>
        <v>13.620023846774245</v>
      </c>
      <c r="Q34" s="1">
        <f t="shared" si="10"/>
        <v>13.620023846774261</v>
      </c>
      <c r="R34">
        <f t="shared" si="6"/>
        <v>1.7206361823690086</v>
      </c>
      <c r="S34">
        <f t="shared" si="7"/>
        <v>11.100000000000023</v>
      </c>
      <c r="T34">
        <f t="shared" si="8"/>
        <v>10</v>
      </c>
      <c r="AB34" s="89">
        <f t="shared" si="11"/>
        <v>627.24004769354849</v>
      </c>
      <c r="AC34" s="90">
        <v>550</v>
      </c>
      <c r="AD34" s="90">
        <f t="shared" si="12"/>
        <v>77.24004769354849</v>
      </c>
    </row>
    <row r="35" spans="1:30" x14ac:dyDescent="0.2">
      <c r="A35" s="46">
        <v>0.42220000000000002</v>
      </c>
      <c r="B35" s="46">
        <v>4.2000000000000003E-2</v>
      </c>
      <c r="C35" s="46">
        <v>562.4</v>
      </c>
      <c r="D35" s="46">
        <v>561</v>
      </c>
      <c r="E35" s="8"/>
      <c r="F35" s="7">
        <f>((A35-A$2)/'Numbers and calcs '!D$25)</f>
        <v>4.2855707832019016E-3</v>
      </c>
      <c r="G35" s="3">
        <f t="shared" si="0"/>
        <v>0.42855707832019019</v>
      </c>
      <c r="H35" s="1">
        <f t="shared" si="1"/>
        <v>51.500000000000007</v>
      </c>
      <c r="I35" s="3">
        <f>'Numbers and calcs '!C$25/(1-F35)</f>
        <v>1832.104580398877</v>
      </c>
      <c r="J35" s="1">
        <f t="shared" si="2"/>
        <v>51.500000000000007</v>
      </c>
      <c r="K35" s="3">
        <f t="shared" si="3"/>
        <v>28.109749056348996</v>
      </c>
      <c r="L35" s="3">
        <f>K35+'Numbers and calcs '!B$19</f>
        <v>628.10974905634896</v>
      </c>
      <c r="M35" s="3">
        <f>'Numbers and calcs '!B$19-'Shear '!C35</f>
        <v>37.600000000000023</v>
      </c>
      <c r="N35" s="3">
        <f t="shared" si="4"/>
        <v>65.709749056348983</v>
      </c>
      <c r="O35" s="1">
        <f t="shared" si="5"/>
        <v>51.654874528174503</v>
      </c>
      <c r="P35" s="1">
        <f t="shared" si="9"/>
        <v>14.05487452817448</v>
      </c>
      <c r="Q35" s="1">
        <f t="shared" si="10"/>
        <v>14.054874528174498</v>
      </c>
      <c r="R35">
        <f t="shared" si="6"/>
        <v>1.7475997089454507</v>
      </c>
      <c r="S35">
        <f t="shared" si="7"/>
        <v>11.299999999999955</v>
      </c>
      <c r="T35">
        <f t="shared" si="8"/>
        <v>11</v>
      </c>
      <c r="AB35" s="89">
        <f t="shared" si="11"/>
        <v>628.10974905634896</v>
      </c>
      <c r="AC35" s="90">
        <v>550</v>
      </c>
      <c r="AD35" s="90">
        <f t="shared" si="12"/>
        <v>78.10974905634896</v>
      </c>
    </row>
    <row r="36" spans="1:30" x14ac:dyDescent="0.2">
      <c r="A36" s="45">
        <v>0.43480000000000002</v>
      </c>
      <c r="B36" s="45">
        <v>4.2799999999999998E-2</v>
      </c>
      <c r="C36" s="45">
        <v>562.4</v>
      </c>
      <c r="D36" s="45">
        <v>561</v>
      </c>
      <c r="E36" s="8"/>
      <c r="F36" s="7">
        <f>((A36-A$2)/'Numbers and calcs '!D$25)</f>
        <v>4.4135285838377879E-3</v>
      </c>
      <c r="G36" s="3">
        <f t="shared" si="0"/>
        <v>0.4413528583837788</v>
      </c>
      <c r="H36" s="1">
        <f t="shared" si="1"/>
        <v>52.3</v>
      </c>
      <c r="I36" s="3">
        <f>'Numbers and calcs '!C$25/(1-F36)</f>
        <v>1832.3400517309747</v>
      </c>
      <c r="J36" s="1">
        <f t="shared" si="2"/>
        <v>52.3</v>
      </c>
      <c r="K36" s="3">
        <f t="shared" si="3"/>
        <v>28.542736895694247</v>
      </c>
      <c r="L36" s="3">
        <f>K36+'Numbers and calcs '!B$19</f>
        <v>628.54273689569425</v>
      </c>
      <c r="M36" s="3">
        <f>'Numbers and calcs '!B$19-'Shear '!C36</f>
        <v>37.600000000000023</v>
      </c>
      <c r="N36" s="3">
        <f t="shared" si="4"/>
        <v>66.14273689569427</v>
      </c>
      <c r="O36" s="1">
        <f t="shared" si="5"/>
        <v>51.871368447847146</v>
      </c>
      <c r="P36" s="1">
        <f t="shared" si="9"/>
        <v>14.271368447847124</v>
      </c>
      <c r="Q36" s="1">
        <f t="shared" si="10"/>
        <v>14.271368447847124</v>
      </c>
      <c r="R36">
        <f t="shared" si="6"/>
        <v>1.7591153429705912</v>
      </c>
      <c r="S36">
        <f t="shared" si="7"/>
        <v>11.299999999999955</v>
      </c>
      <c r="T36">
        <f t="shared" si="8"/>
        <v>11</v>
      </c>
      <c r="AB36" s="89">
        <f t="shared" si="11"/>
        <v>628.54273689569425</v>
      </c>
      <c r="AC36" s="90">
        <v>550</v>
      </c>
      <c r="AD36" s="90">
        <f t="shared" si="12"/>
        <v>78.542736895694247</v>
      </c>
    </row>
    <row r="37" spans="1:30" x14ac:dyDescent="0.2">
      <c r="A37" s="46">
        <v>0.4476</v>
      </c>
      <c r="B37" s="46">
        <v>4.3799999999999999E-2</v>
      </c>
      <c r="C37" s="46">
        <v>562.70000000000005</v>
      </c>
      <c r="D37" s="46">
        <v>561</v>
      </c>
      <c r="E37" s="8"/>
      <c r="F37" s="7">
        <f>((A37-A$2)/'Numbers and calcs '!D$25)</f>
        <v>4.5435174606742431E-3</v>
      </c>
      <c r="G37" s="3">
        <f t="shared" si="0"/>
        <v>0.45435174606742429</v>
      </c>
      <c r="H37" s="1">
        <f t="shared" si="1"/>
        <v>53.3</v>
      </c>
      <c r="I37" s="3">
        <f>'Numbers and calcs '!C$25/(1-F37)</f>
        <v>1832.579322688053</v>
      </c>
      <c r="J37" s="1">
        <f t="shared" si="2"/>
        <v>53.3</v>
      </c>
      <c r="K37" s="3">
        <f t="shared" si="3"/>
        <v>29.08468918104937</v>
      </c>
      <c r="L37" s="3">
        <f>K37+'Numbers and calcs '!B$19</f>
        <v>629.08468918104938</v>
      </c>
      <c r="M37" s="3">
        <f>'Numbers and calcs '!B$19-'Shear '!C37</f>
        <v>37.299999999999955</v>
      </c>
      <c r="N37" s="3">
        <f t="shared" si="4"/>
        <v>66.384689181049339</v>
      </c>
      <c r="O37" s="1">
        <f t="shared" si="5"/>
        <v>51.842344590524647</v>
      </c>
      <c r="P37" s="1">
        <f t="shared" si="9"/>
        <v>14.542344590524692</v>
      </c>
      <c r="Q37" s="1">
        <f t="shared" si="10"/>
        <v>14.542344590524685</v>
      </c>
      <c r="R37">
        <f t="shared" si="6"/>
        <v>1.7797503801889925</v>
      </c>
      <c r="S37">
        <f t="shared" si="7"/>
        <v>11.600000000000023</v>
      </c>
      <c r="T37">
        <f t="shared" si="8"/>
        <v>11</v>
      </c>
      <c r="AB37" s="89">
        <f t="shared" si="11"/>
        <v>629.08468918104938</v>
      </c>
      <c r="AC37" s="90">
        <v>550</v>
      </c>
      <c r="AD37" s="90">
        <f t="shared" si="12"/>
        <v>79.084689181049384</v>
      </c>
    </row>
    <row r="38" spans="1:30" x14ac:dyDescent="0.2">
      <c r="A38" s="45">
        <v>0.46060000000000001</v>
      </c>
      <c r="B38" s="45">
        <v>4.5400000000000003E-2</v>
      </c>
      <c r="C38" s="45">
        <v>562.70000000000005</v>
      </c>
      <c r="D38" s="45">
        <v>561</v>
      </c>
      <c r="E38" s="8"/>
      <c r="F38" s="7">
        <f>((A38-A$2)/'Numbers and calcs '!D$25)</f>
        <v>4.6755374137112688E-3</v>
      </c>
      <c r="G38" s="3">
        <f t="shared" si="0"/>
        <v>0.46755374137112687</v>
      </c>
      <c r="H38" s="1">
        <f t="shared" si="1"/>
        <v>54.900000000000006</v>
      </c>
      <c r="I38" s="3">
        <f>'Numbers and calcs '!C$25/(1-F38)</f>
        <v>1832.8223962235807</v>
      </c>
      <c r="J38" s="1">
        <f t="shared" si="2"/>
        <v>54.900000000000006</v>
      </c>
      <c r="K38" s="3">
        <f t="shared" si="3"/>
        <v>29.953802459593536</v>
      </c>
      <c r="L38" s="3">
        <f>K38+'Numbers and calcs '!B$19</f>
        <v>629.95380245959359</v>
      </c>
      <c r="M38" s="3">
        <f>'Numbers and calcs '!B$19-'Shear '!C38</f>
        <v>37.299999999999955</v>
      </c>
      <c r="N38" s="3">
        <f t="shared" si="4"/>
        <v>67.253802459593544</v>
      </c>
      <c r="O38" s="1">
        <f t="shared" si="5"/>
        <v>52.276901229796749</v>
      </c>
      <c r="P38" s="1">
        <f t="shared" si="9"/>
        <v>14.976901229796795</v>
      </c>
      <c r="Q38" s="1">
        <f t="shared" si="10"/>
        <v>14.976901229796768</v>
      </c>
      <c r="R38">
        <f t="shared" si="6"/>
        <v>1.8030510042786494</v>
      </c>
      <c r="S38">
        <f t="shared" si="7"/>
        <v>11.600000000000023</v>
      </c>
      <c r="T38">
        <f t="shared" si="8"/>
        <v>11</v>
      </c>
      <c r="AB38" s="89">
        <f t="shared" si="11"/>
        <v>629.95380245959359</v>
      </c>
      <c r="AC38" s="90">
        <v>550</v>
      </c>
      <c r="AD38" s="90">
        <f t="shared" si="12"/>
        <v>79.953802459593589</v>
      </c>
    </row>
    <row r="39" spans="1:30" x14ac:dyDescent="0.2">
      <c r="A39" s="46">
        <v>0.47320000000000001</v>
      </c>
      <c r="B39" s="46">
        <v>4.6199999999999998E-2</v>
      </c>
      <c r="C39" s="46">
        <v>562.6</v>
      </c>
      <c r="D39" s="46">
        <v>561</v>
      </c>
      <c r="E39" s="8"/>
      <c r="F39" s="7">
        <f>((A39-A$2)/'Numbers and calcs '!D$25)</f>
        <v>4.8034952143471551E-3</v>
      </c>
      <c r="G39" s="3">
        <f t="shared" si="0"/>
        <v>0.48034952143471549</v>
      </c>
      <c r="H39" s="1">
        <f t="shared" si="1"/>
        <v>55.7</v>
      </c>
      <c r="I39" s="3">
        <f>'Numbers and calcs '!C$25/(1-F39)</f>
        <v>1833.0580521183201</v>
      </c>
      <c r="J39" s="1">
        <f t="shared" si="2"/>
        <v>55.7</v>
      </c>
      <c r="K39" s="3">
        <f t="shared" si="3"/>
        <v>30.386380799905336</v>
      </c>
      <c r="L39" s="3">
        <f>K39+'Numbers and calcs '!B$19</f>
        <v>630.38638079990528</v>
      </c>
      <c r="M39" s="3">
        <f>'Numbers and calcs '!B$19-'Shear '!C39</f>
        <v>37.399999999999977</v>
      </c>
      <c r="N39" s="3">
        <f t="shared" si="4"/>
        <v>67.78638079990526</v>
      </c>
      <c r="O39" s="1">
        <f t="shared" si="5"/>
        <v>52.593190399952618</v>
      </c>
      <c r="P39" s="1">
        <f t="shared" si="9"/>
        <v>15.193190399952641</v>
      </c>
      <c r="Q39" s="1">
        <f t="shared" si="10"/>
        <v>15.193190399952668</v>
      </c>
      <c r="R39">
        <f t="shared" si="6"/>
        <v>1.8124700748637781</v>
      </c>
      <c r="S39">
        <f t="shared" si="7"/>
        <v>11.5</v>
      </c>
      <c r="T39">
        <f t="shared" si="8"/>
        <v>11</v>
      </c>
      <c r="AB39" s="89">
        <f t="shared" si="11"/>
        <v>630.38638079990528</v>
      </c>
      <c r="AC39" s="90">
        <v>550</v>
      </c>
      <c r="AD39" s="90">
        <f t="shared" si="12"/>
        <v>80.386380799905282</v>
      </c>
    </row>
    <row r="40" spans="1:30" x14ac:dyDescent="0.2">
      <c r="A40" s="45">
        <v>0.48609999999999998</v>
      </c>
      <c r="B40" s="45">
        <v>4.7399999999999998E-2</v>
      </c>
      <c r="C40" s="45">
        <v>563.1</v>
      </c>
      <c r="D40" s="45">
        <v>561</v>
      </c>
      <c r="E40" s="8"/>
      <c r="F40" s="7">
        <f>((A40-A$2)/'Numbers and calcs '!D$25)</f>
        <v>4.9344996292838951E-3</v>
      </c>
      <c r="G40" s="3">
        <f t="shared" si="0"/>
        <v>0.4934499629283895</v>
      </c>
      <c r="H40" s="1">
        <f t="shared" si="1"/>
        <v>56.9</v>
      </c>
      <c r="I40" s="3">
        <f>'Numbers and calcs '!C$25/(1-F40)</f>
        <v>1833.2993816564997</v>
      </c>
      <c r="J40" s="1">
        <f t="shared" si="2"/>
        <v>56.9</v>
      </c>
      <c r="K40" s="3">
        <f t="shared" si="3"/>
        <v>31.036938412419754</v>
      </c>
      <c r="L40" s="3">
        <f>K40+'Numbers and calcs '!B$19</f>
        <v>631.03693841241977</v>
      </c>
      <c r="M40" s="3">
        <f>'Numbers and calcs '!B$19-'Shear '!C40</f>
        <v>36.899999999999977</v>
      </c>
      <c r="N40" s="3">
        <f t="shared" si="4"/>
        <v>67.93693841241975</v>
      </c>
      <c r="O40" s="1">
        <f t="shared" si="5"/>
        <v>52.418469206209863</v>
      </c>
      <c r="P40" s="1">
        <f t="shared" si="9"/>
        <v>15.518469206209886</v>
      </c>
      <c r="Q40" s="1">
        <f t="shared" si="10"/>
        <v>15.518469206209877</v>
      </c>
      <c r="R40">
        <f t="shared" si="6"/>
        <v>1.841109442070997</v>
      </c>
      <c r="S40">
        <f t="shared" si="7"/>
        <v>12</v>
      </c>
      <c r="T40">
        <f t="shared" si="8"/>
        <v>11</v>
      </c>
      <c r="AB40" s="89">
        <f t="shared" si="11"/>
        <v>631.03693841241977</v>
      </c>
      <c r="AC40" s="90">
        <v>550</v>
      </c>
      <c r="AD40" s="90">
        <f t="shared" si="12"/>
        <v>81.036938412419772</v>
      </c>
    </row>
    <row r="41" spans="1:30" x14ac:dyDescent="0.2">
      <c r="A41" s="46">
        <v>0.499</v>
      </c>
      <c r="B41" s="46">
        <v>4.8500000000000001E-2</v>
      </c>
      <c r="C41" s="46">
        <v>562.9</v>
      </c>
      <c r="D41" s="46">
        <v>561</v>
      </c>
      <c r="E41" s="8"/>
      <c r="F41" s="7">
        <f>((A41-A$2)/'Numbers and calcs '!D$25)</f>
        <v>5.065504044220636E-3</v>
      </c>
      <c r="G41" s="3">
        <f t="shared" si="0"/>
        <v>0.50655040442206356</v>
      </c>
      <c r="H41" s="1">
        <f t="shared" si="1"/>
        <v>58</v>
      </c>
      <c r="I41" s="3">
        <f>'Numbers and calcs '!C$25/(1-F41)</f>
        <v>1833.540774747074</v>
      </c>
      <c r="J41" s="1">
        <f t="shared" si="2"/>
        <v>58</v>
      </c>
      <c r="K41" s="3">
        <f t="shared" si="3"/>
        <v>31.632784391173821</v>
      </c>
      <c r="L41" s="3">
        <f>K41+'Numbers and calcs '!B$19</f>
        <v>631.6327843911738</v>
      </c>
      <c r="M41" s="3">
        <f>'Numbers and calcs '!B$19-'Shear '!C41</f>
        <v>37.100000000000023</v>
      </c>
      <c r="N41" s="3">
        <f t="shared" si="4"/>
        <v>68.732784391173823</v>
      </c>
      <c r="O41" s="1">
        <f t="shared" si="5"/>
        <v>52.916392195586923</v>
      </c>
      <c r="P41" s="1">
        <f t="shared" si="9"/>
        <v>15.8163921955869</v>
      </c>
      <c r="Q41" s="1">
        <f t="shared" si="10"/>
        <v>15.816392195586911</v>
      </c>
      <c r="R41">
        <f t="shared" si="6"/>
        <v>1.852635697875304</v>
      </c>
      <c r="S41">
        <f t="shared" si="7"/>
        <v>11.799999999999955</v>
      </c>
      <c r="T41">
        <f t="shared" si="8"/>
        <v>11</v>
      </c>
      <c r="AB41" s="89">
        <f t="shared" si="11"/>
        <v>631.6327843911738</v>
      </c>
      <c r="AC41" s="90">
        <v>550</v>
      </c>
      <c r="AD41" s="90">
        <f t="shared" si="12"/>
        <v>81.6327843911738</v>
      </c>
    </row>
    <row r="42" spans="1:30" x14ac:dyDescent="0.2">
      <c r="A42" s="45">
        <v>0.51149999999999995</v>
      </c>
      <c r="B42" s="45">
        <v>4.9200000000000001E-2</v>
      </c>
      <c r="C42" s="45">
        <v>562.9</v>
      </c>
      <c r="D42" s="45">
        <v>561</v>
      </c>
      <c r="E42" s="8"/>
      <c r="F42" s="7">
        <f>((A42-A$2)/'Numbers and calcs '!D$25)</f>
        <v>5.1924463067562366E-3</v>
      </c>
      <c r="G42" s="3">
        <f t="shared" si="0"/>
        <v>0.51924463067562365</v>
      </c>
      <c r="H42" s="1">
        <f t="shared" si="1"/>
        <v>58.7</v>
      </c>
      <c r="I42" s="3">
        <f>'Numbers and calcs '!C$25/(1-F42)</f>
        <v>1833.7747434313019</v>
      </c>
      <c r="J42" s="1">
        <f t="shared" si="2"/>
        <v>58.7</v>
      </c>
      <c r="K42" s="3">
        <f t="shared" si="3"/>
        <v>32.010474683582125</v>
      </c>
      <c r="L42" s="3">
        <f>K42+'Numbers and calcs '!B$19</f>
        <v>632.01047468358217</v>
      </c>
      <c r="M42" s="3">
        <f>'Numbers and calcs '!B$19-'Shear '!C42</f>
        <v>37.100000000000023</v>
      </c>
      <c r="N42" s="3">
        <f t="shared" si="4"/>
        <v>69.110474683582197</v>
      </c>
      <c r="O42" s="1">
        <f t="shared" si="5"/>
        <v>53.10523734179111</v>
      </c>
      <c r="P42" s="1">
        <f t="shared" si="9"/>
        <v>16.005237341791087</v>
      </c>
      <c r="Q42" s="1">
        <f t="shared" si="10"/>
        <v>16.005237341791062</v>
      </c>
      <c r="R42">
        <f t="shared" si="6"/>
        <v>1.8628160292070661</v>
      </c>
      <c r="S42">
        <f t="shared" si="7"/>
        <v>11.799999999999955</v>
      </c>
      <c r="T42">
        <f t="shared" si="8"/>
        <v>11</v>
      </c>
      <c r="AB42" s="89">
        <f t="shared" si="11"/>
        <v>632.01047468358217</v>
      </c>
      <c r="AC42" s="90">
        <v>550</v>
      </c>
      <c r="AD42" s="90">
        <f t="shared" si="12"/>
        <v>82.010474683582174</v>
      </c>
    </row>
    <row r="43" spans="1:30" x14ac:dyDescent="0.2">
      <c r="A43" s="46">
        <v>0.52439999999999998</v>
      </c>
      <c r="B43" s="46">
        <v>5.0700000000000002E-2</v>
      </c>
      <c r="C43" s="46">
        <v>563.20000000000005</v>
      </c>
      <c r="D43" s="46">
        <v>562</v>
      </c>
      <c r="E43" s="8"/>
      <c r="F43" s="7">
        <f>((A43-A$2)/'Numbers and calcs '!D$25)</f>
        <v>5.3234507216929775E-3</v>
      </c>
      <c r="G43" s="3">
        <f t="shared" si="0"/>
        <v>0.53234507216929772</v>
      </c>
      <c r="H43" s="1">
        <f t="shared" si="1"/>
        <v>60.2</v>
      </c>
      <c r="I43" s="3">
        <f>'Numbers and calcs '!C$25/(1-F43)</f>
        <v>1834.0162617294495</v>
      </c>
      <c r="J43" s="1">
        <f t="shared" si="2"/>
        <v>60.2</v>
      </c>
      <c r="K43" s="3">
        <f t="shared" si="3"/>
        <v>32.824136435536467</v>
      </c>
      <c r="L43" s="3">
        <f>K43+'Numbers and calcs '!B$19</f>
        <v>632.8241364355365</v>
      </c>
      <c r="M43" s="3">
        <f>'Numbers and calcs '!B$19-'Shear '!C43</f>
        <v>36.799999999999955</v>
      </c>
      <c r="N43" s="3">
        <f t="shared" si="4"/>
        <v>69.624136435536457</v>
      </c>
      <c r="O43" s="1">
        <f t="shared" si="5"/>
        <v>53.212068217768206</v>
      </c>
      <c r="P43" s="1">
        <f t="shared" si="9"/>
        <v>16.412068217768251</v>
      </c>
      <c r="Q43" s="1">
        <f t="shared" si="10"/>
        <v>16.412068217768233</v>
      </c>
      <c r="R43">
        <f t="shared" si="6"/>
        <v>1.8919602292265365</v>
      </c>
      <c r="S43">
        <f t="shared" si="7"/>
        <v>12.100000000000023</v>
      </c>
      <c r="T43">
        <f t="shared" si="8"/>
        <v>12</v>
      </c>
      <c r="AB43" s="89">
        <f t="shared" si="11"/>
        <v>632.8241364355365</v>
      </c>
      <c r="AC43" s="90">
        <v>550</v>
      </c>
      <c r="AD43" s="90">
        <f t="shared" si="12"/>
        <v>82.824136435536502</v>
      </c>
    </row>
    <row r="44" spans="1:30" x14ac:dyDescent="0.2">
      <c r="A44" s="45">
        <v>0.53720000000000001</v>
      </c>
      <c r="B44" s="45">
        <v>5.1700000000000003E-2</v>
      </c>
      <c r="C44" s="45">
        <v>563.1</v>
      </c>
      <c r="D44" s="45">
        <v>561</v>
      </c>
      <c r="E44" s="8"/>
      <c r="F44" s="7">
        <f>((A44-A$2)/'Numbers and calcs '!D$25)</f>
        <v>5.4534395985294335E-3</v>
      </c>
      <c r="G44" s="3">
        <f t="shared" si="0"/>
        <v>0.54534395985294337</v>
      </c>
      <c r="H44" s="1">
        <f t="shared" si="1"/>
        <v>61.2</v>
      </c>
      <c r="I44" s="3">
        <f>'Numbers and calcs '!C$25/(1-F44)</f>
        <v>1834.255970681704</v>
      </c>
      <c r="J44" s="1">
        <f t="shared" si="2"/>
        <v>61.2</v>
      </c>
      <c r="K44" s="3">
        <f t="shared" si="3"/>
        <v>33.365027007247484</v>
      </c>
      <c r="L44" s="3">
        <f>K44+'Numbers and calcs '!B$19</f>
        <v>633.36502700724748</v>
      </c>
      <c r="M44" s="3">
        <f>'Numbers and calcs '!B$19-'Shear '!C44</f>
        <v>36.899999999999977</v>
      </c>
      <c r="N44" s="3">
        <f t="shared" si="4"/>
        <v>70.265027007247454</v>
      </c>
      <c r="O44" s="1">
        <f t="shared" si="5"/>
        <v>53.582513503623716</v>
      </c>
      <c r="P44" s="1">
        <f t="shared" si="9"/>
        <v>16.682513503623738</v>
      </c>
      <c r="Q44" s="1">
        <f t="shared" si="10"/>
        <v>16.682513503623742</v>
      </c>
      <c r="R44">
        <f t="shared" si="6"/>
        <v>1.9042012739091463</v>
      </c>
      <c r="S44">
        <f t="shared" si="7"/>
        <v>12</v>
      </c>
      <c r="T44">
        <f t="shared" si="8"/>
        <v>11</v>
      </c>
      <c r="AB44" s="89">
        <f t="shared" si="11"/>
        <v>633.36502700724748</v>
      </c>
      <c r="AC44" s="90">
        <v>550</v>
      </c>
      <c r="AD44" s="90">
        <f t="shared" si="12"/>
        <v>83.365027007247477</v>
      </c>
    </row>
    <row r="45" spans="1:30" x14ac:dyDescent="0.2">
      <c r="A45" s="46">
        <v>0.5504</v>
      </c>
      <c r="B45" s="46">
        <v>5.2900000000000003E-2</v>
      </c>
      <c r="C45" s="46">
        <v>563</v>
      </c>
      <c r="D45" s="46">
        <v>562</v>
      </c>
      <c r="E45" s="8"/>
      <c r="F45" s="7">
        <f>((A45-A$2)/'Numbers and calcs '!D$25)</f>
        <v>5.587490627767029E-3</v>
      </c>
      <c r="G45" s="3">
        <f t="shared" si="0"/>
        <v>0.55874906277670289</v>
      </c>
      <c r="H45" s="1">
        <f t="shared" si="1"/>
        <v>62.400000000000006</v>
      </c>
      <c r="I45" s="3">
        <f>'Numbers and calcs '!C$25/(1-F45)</f>
        <v>1834.5032361760914</v>
      </c>
      <c r="J45" s="1">
        <f t="shared" si="2"/>
        <v>62.400000000000006</v>
      </c>
      <c r="K45" s="3">
        <f t="shared" si="3"/>
        <v>34.014657902740439</v>
      </c>
      <c r="L45" s="3">
        <f>K45+'Numbers and calcs '!B$19</f>
        <v>634.0146579027404</v>
      </c>
      <c r="M45" s="3">
        <f>'Numbers and calcs '!B$19-'Shear '!C45</f>
        <v>37</v>
      </c>
      <c r="N45" s="3">
        <f t="shared" si="4"/>
        <v>71.014657902740396</v>
      </c>
      <c r="O45" s="1">
        <f t="shared" si="5"/>
        <v>54.007328951370198</v>
      </c>
      <c r="P45" s="1">
        <f t="shared" si="9"/>
        <v>17.007328951370198</v>
      </c>
      <c r="Q45" s="1">
        <f t="shared" si="10"/>
        <v>17.007328951370219</v>
      </c>
      <c r="R45">
        <f t="shared" si="6"/>
        <v>1.9193150784524431</v>
      </c>
      <c r="S45">
        <f t="shared" si="7"/>
        <v>11.899999999999977</v>
      </c>
      <c r="T45">
        <f t="shared" si="8"/>
        <v>12</v>
      </c>
      <c r="AB45" s="89">
        <f t="shared" si="11"/>
        <v>634.0146579027404</v>
      </c>
      <c r="AC45" s="90">
        <v>550</v>
      </c>
      <c r="AD45" s="90">
        <f t="shared" si="12"/>
        <v>84.014657902740396</v>
      </c>
    </row>
    <row r="46" spans="1:30" x14ac:dyDescent="0.2">
      <c r="A46" s="45">
        <v>0.56289999999999996</v>
      </c>
      <c r="B46" s="45">
        <v>5.3800000000000001E-2</v>
      </c>
      <c r="C46" s="45">
        <v>562.9</v>
      </c>
      <c r="D46" s="45">
        <v>562</v>
      </c>
      <c r="E46" s="8"/>
      <c r="F46" s="7">
        <f>((A46-A$2)/'Numbers and calcs '!D$25)</f>
        <v>5.7144328903026296E-3</v>
      </c>
      <c r="G46" s="3">
        <f t="shared" si="0"/>
        <v>0.57144328903026298</v>
      </c>
      <c r="H46" s="1">
        <f t="shared" si="1"/>
        <v>63.3</v>
      </c>
      <c r="I46" s="3">
        <f>'Numbers and calcs '!C$25/(1-F46)</f>
        <v>1834.7374505699561</v>
      </c>
      <c r="J46" s="1">
        <f t="shared" si="2"/>
        <v>63.3</v>
      </c>
      <c r="K46" s="3">
        <f t="shared" si="3"/>
        <v>34.500849143476103</v>
      </c>
      <c r="L46" s="3">
        <f>K46+'Numbers and calcs '!B$19</f>
        <v>634.5008491434761</v>
      </c>
      <c r="M46" s="3">
        <f>'Numbers and calcs '!B$19-'Shear '!C46</f>
        <v>37.100000000000023</v>
      </c>
      <c r="N46" s="3">
        <f t="shared" si="4"/>
        <v>71.600849143476125</v>
      </c>
      <c r="O46" s="1">
        <f t="shared" si="5"/>
        <v>54.350424571738074</v>
      </c>
      <c r="P46" s="1">
        <f t="shared" si="9"/>
        <v>17.250424571738051</v>
      </c>
      <c r="Q46" s="1">
        <f t="shared" si="10"/>
        <v>17.250424571738051</v>
      </c>
      <c r="R46">
        <f t="shared" si="6"/>
        <v>1.9299420254306221</v>
      </c>
      <c r="S46">
        <f t="shared" si="7"/>
        <v>11.799999999999955</v>
      </c>
      <c r="T46">
        <f t="shared" si="8"/>
        <v>12</v>
      </c>
      <c r="AB46" s="89">
        <f t="shared" si="11"/>
        <v>634.5008491434761</v>
      </c>
      <c r="AC46" s="90">
        <v>550</v>
      </c>
      <c r="AD46" s="90">
        <f t="shared" si="12"/>
        <v>84.500849143476103</v>
      </c>
    </row>
    <row r="47" spans="1:30" x14ac:dyDescent="0.2">
      <c r="A47" s="46">
        <v>0.57579999999999998</v>
      </c>
      <c r="B47" s="46">
        <v>5.4600000000000003E-2</v>
      </c>
      <c r="C47" s="46">
        <v>563.20000000000005</v>
      </c>
      <c r="D47" s="46">
        <v>562</v>
      </c>
      <c r="E47" s="8"/>
      <c r="F47" s="7">
        <f>((A47-A$2)/'Numbers and calcs '!D$25)</f>
        <v>5.8454373052393704E-3</v>
      </c>
      <c r="G47" s="3">
        <f t="shared" si="0"/>
        <v>0.58454373052393704</v>
      </c>
      <c r="H47" s="1">
        <f t="shared" si="1"/>
        <v>64.100000000000009</v>
      </c>
      <c r="I47" s="3">
        <f>'Numbers and calcs '!C$25/(1-F47)</f>
        <v>1834.9792225391186</v>
      </c>
      <c r="J47" s="1">
        <f t="shared" si="2"/>
        <v>64.100000000000009</v>
      </c>
      <c r="K47" s="3">
        <f t="shared" si="3"/>
        <v>34.932275642501722</v>
      </c>
      <c r="L47" s="3">
        <f>K47+'Numbers and calcs '!B$19</f>
        <v>634.93227564250174</v>
      </c>
      <c r="M47" s="3">
        <f>'Numbers and calcs '!B$19-'Shear '!C47</f>
        <v>36.799999999999955</v>
      </c>
      <c r="N47" s="3">
        <f t="shared" si="4"/>
        <v>71.732275642501691</v>
      </c>
      <c r="O47" s="1">
        <f t="shared" si="5"/>
        <v>54.266137821250823</v>
      </c>
      <c r="P47" s="1">
        <f t="shared" si="9"/>
        <v>17.466137821250868</v>
      </c>
      <c r="Q47" s="1">
        <f t="shared" si="10"/>
        <v>17.466137821250861</v>
      </c>
      <c r="R47">
        <f t="shared" si="6"/>
        <v>1.9492466207201571</v>
      </c>
      <c r="S47">
        <f t="shared" si="7"/>
        <v>12.100000000000023</v>
      </c>
      <c r="T47">
        <f t="shared" si="8"/>
        <v>12</v>
      </c>
      <c r="AB47" s="89">
        <f t="shared" si="11"/>
        <v>634.93227564250174</v>
      </c>
      <c r="AC47" s="90">
        <v>550</v>
      </c>
      <c r="AD47" s="90">
        <f t="shared" si="12"/>
        <v>84.932275642501736</v>
      </c>
    </row>
    <row r="48" spans="1:30" x14ac:dyDescent="0.2">
      <c r="A48" s="45">
        <v>0.58840000000000003</v>
      </c>
      <c r="B48" s="45">
        <v>5.5899999999999998E-2</v>
      </c>
      <c r="C48" s="45">
        <v>563.20000000000005</v>
      </c>
      <c r="D48" s="45">
        <v>561</v>
      </c>
      <c r="E48" s="8"/>
      <c r="F48" s="7">
        <f>((A48-A$2)/'Numbers and calcs '!D$25)</f>
        <v>5.9733951058752576E-3</v>
      </c>
      <c r="G48" s="3">
        <f t="shared" si="0"/>
        <v>0.59733951058752577</v>
      </c>
      <c r="H48" s="1">
        <f t="shared" si="1"/>
        <v>65.400000000000006</v>
      </c>
      <c r="I48" s="3">
        <f>'Numbers and calcs '!C$25/(1-F48)</f>
        <v>1835.2154334256004</v>
      </c>
      <c r="J48" s="1">
        <f t="shared" si="2"/>
        <v>65.400000000000006</v>
      </c>
      <c r="K48" s="3">
        <f t="shared" si="3"/>
        <v>35.636143206318195</v>
      </c>
      <c r="L48" s="3">
        <f>K48+'Numbers and calcs '!B$19</f>
        <v>635.63614320631814</v>
      </c>
      <c r="M48" s="3">
        <f>'Numbers and calcs '!B$19-'Shear '!C48</f>
        <v>36.799999999999955</v>
      </c>
      <c r="N48" s="3">
        <f t="shared" si="4"/>
        <v>72.436143206318093</v>
      </c>
      <c r="O48" s="1">
        <f t="shared" si="5"/>
        <v>54.618071603159024</v>
      </c>
      <c r="P48" s="1">
        <f t="shared" si="9"/>
        <v>17.818071603159069</v>
      </c>
      <c r="Q48" s="1">
        <f t="shared" si="10"/>
        <v>17.818071603159098</v>
      </c>
      <c r="R48">
        <f t="shared" si="6"/>
        <v>1.9683734566934288</v>
      </c>
      <c r="S48">
        <f t="shared" si="7"/>
        <v>12.100000000000023</v>
      </c>
      <c r="T48">
        <f t="shared" si="8"/>
        <v>11</v>
      </c>
      <c r="AB48" s="89">
        <f t="shared" si="11"/>
        <v>635.63614320631814</v>
      </c>
      <c r="AC48" s="90">
        <v>550</v>
      </c>
      <c r="AD48" s="90">
        <f t="shared" si="12"/>
        <v>85.636143206318138</v>
      </c>
    </row>
    <row r="49" spans="1:30" x14ac:dyDescent="0.2">
      <c r="A49" s="46">
        <v>0.60160000000000002</v>
      </c>
      <c r="B49" s="46">
        <v>5.6800000000000003E-2</v>
      </c>
      <c r="C49" s="46">
        <v>563.20000000000005</v>
      </c>
      <c r="D49" s="46">
        <v>561</v>
      </c>
      <c r="E49" s="8"/>
      <c r="F49" s="7">
        <f>((A49-A$2)/'Numbers and calcs '!D$25)</f>
        <v>6.1074461351128522E-3</v>
      </c>
      <c r="G49" s="3">
        <f t="shared" si="0"/>
        <v>0.61074461351128517</v>
      </c>
      <c r="H49" s="1">
        <f t="shared" si="1"/>
        <v>66.3</v>
      </c>
      <c r="I49" s="3">
        <f>'Numbers and calcs '!C$25/(1-F49)</f>
        <v>1835.4629576844015</v>
      </c>
      <c r="J49" s="1">
        <f t="shared" si="2"/>
        <v>66.3</v>
      </c>
      <c r="K49" s="3">
        <f t="shared" si="3"/>
        <v>36.121676943915716</v>
      </c>
      <c r="L49" s="3">
        <f>K49+'Numbers and calcs '!B$19</f>
        <v>636.12167694391576</v>
      </c>
      <c r="M49" s="3">
        <f>'Numbers and calcs '!B$19-'Shear '!C49</f>
        <v>36.799999999999955</v>
      </c>
      <c r="N49" s="3">
        <f t="shared" si="4"/>
        <v>72.921676943915713</v>
      </c>
      <c r="O49" s="1">
        <f t="shared" si="5"/>
        <v>54.860838471957834</v>
      </c>
      <c r="P49" s="1">
        <f t="shared" si="9"/>
        <v>18.060838471957879</v>
      </c>
      <c r="Q49" s="1">
        <f t="shared" si="10"/>
        <v>18.060838471957858</v>
      </c>
      <c r="R49">
        <f t="shared" si="6"/>
        <v>1.9815673082585816</v>
      </c>
      <c r="S49">
        <f t="shared" si="7"/>
        <v>12.100000000000023</v>
      </c>
      <c r="T49">
        <f t="shared" si="8"/>
        <v>11</v>
      </c>
      <c r="AB49" s="89">
        <f t="shared" si="11"/>
        <v>636.12167694391576</v>
      </c>
      <c r="AC49" s="90">
        <v>550</v>
      </c>
      <c r="AD49" s="90">
        <f t="shared" si="12"/>
        <v>86.121676943915759</v>
      </c>
    </row>
    <row r="50" spans="1:30" x14ac:dyDescent="0.2">
      <c r="A50" s="45">
        <v>0.61419999999999997</v>
      </c>
      <c r="B50" s="45">
        <v>5.7700000000000001E-2</v>
      </c>
      <c r="C50" s="45">
        <v>563.29999999999995</v>
      </c>
      <c r="D50" s="45">
        <v>562</v>
      </c>
      <c r="E50" s="8"/>
      <c r="F50" s="7">
        <f>((A50-A$2)/'Numbers and calcs '!D$25)</f>
        <v>6.2354039357487376E-3</v>
      </c>
      <c r="G50" s="3">
        <f t="shared" si="0"/>
        <v>0.62354039357487379</v>
      </c>
      <c r="H50" s="1">
        <f t="shared" si="1"/>
        <v>67.2</v>
      </c>
      <c r="I50" s="3">
        <f>'Numbers and calcs '!C$25/(1-F50)</f>
        <v>1835.6992931346119</v>
      </c>
      <c r="J50" s="1">
        <f t="shared" si="2"/>
        <v>67.2</v>
      </c>
      <c r="K50" s="3">
        <f t="shared" si="3"/>
        <v>36.607302868897612</v>
      </c>
      <c r="L50" s="3">
        <f>K50+'Numbers and calcs '!B$19</f>
        <v>636.60730286889759</v>
      </c>
      <c r="M50" s="3">
        <f>'Numbers and calcs '!B$19-'Shear '!C50</f>
        <v>36.700000000000045</v>
      </c>
      <c r="N50" s="3">
        <f t="shared" si="4"/>
        <v>73.307302868897636</v>
      </c>
      <c r="O50" s="1">
        <f t="shared" si="5"/>
        <v>55.003651434448841</v>
      </c>
      <c r="P50" s="1">
        <f t="shared" si="9"/>
        <v>18.303651434448795</v>
      </c>
      <c r="Q50" s="1">
        <f t="shared" si="10"/>
        <v>18.303651434448806</v>
      </c>
      <c r="R50">
        <f t="shared" si="6"/>
        <v>1.9974741926130122</v>
      </c>
      <c r="S50">
        <f t="shared" si="7"/>
        <v>12.199999999999932</v>
      </c>
      <c r="T50">
        <f t="shared" si="8"/>
        <v>12</v>
      </c>
      <c r="AB50" s="89">
        <f t="shared" si="11"/>
        <v>636.60730286889759</v>
      </c>
      <c r="AC50" s="90">
        <v>550</v>
      </c>
      <c r="AD50" s="90">
        <f t="shared" si="12"/>
        <v>86.607302868897591</v>
      </c>
    </row>
    <row r="51" spans="1:30" x14ac:dyDescent="0.2">
      <c r="A51" s="46">
        <v>0.62709999999999999</v>
      </c>
      <c r="B51" s="46">
        <v>5.91E-2</v>
      </c>
      <c r="C51" s="46">
        <v>563.5</v>
      </c>
      <c r="D51" s="46">
        <v>561</v>
      </c>
      <c r="E51" s="8"/>
      <c r="F51" s="7">
        <f>((A51-A$2)/'Numbers and calcs '!D$25)</f>
        <v>6.3664083506854785E-3</v>
      </c>
      <c r="G51" s="3">
        <f t="shared" si="0"/>
        <v>0.63664083506854785</v>
      </c>
      <c r="H51" s="1">
        <f t="shared" si="1"/>
        <v>68.599999999999994</v>
      </c>
      <c r="I51" s="3">
        <f>'Numbers and calcs '!C$25/(1-F51)</f>
        <v>1835.9413186799618</v>
      </c>
      <c r="J51" s="1">
        <f t="shared" si="2"/>
        <v>68.599999999999994</v>
      </c>
      <c r="K51" s="3">
        <f t="shared" si="3"/>
        <v>37.365028665144514</v>
      </c>
      <c r="L51" s="3">
        <f>K51+'Numbers and calcs '!B$19</f>
        <v>637.36502866514456</v>
      </c>
      <c r="M51" s="3">
        <f>'Numbers and calcs '!B$19-'Shear '!C51</f>
        <v>36.5</v>
      </c>
      <c r="N51" s="3">
        <f t="shared" si="4"/>
        <v>73.865028665144564</v>
      </c>
      <c r="O51" s="1">
        <f t="shared" si="5"/>
        <v>55.182514332572282</v>
      </c>
      <c r="P51" s="1">
        <f t="shared" si="9"/>
        <v>18.682514332572282</v>
      </c>
      <c r="Q51" s="1">
        <f t="shared" si="10"/>
        <v>18.682514332572257</v>
      </c>
      <c r="R51">
        <f t="shared" si="6"/>
        <v>2.0236994154834127</v>
      </c>
      <c r="S51">
        <f t="shared" si="7"/>
        <v>12.399999999999977</v>
      </c>
      <c r="T51">
        <f t="shared" si="8"/>
        <v>11</v>
      </c>
      <c r="AB51" s="89">
        <f t="shared" si="11"/>
        <v>637.36502866514456</v>
      </c>
      <c r="AC51" s="90">
        <v>550</v>
      </c>
      <c r="AD51" s="90">
        <f t="shared" si="12"/>
        <v>87.365028665144564</v>
      </c>
    </row>
    <row r="52" spans="1:30" x14ac:dyDescent="0.2">
      <c r="A52" s="45">
        <v>0.63980000000000004</v>
      </c>
      <c r="B52" s="45">
        <v>5.9700000000000003E-2</v>
      </c>
      <c r="C52" s="45">
        <v>563.29999999999995</v>
      </c>
      <c r="D52" s="45">
        <v>562</v>
      </c>
      <c r="E52" s="8"/>
      <c r="F52" s="7">
        <f>((A52-A$2)/'Numbers and calcs '!D$25)</f>
        <v>6.4953816894216497E-3</v>
      </c>
      <c r="G52" s="3">
        <f t="shared" si="0"/>
        <v>0.64953816894216498</v>
      </c>
      <c r="H52" s="1">
        <f t="shared" si="1"/>
        <v>69.2</v>
      </c>
      <c r="I52" s="3">
        <f>'Numbers and calcs '!C$25/(1-F52)</f>
        <v>1836.1796542420013</v>
      </c>
      <c r="J52" s="1">
        <f t="shared" si="2"/>
        <v>69.2</v>
      </c>
      <c r="K52" s="3">
        <f t="shared" si="3"/>
        <v>37.68694410709319</v>
      </c>
      <c r="L52" s="3">
        <f>K52+'Numbers and calcs '!B$19</f>
        <v>637.68694410709315</v>
      </c>
      <c r="M52" s="3">
        <f>'Numbers and calcs '!B$19-'Shear '!C52</f>
        <v>36.700000000000045</v>
      </c>
      <c r="N52" s="3">
        <f t="shared" si="4"/>
        <v>74.3869441070932</v>
      </c>
      <c r="O52" s="1">
        <f t="shared" si="5"/>
        <v>55.543472053546623</v>
      </c>
      <c r="P52" s="1">
        <f t="shared" si="9"/>
        <v>18.843472053546577</v>
      </c>
      <c r="Q52" s="1">
        <f t="shared" si="10"/>
        <v>18.843472053546595</v>
      </c>
      <c r="R52">
        <f t="shared" si="6"/>
        <v>2.0268922100025368</v>
      </c>
      <c r="S52">
        <f t="shared" si="7"/>
        <v>12.199999999999932</v>
      </c>
      <c r="T52">
        <f t="shared" si="8"/>
        <v>12</v>
      </c>
      <c r="AB52" s="89">
        <f t="shared" si="11"/>
        <v>637.68694410709315</v>
      </c>
      <c r="AC52" s="90">
        <v>550</v>
      </c>
      <c r="AD52" s="90">
        <f t="shared" si="12"/>
        <v>87.686944107093154</v>
      </c>
    </row>
    <row r="53" spans="1:30" x14ac:dyDescent="0.2">
      <c r="A53" s="46">
        <v>0.65249999999999997</v>
      </c>
      <c r="B53" s="46">
        <v>6.0999999999999999E-2</v>
      </c>
      <c r="C53" s="46">
        <v>563.1</v>
      </c>
      <c r="D53" s="46">
        <v>562</v>
      </c>
      <c r="E53" s="8"/>
      <c r="F53" s="7">
        <f>((A53-A$2)/'Numbers and calcs '!D$25)</f>
        <v>6.62435502815782E-3</v>
      </c>
      <c r="G53" s="3">
        <f t="shared" si="0"/>
        <v>0.66243550281578201</v>
      </c>
      <c r="H53" s="1">
        <f t="shared" si="1"/>
        <v>70.5</v>
      </c>
      <c r="I53" s="3">
        <f>'Numbers and calcs '!C$25/(1-F53)</f>
        <v>1836.4180516918741</v>
      </c>
      <c r="J53" s="1">
        <f t="shared" si="2"/>
        <v>70.5</v>
      </c>
      <c r="K53" s="3">
        <f t="shared" si="3"/>
        <v>38.389951533665794</v>
      </c>
      <c r="L53" s="3">
        <f>K53+'Numbers and calcs '!B$19</f>
        <v>638.38995153366579</v>
      </c>
      <c r="M53" s="3">
        <f>'Numbers and calcs '!B$19-'Shear '!C53</f>
        <v>36.899999999999977</v>
      </c>
      <c r="N53" s="3">
        <f t="shared" si="4"/>
        <v>75.289951533665771</v>
      </c>
      <c r="O53" s="1">
        <f t="shared" si="5"/>
        <v>56.094975766832874</v>
      </c>
      <c r="P53" s="1">
        <f t="shared" si="9"/>
        <v>19.194975766832897</v>
      </c>
      <c r="Q53" s="1">
        <f t="shared" si="10"/>
        <v>19.194975766832897</v>
      </c>
      <c r="R53">
        <f t="shared" si="6"/>
        <v>2.0403780903432471</v>
      </c>
      <c r="S53">
        <f t="shared" si="7"/>
        <v>12</v>
      </c>
      <c r="T53">
        <f t="shared" si="8"/>
        <v>12</v>
      </c>
      <c r="AB53" s="89">
        <f t="shared" si="11"/>
        <v>638.38995153366579</v>
      </c>
      <c r="AC53" s="90">
        <v>550</v>
      </c>
      <c r="AD53" s="90">
        <f t="shared" si="12"/>
        <v>88.389951533665794</v>
      </c>
    </row>
    <row r="54" spans="1:30" x14ac:dyDescent="0.2">
      <c r="A54" s="45">
        <v>0.66539999999999999</v>
      </c>
      <c r="B54" s="45">
        <v>6.2100000000000002E-2</v>
      </c>
      <c r="C54" s="45">
        <v>563.20000000000005</v>
      </c>
      <c r="D54" s="45">
        <v>562</v>
      </c>
      <c r="E54" s="8"/>
      <c r="F54" s="7">
        <f>((A54-A$2)/'Numbers and calcs '!D$25)</f>
        <v>6.7553594430945609E-3</v>
      </c>
      <c r="G54" s="3">
        <f t="shared" si="0"/>
        <v>0.67553594430945607</v>
      </c>
      <c r="H54" s="1">
        <f t="shared" si="1"/>
        <v>71.599999999999994</v>
      </c>
      <c r="I54" s="3">
        <f>'Numbers and calcs '!C$25/(1-F54)</f>
        <v>1836.6602668145315</v>
      </c>
      <c r="J54" s="1">
        <f t="shared" si="2"/>
        <v>71.599999999999994</v>
      </c>
      <c r="K54" s="3">
        <f t="shared" si="3"/>
        <v>38.983801900490647</v>
      </c>
      <c r="L54" s="3">
        <f>K54+'Numbers and calcs '!B$19</f>
        <v>638.98380190049068</v>
      </c>
      <c r="M54" s="3">
        <f>'Numbers and calcs '!B$19-'Shear '!C54</f>
        <v>36.799999999999955</v>
      </c>
      <c r="N54" s="3">
        <f t="shared" si="4"/>
        <v>75.78380190049063</v>
      </c>
      <c r="O54" s="1">
        <f t="shared" si="5"/>
        <v>56.291900950245292</v>
      </c>
      <c r="P54" s="1">
        <f t="shared" si="9"/>
        <v>19.491900950245338</v>
      </c>
      <c r="Q54" s="1">
        <f t="shared" si="10"/>
        <v>19.491900950245324</v>
      </c>
      <c r="R54">
        <f t="shared" si="6"/>
        <v>2.0593424429481173</v>
      </c>
      <c r="S54">
        <f t="shared" si="7"/>
        <v>12.100000000000023</v>
      </c>
      <c r="T54">
        <f t="shared" si="8"/>
        <v>12</v>
      </c>
      <c r="AB54" s="89">
        <f t="shared" si="11"/>
        <v>638.98380190049068</v>
      </c>
      <c r="AC54" s="90">
        <v>550</v>
      </c>
      <c r="AD54" s="90">
        <f t="shared" si="12"/>
        <v>88.983801900490676</v>
      </c>
    </row>
    <row r="55" spans="1:30" x14ac:dyDescent="0.2">
      <c r="A55" s="46">
        <v>0.67830000000000001</v>
      </c>
      <c r="B55" s="46">
        <v>6.3E-2</v>
      </c>
      <c r="C55" s="46">
        <v>563.5</v>
      </c>
      <c r="D55" s="46">
        <v>562</v>
      </c>
      <c r="E55" s="8"/>
      <c r="F55" s="7">
        <f>((A55-A$2)/'Numbers and calcs '!D$25)</f>
        <v>6.8863638580313018E-3</v>
      </c>
      <c r="G55" s="3">
        <f t="shared" si="0"/>
        <v>0.68863638580313014</v>
      </c>
      <c r="H55" s="1">
        <f t="shared" si="1"/>
        <v>72.5</v>
      </c>
      <c r="I55" s="3">
        <f>'Numbers and calcs '!C$25/(1-F55)</f>
        <v>1836.9025458397457</v>
      </c>
      <c r="J55" s="1">
        <f t="shared" si="2"/>
        <v>72.5</v>
      </c>
      <c r="K55" s="3">
        <f t="shared" si="3"/>
        <v>39.46861534064476</v>
      </c>
      <c r="L55" s="3">
        <f>K55+'Numbers and calcs '!B$19</f>
        <v>639.46861534064476</v>
      </c>
      <c r="M55" s="3">
        <f>'Numbers and calcs '!B$19-'Shear '!C55</f>
        <v>36.5</v>
      </c>
      <c r="N55" s="3">
        <f t="shared" si="4"/>
        <v>75.96861534064476</v>
      </c>
      <c r="O55" s="1">
        <f t="shared" si="5"/>
        <v>56.23430767032238</v>
      </c>
      <c r="P55" s="1">
        <f t="shared" si="9"/>
        <v>19.73430767032238</v>
      </c>
      <c r="Q55" s="1">
        <f t="shared" si="10"/>
        <v>19.73430767032238</v>
      </c>
      <c r="R55">
        <f t="shared" si="6"/>
        <v>2.0813319271409525</v>
      </c>
      <c r="S55">
        <f t="shared" si="7"/>
        <v>12.399999999999977</v>
      </c>
      <c r="T55">
        <f t="shared" si="8"/>
        <v>12</v>
      </c>
      <c r="AB55" s="89">
        <f t="shared" si="11"/>
        <v>639.46861534064476</v>
      </c>
      <c r="AC55" s="90">
        <v>550</v>
      </c>
      <c r="AD55" s="90">
        <f t="shared" si="12"/>
        <v>89.46861534064476</v>
      </c>
    </row>
    <row r="56" spans="1:30" x14ac:dyDescent="0.2">
      <c r="A56" s="45">
        <v>0.69079999999999997</v>
      </c>
      <c r="B56" s="45">
        <v>6.3799999999999996E-2</v>
      </c>
      <c r="C56" s="45">
        <v>563.29999999999995</v>
      </c>
      <c r="D56" s="45">
        <v>562</v>
      </c>
      <c r="E56" s="8"/>
      <c r="F56" s="7">
        <f>((A56-A$2)/'Numbers and calcs '!D$25)</f>
        <v>7.0133061205669032E-3</v>
      </c>
      <c r="G56" s="3">
        <f t="shared" si="0"/>
        <v>0.70133061205669034</v>
      </c>
      <c r="H56" s="1">
        <f t="shared" si="1"/>
        <v>73.3</v>
      </c>
      <c r="I56" s="3">
        <f>'Numbers and calcs '!C$25/(1-F56)</f>
        <v>1837.1373733219907</v>
      </c>
      <c r="J56" s="1">
        <f t="shared" si="2"/>
        <v>73.3</v>
      </c>
      <c r="K56" s="3">
        <f t="shared" si="3"/>
        <v>39.899030450540444</v>
      </c>
      <c r="L56" s="3">
        <f>K56+'Numbers and calcs '!B$19</f>
        <v>639.89903045054041</v>
      </c>
      <c r="M56" s="3">
        <f>'Numbers and calcs '!B$19-'Shear '!C56</f>
        <v>36.700000000000045</v>
      </c>
      <c r="N56" s="3">
        <f t="shared" si="4"/>
        <v>76.599030450540454</v>
      </c>
      <c r="O56" s="1">
        <f t="shared" si="5"/>
        <v>56.64951522527025</v>
      </c>
      <c r="P56" s="1">
        <f t="shared" si="9"/>
        <v>19.949515225270204</v>
      </c>
      <c r="Q56" s="1">
        <f t="shared" si="10"/>
        <v>19.949515225270222</v>
      </c>
      <c r="R56">
        <f t="shared" si="6"/>
        <v>2.0871670422490562</v>
      </c>
      <c r="S56">
        <f t="shared" si="7"/>
        <v>12.199999999999932</v>
      </c>
      <c r="T56">
        <f t="shared" si="8"/>
        <v>12</v>
      </c>
      <c r="AB56" s="89">
        <f t="shared" si="11"/>
        <v>639.89903045054041</v>
      </c>
      <c r="AC56" s="90">
        <v>550</v>
      </c>
      <c r="AD56" s="90">
        <f t="shared" si="12"/>
        <v>89.899030450540408</v>
      </c>
    </row>
    <row r="57" spans="1:30" x14ac:dyDescent="0.2">
      <c r="A57" s="46">
        <v>0.70399999999999996</v>
      </c>
      <c r="B57" s="46">
        <v>6.5000000000000002E-2</v>
      </c>
      <c r="C57" s="46">
        <v>563.70000000000005</v>
      </c>
      <c r="D57" s="46">
        <v>562</v>
      </c>
      <c r="E57" s="8"/>
      <c r="F57" s="7">
        <f>((A57-A$2)/'Numbers and calcs '!D$25)</f>
        <v>7.1473571498044978E-3</v>
      </c>
      <c r="G57" s="3">
        <f t="shared" si="0"/>
        <v>0.71473571498044974</v>
      </c>
      <c r="H57" s="1">
        <f t="shared" si="1"/>
        <v>74.5</v>
      </c>
      <c r="I57" s="3">
        <f>'Numbers and calcs '!C$25/(1-F57)</f>
        <v>1837.3854163296999</v>
      </c>
      <c r="J57" s="1">
        <f t="shared" si="2"/>
        <v>74.5</v>
      </c>
      <c r="K57" s="3">
        <f t="shared" si="3"/>
        <v>40.546746119721973</v>
      </c>
      <c r="L57" s="3">
        <f>K57+'Numbers and calcs '!B$19</f>
        <v>640.546746119722</v>
      </c>
      <c r="M57" s="3">
        <f>'Numbers and calcs '!B$19-'Shear '!C57</f>
        <v>36.299999999999955</v>
      </c>
      <c r="N57" s="3">
        <f t="shared" si="4"/>
        <v>76.846746119721956</v>
      </c>
      <c r="O57" s="1">
        <f t="shared" si="5"/>
        <v>56.573373059860955</v>
      </c>
      <c r="P57" s="1">
        <f t="shared" si="9"/>
        <v>20.273373059861001</v>
      </c>
      <c r="Q57" s="1">
        <f t="shared" si="10"/>
        <v>20.273373059860987</v>
      </c>
      <c r="R57">
        <f t="shared" si="6"/>
        <v>2.1169902512320125</v>
      </c>
      <c r="S57">
        <f t="shared" si="7"/>
        <v>12.600000000000023</v>
      </c>
      <c r="T57">
        <f t="shared" si="8"/>
        <v>12</v>
      </c>
      <c r="AB57" s="89">
        <f t="shared" si="11"/>
        <v>640.546746119722</v>
      </c>
      <c r="AC57" s="90">
        <v>550</v>
      </c>
      <c r="AD57" s="90">
        <f t="shared" si="12"/>
        <v>90.546746119722002</v>
      </c>
    </row>
    <row r="58" spans="1:30" x14ac:dyDescent="0.2">
      <c r="A58" s="45">
        <v>0.71689999999999998</v>
      </c>
      <c r="B58" s="45">
        <v>6.6000000000000003E-2</v>
      </c>
      <c r="C58" s="45">
        <v>563.70000000000005</v>
      </c>
      <c r="D58" s="45">
        <v>562</v>
      </c>
      <c r="E58" s="8"/>
      <c r="F58" s="7">
        <f>((A58-A$2)/'Numbers and calcs '!D$25)</f>
        <v>7.2783615647412387E-3</v>
      </c>
      <c r="G58" s="3">
        <f t="shared" si="0"/>
        <v>0.72783615647412392</v>
      </c>
      <c r="H58" s="1">
        <f t="shared" si="1"/>
        <v>75.5</v>
      </c>
      <c r="I58" s="3">
        <f>'Numbers and calcs '!C$25/(1-F58)</f>
        <v>1837.6278867183366</v>
      </c>
      <c r="J58" s="1">
        <f t="shared" si="2"/>
        <v>75.5</v>
      </c>
      <c r="K58" s="3">
        <f t="shared" si="3"/>
        <v>41.085575891443959</v>
      </c>
      <c r="L58" s="3">
        <f>K58+'Numbers and calcs '!B$19</f>
        <v>641.08557589144391</v>
      </c>
      <c r="M58" s="3">
        <f>'Numbers and calcs '!B$19-'Shear '!C58</f>
        <v>36.299999999999955</v>
      </c>
      <c r="N58" s="3">
        <f t="shared" si="4"/>
        <v>77.385575891443864</v>
      </c>
      <c r="O58" s="1">
        <f t="shared" si="5"/>
        <v>56.842787945721909</v>
      </c>
      <c r="P58" s="1">
        <f t="shared" si="9"/>
        <v>20.542787945721955</v>
      </c>
      <c r="Q58" s="1">
        <f t="shared" si="10"/>
        <v>20.54278794572198</v>
      </c>
      <c r="R58">
        <f t="shared" si="6"/>
        <v>2.1318340465962522</v>
      </c>
      <c r="S58">
        <f t="shared" si="7"/>
        <v>12.600000000000023</v>
      </c>
      <c r="T58">
        <f t="shared" si="8"/>
        <v>12</v>
      </c>
      <c r="AB58" s="89">
        <f t="shared" si="11"/>
        <v>641.08557589144391</v>
      </c>
      <c r="AC58" s="90">
        <v>550</v>
      </c>
      <c r="AD58" s="90">
        <f t="shared" si="12"/>
        <v>91.085575891443909</v>
      </c>
    </row>
    <row r="59" spans="1:30" x14ac:dyDescent="0.2">
      <c r="A59" s="46">
        <v>0.72940000000000005</v>
      </c>
      <c r="B59" s="46">
        <v>6.7000000000000004E-2</v>
      </c>
      <c r="C59" s="46">
        <v>563.70000000000005</v>
      </c>
      <c r="D59" s="46">
        <v>562</v>
      </c>
      <c r="E59" s="8"/>
      <c r="F59" s="7">
        <f>((A59-A$2)/'Numbers and calcs '!D$25)</f>
        <v>7.4053038272768401E-3</v>
      </c>
      <c r="G59" s="3">
        <f t="shared" si="0"/>
        <v>0.74053038272768401</v>
      </c>
      <c r="H59" s="1">
        <f t="shared" si="1"/>
        <v>76.5</v>
      </c>
      <c r="I59" s="3">
        <f>'Numbers and calcs '!C$25/(1-F59)</f>
        <v>1837.8628997025266</v>
      </c>
      <c r="J59" s="1">
        <f t="shared" si="2"/>
        <v>76.5</v>
      </c>
      <c r="K59" s="3">
        <f t="shared" si="3"/>
        <v>41.624432384146914</v>
      </c>
      <c r="L59" s="3">
        <f>K59+'Numbers and calcs '!B$19</f>
        <v>641.62443238414687</v>
      </c>
      <c r="M59" s="3">
        <f>'Numbers and calcs '!B$19-'Shear '!C59</f>
        <v>36.299999999999955</v>
      </c>
      <c r="N59" s="3">
        <f t="shared" si="4"/>
        <v>77.924432384146826</v>
      </c>
      <c r="O59" s="1">
        <f t="shared" si="5"/>
        <v>57.11221619207339</v>
      </c>
      <c r="P59" s="1">
        <f t="shared" si="9"/>
        <v>20.812216192073436</v>
      </c>
      <c r="Q59" s="1">
        <f t="shared" si="10"/>
        <v>20.812216192073457</v>
      </c>
      <c r="R59">
        <f t="shared" si="6"/>
        <v>2.1466785780756727</v>
      </c>
      <c r="S59">
        <f t="shared" si="7"/>
        <v>12.600000000000023</v>
      </c>
      <c r="T59">
        <f t="shared" si="8"/>
        <v>12</v>
      </c>
      <c r="AB59" s="89">
        <f t="shared" si="11"/>
        <v>641.62443238414687</v>
      </c>
      <c r="AC59" s="90">
        <v>550</v>
      </c>
      <c r="AD59" s="90">
        <f t="shared" si="12"/>
        <v>91.624432384146871</v>
      </c>
    </row>
    <row r="60" spans="1:30" x14ac:dyDescent="0.2">
      <c r="A60" s="45">
        <v>0.74250000000000005</v>
      </c>
      <c r="B60" s="45">
        <v>6.8199999999999997E-2</v>
      </c>
      <c r="C60" s="45">
        <v>563.70000000000005</v>
      </c>
      <c r="D60" s="45">
        <v>562</v>
      </c>
      <c r="E60" s="8"/>
      <c r="F60" s="7">
        <f>((A60-A$2)/'Numbers and calcs '!D$25)</f>
        <v>7.5383393184141508E-3</v>
      </c>
      <c r="G60" s="3">
        <f t="shared" si="0"/>
        <v>0.75383393184141512</v>
      </c>
      <c r="H60" s="1">
        <f t="shared" si="1"/>
        <v>77.699999999999989</v>
      </c>
      <c r="I60" s="3">
        <f>'Numbers and calcs '!C$25/(1-F60)</f>
        <v>1838.1092578271689</v>
      </c>
      <c r="J60" s="1">
        <f t="shared" si="2"/>
        <v>77.699999999999989</v>
      </c>
      <c r="K60" s="3">
        <f t="shared" si="3"/>
        <v>42.271698305817388</v>
      </c>
      <c r="L60" s="3">
        <f>K60+'Numbers and calcs '!B$19</f>
        <v>642.27169830581738</v>
      </c>
      <c r="M60" s="3">
        <f>'Numbers and calcs '!B$19-'Shear '!C60</f>
        <v>36.299999999999955</v>
      </c>
      <c r="N60" s="3">
        <f t="shared" si="4"/>
        <v>78.571698305817335</v>
      </c>
      <c r="O60" s="1">
        <f t="shared" si="5"/>
        <v>57.435849152908645</v>
      </c>
      <c r="P60" s="1">
        <f t="shared" si="9"/>
        <v>21.13584915290869</v>
      </c>
      <c r="Q60" s="1">
        <f t="shared" si="10"/>
        <v>21.135849152908694</v>
      </c>
      <c r="R60">
        <f t="shared" si="6"/>
        <v>2.164509595201582</v>
      </c>
      <c r="S60">
        <f t="shared" si="7"/>
        <v>12.600000000000023</v>
      </c>
      <c r="T60">
        <f t="shared" si="8"/>
        <v>12</v>
      </c>
      <c r="AB60" s="89">
        <f t="shared" si="11"/>
        <v>642.27169830581738</v>
      </c>
      <c r="AC60" s="90">
        <v>550</v>
      </c>
      <c r="AD60" s="90">
        <f t="shared" si="12"/>
        <v>92.271698305817381</v>
      </c>
    </row>
    <row r="61" spans="1:30" x14ac:dyDescent="0.2">
      <c r="A61" s="46">
        <v>0.75519999999999998</v>
      </c>
      <c r="B61" s="46">
        <v>6.9500000000000006E-2</v>
      </c>
      <c r="C61" s="46">
        <v>563.9</v>
      </c>
      <c r="D61" s="46">
        <v>562</v>
      </c>
      <c r="E61" s="8"/>
      <c r="F61" s="7">
        <f>((A61-A$2)/'Numbers and calcs '!D$25)</f>
        <v>7.6673126571503211E-3</v>
      </c>
      <c r="G61" s="3">
        <f t="shared" si="0"/>
        <v>0.76673126571503214</v>
      </c>
      <c r="H61" s="1">
        <f t="shared" si="1"/>
        <v>79</v>
      </c>
      <c r="I61" s="3">
        <f>'Numbers and calcs '!C$25/(1-F61)</f>
        <v>1838.3481566269038</v>
      </c>
      <c r="J61" s="1">
        <f t="shared" si="2"/>
        <v>79</v>
      </c>
      <c r="K61" s="3">
        <f t="shared" si="3"/>
        <v>42.973361555709495</v>
      </c>
      <c r="L61" s="3">
        <f>K61+'Numbers and calcs '!B$19</f>
        <v>642.97336155570952</v>
      </c>
      <c r="M61" s="3">
        <f>'Numbers and calcs '!B$19-'Shear '!C61</f>
        <v>36.100000000000023</v>
      </c>
      <c r="N61" s="3">
        <f t="shared" si="4"/>
        <v>79.073361555709539</v>
      </c>
      <c r="O61" s="1">
        <f t="shared" si="5"/>
        <v>57.586680777854781</v>
      </c>
      <c r="P61" s="1">
        <f t="shared" si="9"/>
        <v>21.486680777854758</v>
      </c>
      <c r="Q61" s="1">
        <f t="shared" si="10"/>
        <v>21.486680777854748</v>
      </c>
      <c r="R61">
        <f t="shared" si="6"/>
        <v>2.1903978270279638</v>
      </c>
      <c r="S61">
        <f t="shared" si="7"/>
        <v>12.799999999999955</v>
      </c>
      <c r="T61">
        <f t="shared" si="8"/>
        <v>12</v>
      </c>
      <c r="AB61" s="89">
        <f t="shared" si="11"/>
        <v>642.97336155570952</v>
      </c>
      <c r="AC61" s="90">
        <v>550</v>
      </c>
      <c r="AD61" s="90">
        <f t="shared" si="12"/>
        <v>92.973361555709516</v>
      </c>
    </row>
    <row r="62" spans="1:30" x14ac:dyDescent="0.2">
      <c r="A62" s="45">
        <v>0.7681</v>
      </c>
      <c r="B62" s="45">
        <v>7.0400000000000004E-2</v>
      </c>
      <c r="C62" s="45">
        <v>563.9</v>
      </c>
      <c r="D62" s="45">
        <v>562</v>
      </c>
      <c r="E62" s="8"/>
      <c r="F62" s="7">
        <f>((A62-A$2)/'Numbers and calcs '!D$25)</f>
        <v>7.7983170720870619E-3</v>
      </c>
      <c r="G62" s="3">
        <f t="shared" si="0"/>
        <v>0.7798317072087062</v>
      </c>
      <c r="H62" s="1">
        <f t="shared" si="1"/>
        <v>79.900000000000006</v>
      </c>
      <c r="I62" s="3">
        <f>'Numbers and calcs '!C$25/(1-F62)</f>
        <v>1838.590881194754</v>
      </c>
      <c r="J62" s="1">
        <f t="shared" si="2"/>
        <v>79.900000000000006</v>
      </c>
      <c r="K62" s="3">
        <f t="shared" si="3"/>
        <v>43.457193667837267</v>
      </c>
      <c r="L62" s="3">
        <f>K62+'Numbers and calcs '!B$19</f>
        <v>643.45719366783726</v>
      </c>
      <c r="M62" s="3">
        <f>'Numbers and calcs '!B$19-'Shear '!C62</f>
        <v>36.100000000000023</v>
      </c>
      <c r="N62" s="3">
        <f t="shared" si="4"/>
        <v>79.557193667837282</v>
      </c>
      <c r="O62" s="1">
        <f t="shared" si="5"/>
        <v>57.828596833918652</v>
      </c>
      <c r="P62" s="1">
        <f t="shared" si="9"/>
        <v>21.72859683391863</v>
      </c>
      <c r="Q62" s="1">
        <f t="shared" si="10"/>
        <v>21.728596833918633</v>
      </c>
      <c r="R62">
        <f t="shared" si="6"/>
        <v>2.2038003786104499</v>
      </c>
      <c r="S62">
        <f t="shared" si="7"/>
        <v>12.799999999999955</v>
      </c>
      <c r="T62">
        <f t="shared" si="8"/>
        <v>12</v>
      </c>
      <c r="AB62" s="89">
        <f t="shared" si="11"/>
        <v>643.45719366783726</v>
      </c>
      <c r="AC62" s="90">
        <v>550</v>
      </c>
      <c r="AD62" s="90">
        <f t="shared" si="12"/>
        <v>93.457193667837259</v>
      </c>
    </row>
    <row r="63" spans="1:30" x14ac:dyDescent="0.2">
      <c r="A63" s="46">
        <v>0.78080000000000005</v>
      </c>
      <c r="B63" s="46">
        <v>7.0999999999999994E-2</v>
      </c>
      <c r="C63" s="46">
        <v>563.9</v>
      </c>
      <c r="D63" s="46">
        <v>562</v>
      </c>
      <c r="E63" s="8"/>
      <c r="F63" s="7">
        <f>((A63-A$2)/'Numbers and calcs '!D$25)</f>
        <v>7.9272904108232331E-3</v>
      </c>
      <c r="G63" s="3">
        <f t="shared" si="0"/>
        <v>0.79272904108232334</v>
      </c>
      <c r="H63" s="1">
        <f t="shared" si="1"/>
        <v>80.499999999999986</v>
      </c>
      <c r="I63" s="3">
        <f>'Numbers and calcs '!C$25/(1-F63)</f>
        <v>1838.8299052120719</v>
      </c>
      <c r="J63" s="1">
        <f t="shared" si="2"/>
        <v>80.499999999999986</v>
      </c>
      <c r="K63" s="3">
        <f t="shared" si="3"/>
        <v>43.777839250833772</v>
      </c>
      <c r="L63" s="3">
        <f>K63+'Numbers and calcs '!B$19</f>
        <v>643.77783925083372</v>
      </c>
      <c r="M63" s="3">
        <f>'Numbers and calcs '!B$19-'Shear '!C63</f>
        <v>36.100000000000023</v>
      </c>
      <c r="N63" s="3">
        <f t="shared" si="4"/>
        <v>79.877839250833745</v>
      </c>
      <c r="O63" s="1">
        <f t="shared" si="5"/>
        <v>57.988919625416884</v>
      </c>
      <c r="P63" s="1">
        <f t="shared" si="9"/>
        <v>21.888919625416861</v>
      </c>
      <c r="Q63" s="1">
        <f t="shared" si="10"/>
        <v>21.888919625416886</v>
      </c>
      <c r="R63">
        <f t="shared" si="6"/>
        <v>2.212682527723925</v>
      </c>
      <c r="S63">
        <f t="shared" si="7"/>
        <v>12.799999999999955</v>
      </c>
      <c r="T63">
        <f t="shared" si="8"/>
        <v>12</v>
      </c>
      <c r="AB63" s="89">
        <f t="shared" si="11"/>
        <v>643.77783925083372</v>
      </c>
      <c r="AC63" s="90">
        <v>550</v>
      </c>
      <c r="AD63" s="90">
        <f t="shared" si="12"/>
        <v>93.777839250833722</v>
      </c>
    </row>
    <row r="64" spans="1:30" x14ac:dyDescent="0.2">
      <c r="A64" s="45">
        <v>0.79379999999999995</v>
      </c>
      <c r="B64" s="45">
        <v>7.1900000000000006E-2</v>
      </c>
      <c r="C64" s="45">
        <v>563.9</v>
      </c>
      <c r="D64" s="45">
        <v>562</v>
      </c>
      <c r="E64" s="8"/>
      <c r="F64" s="7">
        <f>((A64-A$2)/'Numbers and calcs '!D$25)</f>
        <v>8.059310363860258E-3</v>
      </c>
      <c r="G64" s="3">
        <f t="shared" si="0"/>
        <v>0.80593103638602581</v>
      </c>
      <c r="H64" s="1">
        <f t="shared" si="1"/>
        <v>81.400000000000006</v>
      </c>
      <c r="I64" s="3">
        <f>'Numbers and calcs '!C$25/(1-F64)</f>
        <v>1839.0746398421416</v>
      </c>
      <c r="J64" s="1">
        <f t="shared" si="2"/>
        <v>81.400000000000006</v>
      </c>
      <c r="K64" s="3">
        <f t="shared" si="3"/>
        <v>44.261390068968076</v>
      </c>
      <c r="L64" s="3">
        <f>K64+'Numbers and calcs '!B$19</f>
        <v>644.26139006896813</v>
      </c>
      <c r="M64" s="3">
        <f>'Numbers and calcs '!B$19-'Shear '!C64</f>
        <v>36.100000000000023</v>
      </c>
      <c r="N64" s="3">
        <f t="shared" si="4"/>
        <v>80.361390068968149</v>
      </c>
      <c r="O64" s="1">
        <f t="shared" si="5"/>
        <v>58.230695034484086</v>
      </c>
      <c r="P64" s="1">
        <f t="shared" si="9"/>
        <v>22.130695034484063</v>
      </c>
      <c r="Q64" s="1">
        <f t="shared" si="10"/>
        <v>22.130695034484038</v>
      </c>
      <c r="R64">
        <f t="shared" si="6"/>
        <v>2.2260772872290331</v>
      </c>
      <c r="S64">
        <f t="shared" si="7"/>
        <v>12.799999999999955</v>
      </c>
      <c r="T64">
        <f t="shared" si="8"/>
        <v>12</v>
      </c>
      <c r="AB64" s="89">
        <f t="shared" si="11"/>
        <v>644.26139006896813</v>
      </c>
      <c r="AC64" s="90">
        <v>550</v>
      </c>
      <c r="AD64" s="90">
        <f t="shared" si="12"/>
        <v>94.261390068968126</v>
      </c>
    </row>
    <row r="65" spans="1:30" x14ac:dyDescent="0.2">
      <c r="A65" s="46">
        <v>0.80630000000000002</v>
      </c>
      <c r="B65" s="46">
        <v>7.3099999999999998E-2</v>
      </c>
      <c r="C65" s="46">
        <v>564.1</v>
      </c>
      <c r="D65" s="46">
        <v>562</v>
      </c>
      <c r="E65" s="8"/>
      <c r="F65" s="7">
        <f>((A65-A$2)/'Numbers and calcs '!D$25)</f>
        <v>8.1862526263958603E-3</v>
      </c>
      <c r="G65" s="3">
        <f t="shared" si="0"/>
        <v>0.81862526263958602</v>
      </c>
      <c r="H65" s="1">
        <f t="shared" si="1"/>
        <v>82.6</v>
      </c>
      <c r="I65" s="3">
        <f>'Numbers and calcs '!C$25/(1-F65)</f>
        <v>1839.3100230442515</v>
      </c>
      <c r="J65" s="1">
        <f t="shared" si="2"/>
        <v>82.6</v>
      </c>
      <c r="K65" s="3">
        <f t="shared" si="3"/>
        <v>44.908144339521577</v>
      </c>
      <c r="L65" s="3">
        <f>K65+'Numbers and calcs '!B$19</f>
        <v>644.90814433952153</v>
      </c>
      <c r="M65" s="3">
        <f>'Numbers and calcs '!B$19-'Shear '!C65</f>
        <v>35.899999999999977</v>
      </c>
      <c r="N65" s="3">
        <f t="shared" si="4"/>
        <v>80.808144339521505</v>
      </c>
      <c r="O65" s="1">
        <f t="shared" si="5"/>
        <v>58.354072169760741</v>
      </c>
      <c r="P65" s="1">
        <f t="shared" si="9"/>
        <v>22.454072169760764</v>
      </c>
      <c r="Q65" s="1">
        <f t="shared" si="10"/>
        <v>22.454072169760789</v>
      </c>
      <c r="R65">
        <f t="shared" si="6"/>
        <v>2.2509232406551964</v>
      </c>
      <c r="S65">
        <f t="shared" si="7"/>
        <v>13</v>
      </c>
      <c r="T65">
        <f t="shared" si="8"/>
        <v>12</v>
      </c>
      <c r="AB65" s="89">
        <f t="shared" si="11"/>
        <v>644.90814433952153</v>
      </c>
      <c r="AC65" s="90">
        <v>550</v>
      </c>
      <c r="AD65" s="90">
        <f t="shared" si="12"/>
        <v>94.908144339521527</v>
      </c>
    </row>
    <row r="66" spans="1:30" x14ac:dyDescent="0.2">
      <c r="A66" s="45">
        <v>0.81950000000000001</v>
      </c>
      <c r="B66" s="45">
        <v>7.46E-2</v>
      </c>
      <c r="C66" s="45">
        <v>563.79999999999995</v>
      </c>
      <c r="D66" s="45">
        <v>562</v>
      </c>
      <c r="E66" s="8"/>
      <c r="F66" s="7">
        <f>((A66-A$2)/'Numbers and calcs '!D$25)</f>
        <v>8.3203036556334549E-3</v>
      </c>
      <c r="G66" s="3">
        <f t="shared" ref="G66:G129" si="13">F66*100</f>
        <v>0.83203036556334553</v>
      </c>
      <c r="H66" s="1">
        <f t="shared" ref="H66:H129" si="14">(B66-B$2)*1000</f>
        <v>84.1</v>
      </c>
      <c r="I66" s="3">
        <f>'Numbers and calcs '!C$25/(1-F66)</f>
        <v>1839.5586531236863</v>
      </c>
      <c r="J66" s="1">
        <f t="shared" ref="J66:J129" si="15">H66</f>
        <v>84.1</v>
      </c>
      <c r="K66" s="3">
        <f t="shared" ref="K66:K129" si="16">(J66/I66)*1000</f>
        <v>45.717487646937975</v>
      </c>
      <c r="L66" s="3">
        <f>K66+'Numbers and calcs '!B$19</f>
        <v>645.71748764693803</v>
      </c>
      <c r="M66" s="3">
        <f>'Numbers and calcs '!B$19-'Shear '!C66</f>
        <v>36.200000000000045</v>
      </c>
      <c r="N66" s="3">
        <f t="shared" ref="N66:N129" si="17">L66-C66</f>
        <v>81.917487646938071</v>
      </c>
      <c r="O66" s="1">
        <f t="shared" ref="O66:O129" si="18">0.5*(N66+M66)</f>
        <v>59.058743823469058</v>
      </c>
      <c r="P66" s="1">
        <f t="shared" si="9"/>
        <v>22.858743823469013</v>
      </c>
      <c r="Q66" s="1">
        <f t="shared" si="10"/>
        <v>22.858743823468988</v>
      </c>
      <c r="R66">
        <f t="shared" ref="R66:R129" si="19">N66/M66</f>
        <v>2.2629140233960765</v>
      </c>
      <c r="S66">
        <f t="shared" ref="S66:S129" si="20">C66-$C$2</f>
        <v>12.699999999999932</v>
      </c>
      <c r="T66">
        <f t="shared" ref="T66:T129" si="21">D66-$D$2</f>
        <v>12</v>
      </c>
      <c r="AB66" s="89">
        <f t="shared" si="11"/>
        <v>645.71748764693803</v>
      </c>
      <c r="AC66" s="90">
        <v>550</v>
      </c>
      <c r="AD66" s="90">
        <f t="shared" si="12"/>
        <v>95.717487646938025</v>
      </c>
    </row>
    <row r="67" spans="1:30" x14ac:dyDescent="0.2">
      <c r="A67" s="46">
        <v>0.83199999999999996</v>
      </c>
      <c r="B67" s="46">
        <v>7.5600000000000001E-2</v>
      </c>
      <c r="C67" s="46">
        <v>563.70000000000005</v>
      </c>
      <c r="D67" s="46">
        <v>562</v>
      </c>
      <c r="E67" s="8"/>
      <c r="F67" s="7">
        <f>((A67-A$2)/'Numbers and calcs '!D$25)</f>
        <v>8.4472459181690555E-3</v>
      </c>
      <c r="G67" s="3">
        <f t="shared" si="13"/>
        <v>0.84472459181690551</v>
      </c>
      <c r="H67" s="1">
        <f t="shared" si="14"/>
        <v>85.1</v>
      </c>
      <c r="I67" s="3">
        <f>'Numbers and calcs '!C$25/(1-F67)</f>
        <v>1839.7941602477736</v>
      </c>
      <c r="J67" s="1">
        <f t="shared" si="15"/>
        <v>85.1</v>
      </c>
      <c r="K67" s="3">
        <f t="shared" si="16"/>
        <v>46.255174540036144</v>
      </c>
      <c r="L67" s="3">
        <f>K67+'Numbers and calcs '!B$19</f>
        <v>646.25517454003614</v>
      </c>
      <c r="M67" s="3">
        <f>'Numbers and calcs '!B$19-'Shear '!C67</f>
        <v>36.299999999999955</v>
      </c>
      <c r="N67" s="3">
        <f t="shared" si="17"/>
        <v>82.555174540036091</v>
      </c>
      <c r="O67" s="1">
        <f t="shared" si="18"/>
        <v>59.427587270018023</v>
      </c>
      <c r="P67" s="1">
        <f t="shared" ref="P67:P130" si="22">0.5*(N67-M67)</f>
        <v>23.127587270018068</v>
      </c>
      <c r="Q67" s="1">
        <f t="shared" ref="Q67:Q130" si="23">0.5*K67</f>
        <v>23.127587270018072</v>
      </c>
      <c r="R67">
        <f t="shared" si="19"/>
        <v>2.274247232507884</v>
      </c>
      <c r="S67">
        <f t="shared" si="20"/>
        <v>12.600000000000023</v>
      </c>
      <c r="T67">
        <f t="shared" si="21"/>
        <v>12</v>
      </c>
      <c r="AB67" s="89">
        <f t="shared" ref="AB67:AB130" si="24">L:L</f>
        <v>646.25517454003614</v>
      </c>
      <c r="AC67" s="90">
        <v>550</v>
      </c>
      <c r="AD67" s="90">
        <f t="shared" ref="AD67:AD130" si="25">AB67-AC67</f>
        <v>96.255174540036137</v>
      </c>
    </row>
    <row r="68" spans="1:30" x14ac:dyDescent="0.2">
      <c r="A68" s="45">
        <v>0.84499999999999997</v>
      </c>
      <c r="B68" s="45">
        <v>7.6799999999999993E-2</v>
      </c>
      <c r="C68" s="45">
        <v>563.9</v>
      </c>
      <c r="D68" s="45">
        <v>562</v>
      </c>
      <c r="E68" s="8"/>
      <c r="F68" s="7">
        <f>((A68-A$2)/'Numbers and calcs '!D$25)</f>
        <v>8.5792658712060803E-3</v>
      </c>
      <c r="G68" s="3">
        <f t="shared" si="13"/>
        <v>0.85792658712060799</v>
      </c>
      <c r="H68" s="1">
        <f t="shared" si="14"/>
        <v>86.299999999999983</v>
      </c>
      <c r="I68" s="3">
        <f>'Numbers and calcs '!C$25/(1-F68)</f>
        <v>1840.039151632634</v>
      </c>
      <c r="J68" s="1">
        <f t="shared" si="15"/>
        <v>86.299999999999983</v>
      </c>
      <c r="K68" s="3">
        <f t="shared" si="16"/>
        <v>46.901175946950652</v>
      </c>
      <c r="L68" s="3">
        <f>K68+'Numbers and calcs '!B$19</f>
        <v>646.90117594695062</v>
      </c>
      <c r="M68" s="3">
        <f>'Numbers and calcs '!B$19-'Shear '!C68</f>
        <v>36.100000000000023</v>
      </c>
      <c r="N68" s="3">
        <f t="shared" si="17"/>
        <v>83.001175946950639</v>
      </c>
      <c r="O68" s="1">
        <f t="shared" si="18"/>
        <v>59.550587973475331</v>
      </c>
      <c r="P68" s="1">
        <f t="shared" si="22"/>
        <v>23.450587973475308</v>
      </c>
      <c r="Q68" s="1">
        <f t="shared" si="23"/>
        <v>23.450587973475326</v>
      </c>
      <c r="R68">
        <f t="shared" si="19"/>
        <v>2.2992015497770244</v>
      </c>
      <c r="S68">
        <f t="shared" si="20"/>
        <v>12.799999999999955</v>
      </c>
      <c r="T68">
        <f t="shared" si="21"/>
        <v>12</v>
      </c>
      <c r="AB68" s="89">
        <f t="shared" si="24"/>
        <v>646.90117594695062</v>
      </c>
      <c r="AC68" s="90">
        <v>550</v>
      </c>
      <c r="AD68" s="90">
        <f t="shared" si="25"/>
        <v>96.901175946950616</v>
      </c>
    </row>
    <row r="69" spans="1:30" x14ac:dyDescent="0.2">
      <c r="A69" s="46">
        <v>0.8579</v>
      </c>
      <c r="B69" s="46">
        <v>7.7799999999999994E-2</v>
      </c>
      <c r="C69" s="46">
        <v>564</v>
      </c>
      <c r="D69" s="46">
        <v>562</v>
      </c>
      <c r="E69" s="8"/>
      <c r="F69" s="7">
        <f>((A69-A$2)/'Numbers and calcs '!D$25)</f>
        <v>8.7102702861428221E-3</v>
      </c>
      <c r="G69" s="3">
        <f t="shared" si="13"/>
        <v>0.87102702861428216</v>
      </c>
      <c r="H69" s="1">
        <f t="shared" si="14"/>
        <v>87.299999999999983</v>
      </c>
      <c r="I69" s="3">
        <f>'Numbers and calcs '!C$25/(1-F69)</f>
        <v>1840.2823229732571</v>
      </c>
      <c r="J69" s="1">
        <f t="shared" si="15"/>
        <v>87.299999999999983</v>
      </c>
      <c r="K69" s="3">
        <f t="shared" si="16"/>
        <v>47.438373400747281</v>
      </c>
      <c r="L69" s="3">
        <f>K69+'Numbers and calcs '!B$19</f>
        <v>647.43837340074731</v>
      </c>
      <c r="M69" s="3">
        <f>'Numbers and calcs '!B$19-'Shear '!C69</f>
        <v>36</v>
      </c>
      <c r="N69" s="3">
        <f t="shared" si="17"/>
        <v>83.438373400747309</v>
      </c>
      <c r="O69" s="1">
        <f t="shared" si="18"/>
        <v>59.719186700373655</v>
      </c>
      <c r="P69" s="1">
        <f t="shared" si="22"/>
        <v>23.719186700373655</v>
      </c>
      <c r="Q69" s="1">
        <f t="shared" si="23"/>
        <v>23.719186700373641</v>
      </c>
      <c r="R69">
        <f t="shared" si="19"/>
        <v>2.3177325944652032</v>
      </c>
      <c r="S69">
        <f t="shared" si="20"/>
        <v>12.899999999999977</v>
      </c>
      <c r="T69">
        <f t="shared" si="21"/>
        <v>12</v>
      </c>
      <c r="AB69" s="89">
        <f t="shared" si="24"/>
        <v>647.43837340074731</v>
      </c>
      <c r="AC69" s="90">
        <v>550</v>
      </c>
      <c r="AD69" s="90">
        <f t="shared" si="25"/>
        <v>97.438373400747309</v>
      </c>
    </row>
    <row r="70" spans="1:30" x14ac:dyDescent="0.2">
      <c r="A70" s="45">
        <v>0.87029999999999996</v>
      </c>
      <c r="B70" s="45">
        <v>7.8799999999999995E-2</v>
      </c>
      <c r="C70" s="45">
        <v>563.70000000000005</v>
      </c>
      <c r="D70" s="45">
        <v>562</v>
      </c>
      <c r="E70" s="8"/>
      <c r="F70" s="7">
        <f>((A70-A$2)/'Numbers and calcs '!D$25)</f>
        <v>8.8361970105781378E-3</v>
      </c>
      <c r="G70" s="3">
        <f t="shared" si="13"/>
        <v>0.88361970105781373</v>
      </c>
      <c r="H70" s="1">
        <f t="shared" si="14"/>
        <v>88.299999999999983</v>
      </c>
      <c r="I70" s="3">
        <f>'Numbers and calcs '!C$25/(1-F70)</f>
        <v>1840.5161296601734</v>
      </c>
      <c r="J70" s="1">
        <f t="shared" si="15"/>
        <v>88.299999999999983</v>
      </c>
      <c r="K70" s="3">
        <f t="shared" si="16"/>
        <v>47.975673006627439</v>
      </c>
      <c r="L70" s="3">
        <f>K70+'Numbers and calcs '!B$19</f>
        <v>647.9756730066274</v>
      </c>
      <c r="M70" s="3">
        <f>'Numbers and calcs '!B$19-'Shear '!C70</f>
        <v>36.299999999999955</v>
      </c>
      <c r="N70" s="3">
        <f t="shared" si="17"/>
        <v>84.275673006627358</v>
      </c>
      <c r="O70" s="1">
        <f t="shared" si="18"/>
        <v>60.287836503313656</v>
      </c>
      <c r="P70" s="1">
        <f t="shared" si="22"/>
        <v>23.987836503313702</v>
      </c>
      <c r="Q70" s="1">
        <f t="shared" si="23"/>
        <v>23.987836503313719</v>
      </c>
      <c r="R70">
        <f t="shared" si="19"/>
        <v>2.3216438844800953</v>
      </c>
      <c r="S70">
        <f t="shared" si="20"/>
        <v>12.600000000000023</v>
      </c>
      <c r="T70">
        <f t="shared" si="21"/>
        <v>12</v>
      </c>
      <c r="AB70" s="89">
        <f t="shared" si="24"/>
        <v>647.9756730066274</v>
      </c>
      <c r="AC70" s="90">
        <v>550</v>
      </c>
      <c r="AD70" s="90">
        <f t="shared" si="25"/>
        <v>97.975673006627403</v>
      </c>
    </row>
    <row r="71" spans="1:30" x14ac:dyDescent="0.2">
      <c r="A71" s="46">
        <v>0.88329999999999997</v>
      </c>
      <c r="B71" s="46">
        <v>8.0199999999999994E-2</v>
      </c>
      <c r="C71" s="46">
        <v>563.70000000000005</v>
      </c>
      <c r="D71" s="46">
        <v>562</v>
      </c>
      <c r="E71" s="8"/>
      <c r="F71" s="7">
        <f>((A71-A$2)/'Numbers and calcs '!D$25)</f>
        <v>8.9682169636151627E-3</v>
      </c>
      <c r="G71" s="3">
        <f t="shared" si="13"/>
        <v>0.89682169636151632</v>
      </c>
      <c r="H71" s="1">
        <f t="shared" si="14"/>
        <v>89.699999999999989</v>
      </c>
      <c r="I71" s="3">
        <f>'Numbers and calcs '!C$25/(1-F71)</f>
        <v>1840.7613133739158</v>
      </c>
      <c r="J71" s="1">
        <f t="shared" si="15"/>
        <v>89.699999999999989</v>
      </c>
      <c r="K71" s="3">
        <f t="shared" si="16"/>
        <v>48.729837675472233</v>
      </c>
      <c r="L71" s="3">
        <f>K71+'Numbers and calcs '!B$19</f>
        <v>648.72983767547225</v>
      </c>
      <c r="M71" s="3">
        <f>'Numbers and calcs '!B$19-'Shear '!C71</f>
        <v>36.299999999999955</v>
      </c>
      <c r="N71" s="3">
        <f t="shared" si="17"/>
        <v>85.029837675472209</v>
      </c>
      <c r="O71" s="1">
        <f t="shared" si="18"/>
        <v>60.664918837736082</v>
      </c>
      <c r="P71" s="1">
        <f t="shared" si="22"/>
        <v>24.364918837736127</v>
      </c>
      <c r="Q71" s="1">
        <f t="shared" si="23"/>
        <v>24.364918837736116</v>
      </c>
      <c r="R71">
        <f t="shared" si="19"/>
        <v>2.3424197706741685</v>
      </c>
      <c r="S71">
        <f t="shared" si="20"/>
        <v>12.600000000000023</v>
      </c>
      <c r="T71">
        <f t="shared" si="21"/>
        <v>12</v>
      </c>
      <c r="AB71" s="89">
        <f t="shared" si="24"/>
        <v>648.72983767547225</v>
      </c>
      <c r="AC71" s="90">
        <v>550</v>
      </c>
      <c r="AD71" s="90">
        <f t="shared" si="25"/>
        <v>98.729837675472254</v>
      </c>
    </row>
    <row r="72" spans="1:30" x14ac:dyDescent="0.2">
      <c r="A72" s="45">
        <v>0.8962</v>
      </c>
      <c r="B72" s="45">
        <v>8.1699999999999995E-2</v>
      </c>
      <c r="C72" s="45">
        <v>563.9</v>
      </c>
      <c r="D72" s="45">
        <v>562</v>
      </c>
      <c r="E72" s="8"/>
      <c r="F72" s="7">
        <f>((A72-A$2)/'Numbers and calcs '!D$25)</f>
        <v>9.0992213785519045E-3</v>
      </c>
      <c r="G72" s="3">
        <f t="shared" si="13"/>
        <v>0.90992213785519049</v>
      </c>
      <c r="H72" s="1">
        <f t="shared" si="14"/>
        <v>91.199999999999989</v>
      </c>
      <c r="I72" s="3">
        <f>'Numbers and calcs '!C$25/(1-F72)</f>
        <v>1841.0046756399463</v>
      </c>
      <c r="J72" s="1">
        <f t="shared" si="15"/>
        <v>91.199999999999989</v>
      </c>
      <c r="K72" s="3">
        <f t="shared" si="16"/>
        <v>49.53816859172192</v>
      </c>
      <c r="L72" s="3">
        <f>K72+'Numbers and calcs '!B$19</f>
        <v>649.53816859172196</v>
      </c>
      <c r="M72" s="3">
        <f>'Numbers and calcs '!B$19-'Shear '!C72</f>
        <v>36.100000000000023</v>
      </c>
      <c r="N72" s="3">
        <f t="shared" si="17"/>
        <v>85.638168591721978</v>
      </c>
      <c r="O72" s="1">
        <f t="shared" si="18"/>
        <v>60.869084295861001</v>
      </c>
      <c r="P72" s="1">
        <f t="shared" si="22"/>
        <v>24.769084295860978</v>
      </c>
      <c r="Q72" s="1">
        <f t="shared" si="23"/>
        <v>24.76908429586096</v>
      </c>
      <c r="R72">
        <f t="shared" si="19"/>
        <v>2.3722484374438206</v>
      </c>
      <c r="S72">
        <f t="shared" si="20"/>
        <v>12.799999999999955</v>
      </c>
      <c r="T72">
        <f t="shared" si="21"/>
        <v>12</v>
      </c>
      <c r="AB72" s="89">
        <f t="shared" si="24"/>
        <v>649.53816859172196</v>
      </c>
      <c r="AC72" s="90">
        <v>550</v>
      </c>
      <c r="AD72" s="90">
        <f t="shared" si="25"/>
        <v>99.538168591721956</v>
      </c>
    </row>
    <row r="73" spans="1:30" x14ac:dyDescent="0.2">
      <c r="A73" s="46">
        <v>0.90900000000000003</v>
      </c>
      <c r="B73" s="46">
        <v>8.3000000000000004E-2</v>
      </c>
      <c r="C73" s="46">
        <v>563.70000000000005</v>
      </c>
      <c r="D73" s="46">
        <v>562</v>
      </c>
      <c r="E73" s="8"/>
      <c r="F73" s="7">
        <f>((A73-A$2)/'Numbers and calcs '!D$25)</f>
        <v>9.2292102553883596E-3</v>
      </c>
      <c r="G73" s="3">
        <f t="shared" si="13"/>
        <v>0.92292102553883593</v>
      </c>
      <c r="H73" s="1">
        <f t="shared" si="14"/>
        <v>92.5</v>
      </c>
      <c r="I73" s="3">
        <f>'Numbers and calcs '!C$25/(1-F73)</f>
        <v>1841.2462149874061</v>
      </c>
      <c r="J73" s="1">
        <f t="shared" si="15"/>
        <v>92.5</v>
      </c>
      <c r="K73" s="3">
        <f t="shared" si="16"/>
        <v>50.237713591515892</v>
      </c>
      <c r="L73" s="3">
        <f>K73+'Numbers and calcs '!B$19</f>
        <v>650.2377135915159</v>
      </c>
      <c r="M73" s="3">
        <f>'Numbers and calcs '!B$19-'Shear '!C73</f>
        <v>36.299999999999955</v>
      </c>
      <c r="N73" s="3">
        <f t="shared" si="17"/>
        <v>86.537713591515853</v>
      </c>
      <c r="O73" s="1">
        <f t="shared" si="18"/>
        <v>61.418856795757904</v>
      </c>
      <c r="P73" s="1">
        <f t="shared" si="22"/>
        <v>25.118856795757949</v>
      </c>
      <c r="Q73" s="1">
        <f t="shared" si="23"/>
        <v>25.118856795757946</v>
      </c>
      <c r="R73">
        <f t="shared" si="19"/>
        <v>2.383959052107878</v>
      </c>
      <c r="S73">
        <f t="shared" si="20"/>
        <v>12.600000000000023</v>
      </c>
      <c r="T73">
        <f t="shared" si="21"/>
        <v>12</v>
      </c>
      <c r="AB73" s="89">
        <f t="shared" si="24"/>
        <v>650.2377135915159</v>
      </c>
      <c r="AC73" s="90">
        <v>550</v>
      </c>
      <c r="AD73" s="90">
        <f t="shared" si="25"/>
        <v>100.2377135915159</v>
      </c>
    </row>
    <row r="74" spans="1:30" x14ac:dyDescent="0.2">
      <c r="A74" s="45">
        <v>0.92190000000000005</v>
      </c>
      <c r="B74" s="45">
        <v>8.4400000000000003E-2</v>
      </c>
      <c r="C74" s="45">
        <v>563.9</v>
      </c>
      <c r="D74" s="45">
        <v>562</v>
      </c>
      <c r="E74" s="8"/>
      <c r="F74" s="7">
        <f>((A74-A$2)/'Numbers and calcs '!D$25)</f>
        <v>9.3602146703251014E-3</v>
      </c>
      <c r="G74" s="3">
        <f t="shared" si="13"/>
        <v>0.9360214670325101</v>
      </c>
      <c r="H74" s="1">
        <f t="shared" si="14"/>
        <v>93.899999999999991</v>
      </c>
      <c r="I74" s="3">
        <f>'Numbers and calcs '!C$25/(1-F74)</f>
        <v>1841.4897054939665</v>
      </c>
      <c r="J74" s="1">
        <f t="shared" si="15"/>
        <v>93.899999999999991</v>
      </c>
      <c r="K74" s="3">
        <f t="shared" si="16"/>
        <v>50.99132496904835</v>
      </c>
      <c r="L74" s="3">
        <f>K74+'Numbers and calcs '!B$19</f>
        <v>650.99132496904838</v>
      </c>
      <c r="M74" s="3">
        <f>'Numbers and calcs '!B$19-'Shear '!C74</f>
        <v>36.100000000000023</v>
      </c>
      <c r="N74" s="3">
        <f t="shared" si="17"/>
        <v>87.091324969048401</v>
      </c>
      <c r="O74" s="1">
        <f t="shared" si="18"/>
        <v>61.595662484524212</v>
      </c>
      <c r="P74" s="1">
        <f t="shared" si="22"/>
        <v>25.495662484524189</v>
      </c>
      <c r="Q74" s="1">
        <f t="shared" si="23"/>
        <v>25.495662484524175</v>
      </c>
      <c r="R74">
        <f t="shared" si="19"/>
        <v>2.4125020767049405</v>
      </c>
      <c r="S74">
        <f t="shared" si="20"/>
        <v>12.799999999999955</v>
      </c>
      <c r="T74">
        <f t="shared" si="21"/>
        <v>12</v>
      </c>
      <c r="AB74" s="89">
        <f t="shared" si="24"/>
        <v>650.99132496904838</v>
      </c>
      <c r="AC74" s="90">
        <v>550</v>
      </c>
      <c r="AD74" s="90">
        <f t="shared" si="25"/>
        <v>100.99132496904838</v>
      </c>
    </row>
    <row r="75" spans="1:30" x14ac:dyDescent="0.2">
      <c r="A75" s="46">
        <v>0.93459999999999999</v>
      </c>
      <c r="B75" s="46">
        <v>8.5300000000000001E-2</v>
      </c>
      <c r="C75" s="46">
        <v>563.9</v>
      </c>
      <c r="D75" s="46">
        <v>562</v>
      </c>
      <c r="E75" s="8"/>
      <c r="F75" s="7">
        <f>((A75-A$2)/'Numbers and calcs '!D$25)</f>
        <v>9.4891880090612717E-3</v>
      </c>
      <c r="G75" s="3">
        <f t="shared" si="13"/>
        <v>0.94891880090612712</v>
      </c>
      <c r="H75" s="1">
        <f t="shared" si="14"/>
        <v>94.8</v>
      </c>
      <c r="I75" s="3">
        <f>'Numbers and calcs '!C$25/(1-F75)</f>
        <v>1841.7294838716386</v>
      </c>
      <c r="J75" s="1">
        <f t="shared" si="15"/>
        <v>94.8</v>
      </c>
      <c r="K75" s="3">
        <f t="shared" si="16"/>
        <v>51.473357423107416</v>
      </c>
      <c r="L75" s="3">
        <f>K75+'Numbers and calcs '!B$19</f>
        <v>651.47335742310747</v>
      </c>
      <c r="M75" s="3">
        <f>'Numbers and calcs '!B$19-'Shear '!C75</f>
        <v>36.100000000000023</v>
      </c>
      <c r="N75" s="3">
        <f t="shared" si="17"/>
        <v>87.573357423107495</v>
      </c>
      <c r="O75" s="1">
        <f t="shared" si="18"/>
        <v>61.836678711553759</v>
      </c>
      <c r="P75" s="1">
        <f t="shared" si="22"/>
        <v>25.736678711553736</v>
      </c>
      <c r="Q75" s="1">
        <f t="shared" si="23"/>
        <v>25.736678711553708</v>
      </c>
      <c r="R75">
        <f t="shared" si="19"/>
        <v>2.425854776263364</v>
      </c>
      <c r="S75">
        <f t="shared" si="20"/>
        <v>12.799999999999955</v>
      </c>
      <c r="T75">
        <f t="shared" si="21"/>
        <v>12</v>
      </c>
      <c r="AB75" s="89">
        <f t="shared" si="24"/>
        <v>651.47335742310747</v>
      </c>
      <c r="AC75" s="90">
        <v>550</v>
      </c>
      <c r="AD75" s="90">
        <f t="shared" si="25"/>
        <v>101.47335742310747</v>
      </c>
    </row>
    <row r="76" spans="1:30" x14ac:dyDescent="0.2">
      <c r="A76" s="45">
        <v>0.94750000000000001</v>
      </c>
      <c r="B76" s="45">
        <v>8.7300000000000003E-2</v>
      </c>
      <c r="C76" s="45">
        <v>563.9</v>
      </c>
      <c r="D76" s="45">
        <v>563</v>
      </c>
      <c r="E76" s="8"/>
      <c r="F76" s="7">
        <f>((A76-A$2)/'Numbers and calcs '!D$25)</f>
        <v>9.6201924239980117E-3</v>
      </c>
      <c r="G76" s="3">
        <f t="shared" si="13"/>
        <v>0.96201924239980119</v>
      </c>
      <c r="H76" s="1">
        <f t="shared" si="14"/>
        <v>96.8</v>
      </c>
      <c r="I76" s="3">
        <f>'Numbers and calcs '!C$25/(1-F76)</f>
        <v>1841.9731022205394</v>
      </c>
      <c r="J76" s="1">
        <f t="shared" si="15"/>
        <v>96.8</v>
      </c>
      <c r="K76" s="3">
        <f t="shared" si="16"/>
        <v>52.55234177052067</v>
      </c>
      <c r="L76" s="3">
        <f>K76+'Numbers and calcs '!B$19</f>
        <v>652.55234177052068</v>
      </c>
      <c r="M76" s="3">
        <f>'Numbers and calcs '!B$19-'Shear '!C76</f>
        <v>36.100000000000023</v>
      </c>
      <c r="N76" s="3">
        <f t="shared" si="17"/>
        <v>88.652341770520707</v>
      </c>
      <c r="O76" s="1">
        <f t="shared" si="18"/>
        <v>62.376170885260365</v>
      </c>
      <c r="P76" s="1">
        <f t="shared" si="22"/>
        <v>26.276170885260342</v>
      </c>
      <c r="Q76" s="1">
        <f t="shared" si="23"/>
        <v>26.276170885260335</v>
      </c>
      <c r="R76">
        <f t="shared" si="19"/>
        <v>2.4557435393496023</v>
      </c>
      <c r="S76">
        <f t="shared" si="20"/>
        <v>12.799999999999955</v>
      </c>
      <c r="T76">
        <f t="shared" si="21"/>
        <v>13</v>
      </c>
      <c r="AB76" s="89">
        <f t="shared" si="24"/>
        <v>652.55234177052068</v>
      </c>
      <c r="AC76" s="90">
        <v>550</v>
      </c>
      <c r="AD76" s="90">
        <f t="shared" si="25"/>
        <v>102.55234177052068</v>
      </c>
    </row>
    <row r="77" spans="1:30" x14ac:dyDescent="0.2">
      <c r="A77" s="46">
        <v>0.96</v>
      </c>
      <c r="B77" s="46">
        <v>8.8499999999999995E-2</v>
      </c>
      <c r="C77" s="46">
        <v>564.1</v>
      </c>
      <c r="D77" s="46">
        <v>563</v>
      </c>
      <c r="E77" s="8"/>
      <c r="F77" s="7">
        <f>((A77-A$2)/'Numbers and calcs '!D$25)</f>
        <v>9.747134686533614E-3</v>
      </c>
      <c r="G77" s="3">
        <f t="shared" si="13"/>
        <v>0.97471346865336139</v>
      </c>
      <c r="H77" s="1">
        <f t="shared" si="14"/>
        <v>97.999999999999986</v>
      </c>
      <c r="I77" s="3">
        <f>'Numbers and calcs '!C$25/(1-F77)</f>
        <v>1842.2092280034742</v>
      </c>
      <c r="J77" s="1">
        <f t="shared" si="15"/>
        <v>97.999999999999986</v>
      </c>
      <c r="K77" s="3">
        <f t="shared" si="16"/>
        <v>53.196997664705634</v>
      </c>
      <c r="L77" s="3">
        <f>K77+'Numbers and calcs '!B$19</f>
        <v>653.19699766470558</v>
      </c>
      <c r="M77" s="3">
        <f>'Numbers and calcs '!B$19-'Shear '!C77</f>
        <v>35.899999999999977</v>
      </c>
      <c r="N77" s="3">
        <f t="shared" si="17"/>
        <v>89.096997664705555</v>
      </c>
      <c r="O77" s="1">
        <f t="shared" si="18"/>
        <v>62.498498832352766</v>
      </c>
      <c r="P77" s="1">
        <f t="shared" si="22"/>
        <v>26.598498832352789</v>
      </c>
      <c r="Q77" s="1">
        <f t="shared" si="23"/>
        <v>26.598498832352817</v>
      </c>
      <c r="R77">
        <f t="shared" si="19"/>
        <v>2.4818105199082341</v>
      </c>
      <c r="S77">
        <f t="shared" si="20"/>
        <v>13</v>
      </c>
      <c r="T77">
        <f t="shared" si="21"/>
        <v>13</v>
      </c>
      <c r="AB77" s="89">
        <f t="shared" si="24"/>
        <v>653.19699766470558</v>
      </c>
      <c r="AC77" s="90">
        <v>550</v>
      </c>
      <c r="AD77" s="90">
        <f t="shared" si="25"/>
        <v>103.19699766470558</v>
      </c>
    </row>
    <row r="78" spans="1:30" x14ac:dyDescent="0.2">
      <c r="A78" s="45">
        <v>0.97309999999999997</v>
      </c>
      <c r="B78" s="45">
        <v>8.9599999999999999E-2</v>
      </c>
      <c r="C78" s="45">
        <v>564</v>
      </c>
      <c r="D78" s="45">
        <v>563</v>
      </c>
      <c r="E78" s="8"/>
      <c r="F78" s="7">
        <f>((A78-A$2)/'Numbers and calcs '!D$25)</f>
        <v>9.8801701776709237E-3</v>
      </c>
      <c r="G78" s="3">
        <f t="shared" si="13"/>
        <v>0.98801701776709239</v>
      </c>
      <c r="H78" s="1">
        <f t="shared" si="14"/>
        <v>99.1</v>
      </c>
      <c r="I78" s="3">
        <f>'Numbers and calcs '!C$25/(1-F78)</f>
        <v>1842.4567528000125</v>
      </c>
      <c r="J78" s="1">
        <f t="shared" si="15"/>
        <v>99.1</v>
      </c>
      <c r="K78" s="3">
        <f t="shared" si="16"/>
        <v>53.78687985451819</v>
      </c>
      <c r="L78" s="3">
        <f>K78+'Numbers and calcs '!B$19</f>
        <v>653.78687985451825</v>
      </c>
      <c r="M78" s="3">
        <f>'Numbers and calcs '!B$19-'Shear '!C78</f>
        <v>36</v>
      </c>
      <c r="N78" s="3">
        <f t="shared" si="17"/>
        <v>89.786879854518247</v>
      </c>
      <c r="O78" s="1">
        <f t="shared" si="18"/>
        <v>62.893439927259124</v>
      </c>
      <c r="P78" s="1">
        <f t="shared" si="22"/>
        <v>26.893439927259124</v>
      </c>
      <c r="Q78" s="1">
        <f t="shared" si="23"/>
        <v>26.893439927259095</v>
      </c>
      <c r="R78">
        <f t="shared" si="19"/>
        <v>2.49407999595884</v>
      </c>
      <c r="S78">
        <f t="shared" si="20"/>
        <v>12.899999999999977</v>
      </c>
      <c r="T78">
        <f t="shared" si="21"/>
        <v>13</v>
      </c>
      <c r="AB78" s="89">
        <f t="shared" si="24"/>
        <v>653.78687985451825</v>
      </c>
      <c r="AC78" s="90">
        <v>550</v>
      </c>
      <c r="AD78" s="90">
        <f t="shared" si="25"/>
        <v>103.78687985451825</v>
      </c>
    </row>
    <row r="79" spans="1:30" x14ac:dyDescent="0.2">
      <c r="A79" s="46">
        <v>0.98580000000000001</v>
      </c>
      <c r="B79" s="46">
        <v>9.1600000000000001E-2</v>
      </c>
      <c r="C79" s="46">
        <v>564.20000000000005</v>
      </c>
      <c r="D79" s="46">
        <v>563</v>
      </c>
      <c r="E79" s="8"/>
      <c r="F79" s="7">
        <f>((A79-A$2)/'Numbers and calcs '!D$25)</f>
        <v>1.0009143516407094E-2</v>
      </c>
      <c r="G79" s="3">
        <f t="shared" si="13"/>
        <v>1.0009143516407093</v>
      </c>
      <c r="H79" s="1">
        <f t="shared" si="14"/>
        <v>101.1</v>
      </c>
      <c r="I79" s="3">
        <f>'Numbers and calcs '!C$25/(1-F79)</f>
        <v>1842.6967830965848</v>
      </c>
      <c r="J79" s="1">
        <f t="shared" si="15"/>
        <v>101.1</v>
      </c>
      <c r="K79" s="3">
        <f t="shared" si="16"/>
        <v>54.865239320657587</v>
      </c>
      <c r="L79" s="3">
        <f>K79+'Numbers and calcs '!B$19</f>
        <v>654.86523932065757</v>
      </c>
      <c r="M79" s="3">
        <f>'Numbers and calcs '!B$19-'Shear '!C79</f>
        <v>35.799999999999955</v>
      </c>
      <c r="N79" s="3">
        <f t="shared" si="17"/>
        <v>90.66523932065752</v>
      </c>
      <c r="O79" s="1">
        <f t="shared" si="18"/>
        <v>63.232619660328737</v>
      </c>
      <c r="P79" s="1">
        <f t="shared" si="22"/>
        <v>27.432619660328783</v>
      </c>
      <c r="Q79" s="1">
        <f t="shared" si="23"/>
        <v>27.432619660328793</v>
      </c>
      <c r="R79">
        <f t="shared" si="19"/>
        <v>2.5325485843759115</v>
      </c>
      <c r="S79">
        <f t="shared" si="20"/>
        <v>13.100000000000023</v>
      </c>
      <c r="T79">
        <f t="shared" si="21"/>
        <v>13</v>
      </c>
      <c r="AB79" s="89">
        <f t="shared" si="24"/>
        <v>654.86523932065757</v>
      </c>
      <c r="AC79" s="90">
        <v>550</v>
      </c>
      <c r="AD79" s="90">
        <f t="shared" si="25"/>
        <v>104.86523932065757</v>
      </c>
    </row>
    <row r="80" spans="1:30" x14ac:dyDescent="0.2">
      <c r="A80" s="45">
        <v>0.99880000000000002</v>
      </c>
      <c r="B80" s="45">
        <v>9.3100000000000002E-2</v>
      </c>
      <c r="C80" s="45">
        <v>564.29999999999995</v>
      </c>
      <c r="D80" s="45">
        <v>563</v>
      </c>
      <c r="E80" s="8"/>
      <c r="F80" s="7">
        <f>((A80-A$2)/'Numbers and calcs '!D$25)</f>
        <v>1.0141163469444121E-2</v>
      </c>
      <c r="G80" s="3">
        <f t="shared" si="13"/>
        <v>1.0141163469444121</v>
      </c>
      <c r="H80" s="1">
        <f t="shared" si="14"/>
        <v>102.6</v>
      </c>
      <c r="I80" s="3">
        <f>'Numbers and calcs '!C$25/(1-F80)</f>
        <v>1842.9425481832698</v>
      </c>
      <c r="J80" s="1">
        <f t="shared" si="15"/>
        <v>102.6</v>
      </c>
      <c r="K80" s="3">
        <f t="shared" si="16"/>
        <v>55.671838550333923</v>
      </c>
      <c r="L80" s="3">
        <f>K80+'Numbers and calcs '!B$19</f>
        <v>655.67183855033397</v>
      </c>
      <c r="M80" s="3">
        <f>'Numbers and calcs '!B$19-'Shear '!C80</f>
        <v>35.700000000000045</v>
      </c>
      <c r="N80" s="3">
        <f t="shared" si="17"/>
        <v>91.371838550334019</v>
      </c>
      <c r="O80" s="1">
        <f t="shared" si="18"/>
        <v>63.535919275167032</v>
      </c>
      <c r="P80" s="1">
        <f t="shared" si="22"/>
        <v>27.835919275166987</v>
      </c>
      <c r="Q80" s="1">
        <f t="shared" si="23"/>
        <v>27.835919275166962</v>
      </c>
      <c r="R80">
        <f t="shared" si="19"/>
        <v>2.5594352535107534</v>
      </c>
      <c r="S80">
        <f t="shared" si="20"/>
        <v>13.199999999999932</v>
      </c>
      <c r="T80">
        <f t="shared" si="21"/>
        <v>13</v>
      </c>
      <c r="AB80" s="89">
        <f t="shared" si="24"/>
        <v>655.67183855033397</v>
      </c>
      <c r="AC80" s="90">
        <v>550</v>
      </c>
      <c r="AD80" s="90">
        <f t="shared" si="25"/>
        <v>105.67183855033397</v>
      </c>
    </row>
    <row r="81" spans="1:30" x14ac:dyDescent="0.2">
      <c r="A81" s="46">
        <v>1.0117</v>
      </c>
      <c r="B81" s="46">
        <v>9.4500000000000001E-2</v>
      </c>
      <c r="C81" s="46">
        <v>564.20000000000005</v>
      </c>
      <c r="D81" s="46">
        <v>563</v>
      </c>
      <c r="E81" s="8"/>
      <c r="F81" s="7">
        <f>((A81-A$2)/'Numbers and calcs '!D$25)</f>
        <v>1.0272167884380861E-2</v>
      </c>
      <c r="G81" s="3">
        <f t="shared" si="13"/>
        <v>1.0272167884380861</v>
      </c>
      <c r="H81" s="1">
        <f t="shared" si="14"/>
        <v>104</v>
      </c>
      <c r="I81" s="3">
        <f>'Numbers and calcs '!C$25/(1-F81)</f>
        <v>1843.1864875799934</v>
      </c>
      <c r="J81" s="1">
        <f t="shared" si="15"/>
        <v>104</v>
      </c>
      <c r="K81" s="3">
        <f t="shared" si="16"/>
        <v>56.424024753212308</v>
      </c>
      <c r="L81" s="3">
        <f>K81+'Numbers and calcs '!B$19</f>
        <v>656.42402475321228</v>
      </c>
      <c r="M81" s="3">
        <f>'Numbers and calcs '!B$19-'Shear '!C81</f>
        <v>35.799999999999955</v>
      </c>
      <c r="N81" s="3">
        <f t="shared" si="17"/>
        <v>92.224024753212234</v>
      </c>
      <c r="O81" s="1">
        <f t="shared" si="18"/>
        <v>64.012012376606094</v>
      </c>
      <c r="P81" s="1">
        <f t="shared" si="22"/>
        <v>28.21201237660614</v>
      </c>
      <c r="Q81" s="1">
        <f t="shared" si="23"/>
        <v>28.212012376606154</v>
      </c>
      <c r="R81">
        <f t="shared" si="19"/>
        <v>2.5760900769053729</v>
      </c>
      <c r="S81">
        <f t="shared" si="20"/>
        <v>13.100000000000023</v>
      </c>
      <c r="T81">
        <f t="shared" si="21"/>
        <v>13</v>
      </c>
      <c r="AB81" s="89">
        <f t="shared" si="24"/>
        <v>656.42402475321228</v>
      </c>
      <c r="AC81" s="90">
        <v>550</v>
      </c>
      <c r="AD81" s="90">
        <f t="shared" si="25"/>
        <v>106.42402475321228</v>
      </c>
    </row>
    <row r="82" spans="1:30" x14ac:dyDescent="0.2">
      <c r="A82" s="45">
        <v>1.0244</v>
      </c>
      <c r="B82" s="45">
        <v>9.6000000000000002E-2</v>
      </c>
      <c r="C82" s="45">
        <v>564.4</v>
      </c>
      <c r="D82" s="45">
        <v>564</v>
      </c>
      <c r="E82" s="8"/>
      <c r="F82" s="7">
        <f>((A82-A$2)/'Numbers and calcs '!D$25)</f>
        <v>1.0401141223117031E-2</v>
      </c>
      <c r="G82" s="3">
        <f t="shared" si="13"/>
        <v>1.0401141223117032</v>
      </c>
      <c r="H82" s="1">
        <f t="shared" si="14"/>
        <v>105.5</v>
      </c>
      <c r="I82" s="3">
        <f>'Numbers and calcs '!C$25/(1-F82)</f>
        <v>1843.4267080623717</v>
      </c>
      <c r="J82" s="1">
        <f t="shared" si="15"/>
        <v>105.5</v>
      </c>
      <c r="K82" s="3">
        <f t="shared" si="16"/>
        <v>57.230374030379103</v>
      </c>
      <c r="L82" s="3">
        <f>K82+'Numbers and calcs '!B$19</f>
        <v>657.23037403037915</v>
      </c>
      <c r="M82" s="3">
        <f>'Numbers and calcs '!B$19-'Shear '!C82</f>
        <v>35.600000000000023</v>
      </c>
      <c r="N82" s="3">
        <f t="shared" si="17"/>
        <v>92.830374030379176</v>
      </c>
      <c r="O82" s="1">
        <f t="shared" si="18"/>
        <v>64.215187015189599</v>
      </c>
      <c r="P82" s="1">
        <f t="shared" si="22"/>
        <v>28.615187015189576</v>
      </c>
      <c r="Q82" s="1">
        <f t="shared" si="23"/>
        <v>28.615187015189552</v>
      </c>
      <c r="R82">
        <f t="shared" si="19"/>
        <v>2.6075947761342446</v>
      </c>
      <c r="S82">
        <f t="shared" si="20"/>
        <v>13.299999999999955</v>
      </c>
      <c r="T82">
        <f t="shared" si="21"/>
        <v>14</v>
      </c>
      <c r="AB82" s="89">
        <f t="shared" si="24"/>
        <v>657.23037403037915</v>
      </c>
      <c r="AC82" s="90">
        <v>550</v>
      </c>
      <c r="AD82" s="90">
        <f t="shared" si="25"/>
        <v>107.23037403037915</v>
      </c>
    </row>
    <row r="83" spans="1:30" x14ac:dyDescent="0.2">
      <c r="A83" s="46">
        <v>1.0373000000000001</v>
      </c>
      <c r="B83" s="46">
        <v>9.74E-2</v>
      </c>
      <c r="C83" s="46">
        <v>564.70000000000005</v>
      </c>
      <c r="D83" s="46">
        <v>564</v>
      </c>
      <c r="E83" s="8"/>
      <c r="F83" s="7">
        <f>((A83-A$2)/'Numbers and calcs '!D$25)</f>
        <v>1.0532145638053773E-2</v>
      </c>
      <c r="G83" s="3">
        <f t="shared" si="13"/>
        <v>1.0532145638053774</v>
      </c>
      <c r="H83" s="1">
        <f t="shared" si="14"/>
        <v>106.89999999999999</v>
      </c>
      <c r="I83" s="3">
        <f>'Numbers and calcs '!C$25/(1-F83)</f>
        <v>1843.6707756551732</v>
      </c>
      <c r="J83" s="1">
        <f t="shared" si="15"/>
        <v>106.89999999999999</v>
      </c>
      <c r="K83" s="3">
        <f t="shared" si="16"/>
        <v>57.982152459954051</v>
      </c>
      <c r="L83" s="3">
        <f>K83+'Numbers and calcs '!B$19</f>
        <v>657.98215245995402</v>
      </c>
      <c r="M83" s="3">
        <f>'Numbers and calcs '!B$19-'Shear '!C83</f>
        <v>35.299999999999955</v>
      </c>
      <c r="N83" s="3">
        <f t="shared" si="17"/>
        <v>93.282152459953977</v>
      </c>
      <c r="O83" s="1">
        <f t="shared" si="18"/>
        <v>64.291076229976966</v>
      </c>
      <c r="P83" s="1">
        <f t="shared" si="22"/>
        <v>28.991076229977011</v>
      </c>
      <c r="Q83" s="1">
        <f t="shared" si="23"/>
        <v>28.991076229977025</v>
      </c>
      <c r="R83">
        <f t="shared" si="19"/>
        <v>2.6425538940496911</v>
      </c>
      <c r="S83">
        <f t="shared" si="20"/>
        <v>13.600000000000023</v>
      </c>
      <c r="T83">
        <f t="shared" si="21"/>
        <v>14</v>
      </c>
      <c r="AB83" s="89">
        <f t="shared" si="24"/>
        <v>657.98215245995402</v>
      </c>
      <c r="AC83" s="90">
        <v>550</v>
      </c>
      <c r="AD83" s="90">
        <f t="shared" si="25"/>
        <v>107.98215245995402</v>
      </c>
    </row>
    <row r="84" spans="1:30" x14ac:dyDescent="0.2">
      <c r="A84" s="45">
        <v>1.0501</v>
      </c>
      <c r="B84" s="45">
        <v>9.8699999999999996E-2</v>
      </c>
      <c r="C84" s="45">
        <v>564.4</v>
      </c>
      <c r="D84" s="45">
        <v>564</v>
      </c>
      <c r="E84" s="8"/>
      <c r="F84" s="7">
        <f>((A84-A$2)/'Numbers and calcs '!D$25)</f>
        <v>1.0662134514890228E-2</v>
      </c>
      <c r="G84" s="3">
        <f t="shared" si="13"/>
        <v>1.0662134514890227</v>
      </c>
      <c r="H84" s="1">
        <f t="shared" si="14"/>
        <v>108.19999999999999</v>
      </c>
      <c r="I84" s="3">
        <f>'Numbers and calcs '!C$25/(1-F84)</f>
        <v>1843.9130151385127</v>
      </c>
      <c r="J84" s="1">
        <f t="shared" si="15"/>
        <v>108.19999999999999</v>
      </c>
      <c r="K84" s="3">
        <f t="shared" si="16"/>
        <v>58.679557610190265</v>
      </c>
      <c r="L84" s="3">
        <f>K84+'Numbers and calcs '!B$19</f>
        <v>658.67955761019027</v>
      </c>
      <c r="M84" s="3">
        <f>'Numbers and calcs '!B$19-'Shear '!C84</f>
        <v>35.600000000000023</v>
      </c>
      <c r="N84" s="3">
        <f t="shared" si="17"/>
        <v>94.279557610190295</v>
      </c>
      <c r="O84" s="1">
        <f t="shared" si="18"/>
        <v>64.939778805095159</v>
      </c>
      <c r="P84" s="1">
        <f t="shared" si="22"/>
        <v>29.339778805095136</v>
      </c>
      <c r="Q84" s="1">
        <f t="shared" si="23"/>
        <v>29.339778805095133</v>
      </c>
      <c r="R84">
        <f t="shared" si="19"/>
        <v>2.6483021800615236</v>
      </c>
      <c r="S84">
        <f t="shared" si="20"/>
        <v>13.299999999999955</v>
      </c>
      <c r="T84">
        <f t="shared" si="21"/>
        <v>14</v>
      </c>
      <c r="AB84" s="89">
        <f t="shared" si="24"/>
        <v>658.67955761019027</v>
      </c>
      <c r="AC84" s="90">
        <v>550</v>
      </c>
      <c r="AD84" s="90">
        <f t="shared" si="25"/>
        <v>108.67955761019027</v>
      </c>
    </row>
    <row r="85" spans="1:30" x14ac:dyDescent="0.2">
      <c r="A85" s="46">
        <v>1.0627</v>
      </c>
      <c r="B85" s="46">
        <v>0.1008</v>
      </c>
      <c r="C85" s="46">
        <v>564.4</v>
      </c>
      <c r="D85" s="46">
        <v>564</v>
      </c>
      <c r="E85" s="8"/>
      <c r="F85" s="7">
        <f>((A85-A$2)/'Numbers and calcs '!D$25)</f>
        <v>1.0790092315526113E-2</v>
      </c>
      <c r="G85" s="3">
        <f t="shared" si="13"/>
        <v>1.0790092315526114</v>
      </c>
      <c r="H85" s="1">
        <f t="shared" si="14"/>
        <v>110.3</v>
      </c>
      <c r="I85" s="3">
        <f>'Numbers and calcs '!C$25/(1-F85)</f>
        <v>1844.1515318093914</v>
      </c>
      <c r="J85" s="1">
        <f t="shared" si="15"/>
        <v>110.3</v>
      </c>
      <c r="K85" s="3">
        <f t="shared" si="16"/>
        <v>59.810703240735876</v>
      </c>
      <c r="L85" s="3">
        <f>K85+'Numbers and calcs '!B$19</f>
        <v>659.81070324073585</v>
      </c>
      <c r="M85" s="3">
        <f>'Numbers and calcs '!B$19-'Shear '!C85</f>
        <v>35.600000000000023</v>
      </c>
      <c r="N85" s="3">
        <f t="shared" si="17"/>
        <v>95.41070324073587</v>
      </c>
      <c r="O85" s="1">
        <f t="shared" si="18"/>
        <v>65.505351620367946</v>
      </c>
      <c r="P85" s="1">
        <f t="shared" si="22"/>
        <v>29.905351620367924</v>
      </c>
      <c r="Q85" s="1">
        <f t="shared" si="23"/>
        <v>29.905351620367938</v>
      </c>
      <c r="R85">
        <f t="shared" si="19"/>
        <v>2.680075933728534</v>
      </c>
      <c r="S85">
        <f t="shared" si="20"/>
        <v>13.299999999999955</v>
      </c>
      <c r="T85">
        <f t="shared" si="21"/>
        <v>14</v>
      </c>
      <c r="AB85" s="89">
        <f t="shared" si="24"/>
        <v>659.81070324073585</v>
      </c>
      <c r="AC85" s="90">
        <v>550</v>
      </c>
      <c r="AD85" s="90">
        <f t="shared" si="25"/>
        <v>109.81070324073585</v>
      </c>
    </row>
    <row r="86" spans="1:30" x14ac:dyDescent="0.2">
      <c r="A86" s="45">
        <v>1.0755999999999999</v>
      </c>
      <c r="B86" s="45">
        <v>0.1021</v>
      </c>
      <c r="C86" s="45">
        <v>564.4</v>
      </c>
      <c r="D86" s="45">
        <v>564</v>
      </c>
      <c r="E86" s="8"/>
      <c r="F86" s="7">
        <f>((A86-A$2)/'Numbers and calcs '!D$25)</f>
        <v>1.0921096730462853E-2</v>
      </c>
      <c r="G86" s="3">
        <f t="shared" si="13"/>
        <v>1.0921096730462854</v>
      </c>
      <c r="H86" s="1">
        <f t="shared" si="14"/>
        <v>111.6</v>
      </c>
      <c r="I86" s="3">
        <f>'Numbers and calcs '!C$25/(1-F86)</f>
        <v>1844.395791384316</v>
      </c>
      <c r="J86" s="1">
        <f t="shared" si="15"/>
        <v>111.6</v>
      </c>
      <c r="K86" s="3">
        <f t="shared" si="16"/>
        <v>60.507620176382169</v>
      </c>
      <c r="L86" s="3">
        <f>K86+'Numbers and calcs '!B$19</f>
        <v>660.50762017638215</v>
      </c>
      <c r="M86" s="3">
        <f>'Numbers and calcs '!B$19-'Shear '!C86</f>
        <v>35.600000000000023</v>
      </c>
      <c r="N86" s="3">
        <f t="shared" si="17"/>
        <v>96.10762017638217</v>
      </c>
      <c r="O86" s="1">
        <f t="shared" si="18"/>
        <v>65.853810088191096</v>
      </c>
      <c r="P86" s="1">
        <f t="shared" si="22"/>
        <v>30.253810088191074</v>
      </c>
      <c r="Q86" s="1">
        <f t="shared" si="23"/>
        <v>30.253810088191084</v>
      </c>
      <c r="R86">
        <f t="shared" si="19"/>
        <v>2.6996522521455648</v>
      </c>
      <c r="S86">
        <f t="shared" si="20"/>
        <v>13.299999999999955</v>
      </c>
      <c r="T86">
        <f t="shared" si="21"/>
        <v>14</v>
      </c>
      <c r="AB86" s="89">
        <f t="shared" si="24"/>
        <v>660.50762017638215</v>
      </c>
      <c r="AC86" s="90">
        <v>550</v>
      </c>
      <c r="AD86" s="90">
        <f t="shared" si="25"/>
        <v>110.50762017638215</v>
      </c>
    </row>
    <row r="87" spans="1:30" x14ac:dyDescent="0.2">
      <c r="A87" s="46">
        <v>1.0886</v>
      </c>
      <c r="B87" s="46">
        <v>0.1038</v>
      </c>
      <c r="C87" s="46">
        <v>564.4</v>
      </c>
      <c r="D87" s="46">
        <v>564</v>
      </c>
      <c r="E87" s="8"/>
      <c r="F87" s="7">
        <f>((A87-A$2)/'Numbers and calcs '!D$25)</f>
        <v>1.105311668349988E-2</v>
      </c>
      <c r="G87" s="3">
        <f t="shared" si="13"/>
        <v>1.105311668349988</v>
      </c>
      <c r="H87" s="1">
        <f t="shared" si="14"/>
        <v>113.3</v>
      </c>
      <c r="I87" s="3">
        <f>'Numbers and calcs '!C$25/(1-F87)</f>
        <v>1844.6420099121945</v>
      </c>
      <c r="J87" s="1">
        <f t="shared" si="15"/>
        <v>113.3</v>
      </c>
      <c r="K87" s="3">
        <f t="shared" si="16"/>
        <v>61.421131792066859</v>
      </c>
      <c r="L87" s="3">
        <f>K87+'Numbers and calcs '!B$19</f>
        <v>661.42113179206683</v>
      </c>
      <c r="M87" s="3">
        <f>'Numbers and calcs '!B$19-'Shear '!C87</f>
        <v>35.600000000000023</v>
      </c>
      <c r="N87" s="3">
        <f t="shared" si="17"/>
        <v>97.021131792066853</v>
      </c>
      <c r="O87" s="1">
        <f t="shared" si="18"/>
        <v>66.310565896033438</v>
      </c>
      <c r="P87" s="1">
        <f t="shared" si="22"/>
        <v>30.710565896033415</v>
      </c>
      <c r="Q87" s="1">
        <f t="shared" si="23"/>
        <v>30.71056589603343</v>
      </c>
      <c r="R87">
        <f t="shared" si="19"/>
        <v>2.7253126907883929</v>
      </c>
      <c r="S87">
        <f t="shared" si="20"/>
        <v>13.299999999999955</v>
      </c>
      <c r="T87">
        <f t="shared" si="21"/>
        <v>14</v>
      </c>
      <c r="AB87" s="89">
        <f t="shared" si="24"/>
        <v>661.42113179206683</v>
      </c>
      <c r="AC87" s="90">
        <v>550</v>
      </c>
      <c r="AD87" s="90">
        <f t="shared" si="25"/>
        <v>111.42113179206683</v>
      </c>
    </row>
    <row r="88" spans="1:30" x14ac:dyDescent="0.2">
      <c r="A88" s="45">
        <v>1.1011</v>
      </c>
      <c r="B88" s="45">
        <v>0.1055</v>
      </c>
      <c r="C88" s="45">
        <v>564.5</v>
      </c>
      <c r="D88" s="45">
        <v>564</v>
      </c>
      <c r="E88" s="8"/>
      <c r="F88" s="7">
        <f>((A88-A$2)/'Numbers and calcs '!D$25)</f>
        <v>1.1180058946035481E-2</v>
      </c>
      <c r="G88" s="3">
        <f t="shared" si="13"/>
        <v>1.118005894603548</v>
      </c>
      <c r="H88" s="1">
        <f t="shared" si="14"/>
        <v>114.99999999999999</v>
      </c>
      <c r="I88" s="3">
        <f>'Numbers and calcs '!C$25/(1-F88)</f>
        <v>1844.8788204988184</v>
      </c>
      <c r="J88" s="1">
        <f t="shared" si="15"/>
        <v>114.99999999999999</v>
      </c>
      <c r="K88" s="3">
        <f t="shared" si="16"/>
        <v>62.334717447136327</v>
      </c>
      <c r="L88" s="3">
        <f>K88+'Numbers and calcs '!B$19</f>
        <v>662.33471744713631</v>
      </c>
      <c r="M88" s="3">
        <f>'Numbers and calcs '!B$19-'Shear '!C88</f>
        <v>35.5</v>
      </c>
      <c r="N88" s="3">
        <f t="shared" si="17"/>
        <v>97.834717447136313</v>
      </c>
      <c r="O88" s="1">
        <f t="shared" si="18"/>
        <v>66.667358723568157</v>
      </c>
      <c r="P88" s="1">
        <f t="shared" si="22"/>
        <v>31.167358723568157</v>
      </c>
      <c r="Q88" s="1">
        <f t="shared" si="23"/>
        <v>31.167358723568164</v>
      </c>
      <c r="R88">
        <f t="shared" si="19"/>
        <v>2.7559075337221497</v>
      </c>
      <c r="S88">
        <f t="shared" si="20"/>
        <v>13.399999999999977</v>
      </c>
      <c r="T88">
        <f t="shared" si="21"/>
        <v>14</v>
      </c>
      <c r="AB88" s="89">
        <f t="shared" si="24"/>
        <v>662.33471744713631</v>
      </c>
      <c r="AC88" s="90">
        <v>550</v>
      </c>
      <c r="AD88" s="90">
        <f t="shared" si="25"/>
        <v>112.33471744713631</v>
      </c>
    </row>
    <row r="89" spans="1:30" x14ac:dyDescent="0.2">
      <c r="A89" s="46">
        <v>1.1142000000000001</v>
      </c>
      <c r="B89" s="46">
        <v>0.1067</v>
      </c>
      <c r="C89" s="46">
        <v>564.29999999999995</v>
      </c>
      <c r="D89" s="46">
        <v>564</v>
      </c>
      <c r="E89" s="8"/>
      <c r="F89" s="7">
        <f>((A89-A$2)/'Numbers and calcs '!D$25)</f>
        <v>1.1313094437172792E-2</v>
      </c>
      <c r="G89" s="3">
        <f t="shared" si="13"/>
        <v>1.1313094437172793</v>
      </c>
      <c r="H89" s="1">
        <f t="shared" si="14"/>
        <v>116.2</v>
      </c>
      <c r="I89" s="3">
        <f>'Numbers and calcs '!C$25/(1-F89)</f>
        <v>1845.1270632525082</v>
      </c>
      <c r="J89" s="1">
        <f t="shared" si="15"/>
        <v>116.2</v>
      </c>
      <c r="K89" s="3">
        <f t="shared" si="16"/>
        <v>62.976692670242336</v>
      </c>
      <c r="L89" s="3">
        <f>K89+'Numbers and calcs '!B$19</f>
        <v>662.9766926702423</v>
      </c>
      <c r="M89" s="3">
        <f>'Numbers and calcs '!B$19-'Shear '!C89</f>
        <v>35.700000000000045</v>
      </c>
      <c r="N89" s="3">
        <f t="shared" si="17"/>
        <v>98.676692670242346</v>
      </c>
      <c r="O89" s="1">
        <f t="shared" si="18"/>
        <v>67.188346335121196</v>
      </c>
      <c r="P89" s="1">
        <f t="shared" si="22"/>
        <v>31.48834633512115</v>
      </c>
      <c r="Q89" s="1">
        <f t="shared" si="23"/>
        <v>31.488346335121168</v>
      </c>
      <c r="R89">
        <f t="shared" si="19"/>
        <v>2.7640530159731713</v>
      </c>
      <c r="S89">
        <f t="shared" si="20"/>
        <v>13.199999999999932</v>
      </c>
      <c r="T89">
        <f t="shared" si="21"/>
        <v>14</v>
      </c>
      <c r="AB89" s="89">
        <f t="shared" si="24"/>
        <v>662.9766926702423</v>
      </c>
      <c r="AC89" s="90">
        <v>550</v>
      </c>
      <c r="AD89" s="90">
        <f t="shared" si="25"/>
        <v>112.9766926702423</v>
      </c>
    </row>
    <row r="90" spans="1:30" x14ac:dyDescent="0.2">
      <c r="A90" s="45">
        <v>1.1268</v>
      </c>
      <c r="B90" s="45">
        <v>0.1087</v>
      </c>
      <c r="C90" s="45">
        <v>564.70000000000005</v>
      </c>
      <c r="D90" s="45">
        <v>564</v>
      </c>
      <c r="E90" s="8"/>
      <c r="F90" s="7">
        <f>((A90-A$2)/'Numbers and calcs '!D$25)</f>
        <v>1.1441052237808677E-2</v>
      </c>
      <c r="G90" s="3">
        <f t="shared" si="13"/>
        <v>1.1441052237808678</v>
      </c>
      <c r="H90" s="1">
        <f t="shared" si="14"/>
        <v>118.2</v>
      </c>
      <c r="I90" s="3">
        <f>'Numbers and calcs '!C$25/(1-F90)</f>
        <v>1845.3658941299607</v>
      </c>
      <c r="J90" s="1">
        <f t="shared" si="15"/>
        <v>118.2</v>
      </c>
      <c r="K90" s="3">
        <f t="shared" si="16"/>
        <v>64.052338008407844</v>
      </c>
      <c r="L90" s="3">
        <f>K90+'Numbers and calcs '!B$19</f>
        <v>664.05233800840779</v>
      </c>
      <c r="M90" s="3">
        <f>'Numbers and calcs '!B$19-'Shear '!C90</f>
        <v>35.299999999999955</v>
      </c>
      <c r="N90" s="3">
        <f t="shared" si="17"/>
        <v>99.352338008407742</v>
      </c>
      <c r="O90" s="1">
        <f t="shared" si="18"/>
        <v>67.326169004203848</v>
      </c>
      <c r="P90" s="1">
        <f t="shared" si="22"/>
        <v>32.026169004203894</v>
      </c>
      <c r="Q90" s="1">
        <f t="shared" si="23"/>
        <v>32.026169004203922</v>
      </c>
      <c r="R90">
        <f t="shared" si="19"/>
        <v>2.8145138246007897</v>
      </c>
      <c r="S90">
        <f t="shared" si="20"/>
        <v>13.600000000000023</v>
      </c>
      <c r="T90">
        <f t="shared" si="21"/>
        <v>14</v>
      </c>
      <c r="AB90" s="89">
        <f t="shared" si="24"/>
        <v>664.05233800840779</v>
      </c>
      <c r="AC90" s="90">
        <v>550</v>
      </c>
      <c r="AD90" s="90">
        <f t="shared" si="25"/>
        <v>114.05233800840779</v>
      </c>
    </row>
    <row r="91" spans="1:30" x14ac:dyDescent="0.2">
      <c r="A91" s="46">
        <v>1.1397999999999999</v>
      </c>
      <c r="B91" s="46">
        <v>0.10970000000000001</v>
      </c>
      <c r="C91" s="46">
        <v>564.5</v>
      </c>
      <c r="D91" s="46">
        <v>564</v>
      </c>
      <c r="E91" s="8"/>
      <c r="F91" s="7">
        <f>((A91-A$2)/'Numbers and calcs '!D$25)</f>
        <v>1.1573072190845702E-2</v>
      </c>
      <c r="G91" s="3">
        <f t="shared" si="13"/>
        <v>1.1573072190845701</v>
      </c>
      <c r="H91" s="1">
        <f t="shared" si="14"/>
        <v>119.2</v>
      </c>
      <c r="I91" s="3">
        <f>'Numbers and calcs '!C$25/(1-F91)</f>
        <v>1845.6123717519527</v>
      </c>
      <c r="J91" s="1">
        <f t="shared" si="15"/>
        <v>119.2</v>
      </c>
      <c r="K91" s="3">
        <f t="shared" si="16"/>
        <v>64.585609537743323</v>
      </c>
      <c r="L91" s="3">
        <f>K91+'Numbers and calcs '!B$19</f>
        <v>664.58560953774327</v>
      </c>
      <c r="M91" s="3">
        <f>'Numbers and calcs '!B$19-'Shear '!C91</f>
        <v>35.5</v>
      </c>
      <c r="N91" s="3">
        <f t="shared" si="17"/>
        <v>100.08560953774327</v>
      </c>
      <c r="O91" s="1">
        <f t="shared" si="18"/>
        <v>67.792804768871633</v>
      </c>
      <c r="P91" s="1">
        <f t="shared" si="22"/>
        <v>32.292804768871633</v>
      </c>
      <c r="Q91" s="1">
        <f t="shared" si="23"/>
        <v>32.292804768871662</v>
      </c>
      <c r="R91">
        <f t="shared" si="19"/>
        <v>2.8193129447251626</v>
      </c>
      <c r="S91">
        <f t="shared" si="20"/>
        <v>13.399999999999977</v>
      </c>
      <c r="T91">
        <f t="shared" si="21"/>
        <v>14</v>
      </c>
      <c r="AB91" s="89">
        <f t="shared" si="24"/>
        <v>664.58560953774327</v>
      </c>
      <c r="AC91" s="90">
        <v>550</v>
      </c>
      <c r="AD91" s="90">
        <f t="shared" si="25"/>
        <v>114.58560953774327</v>
      </c>
    </row>
    <row r="92" spans="1:30" x14ac:dyDescent="0.2">
      <c r="A92" s="45">
        <v>1.1525000000000001</v>
      </c>
      <c r="B92" s="45">
        <v>0.1115</v>
      </c>
      <c r="C92" s="45">
        <v>564.5</v>
      </c>
      <c r="D92" s="45">
        <v>564</v>
      </c>
      <c r="E92" s="8"/>
      <c r="F92" s="7">
        <f>((A92-A$2)/'Numbers and calcs '!D$25)</f>
        <v>1.1702045529581874E-2</v>
      </c>
      <c r="G92" s="3">
        <f t="shared" si="13"/>
        <v>1.1702045529581875</v>
      </c>
      <c r="H92" s="1">
        <f t="shared" si="14"/>
        <v>121</v>
      </c>
      <c r="I92" s="3">
        <f>'Numbers and calcs '!C$25/(1-F92)</f>
        <v>1845.8532250174287</v>
      </c>
      <c r="J92" s="1">
        <f t="shared" si="15"/>
        <v>121</v>
      </c>
      <c r="K92" s="3">
        <f t="shared" si="16"/>
        <v>65.552340977087979</v>
      </c>
      <c r="L92" s="3">
        <f>K92+'Numbers and calcs '!B$19</f>
        <v>665.55234097708797</v>
      </c>
      <c r="M92" s="3">
        <f>'Numbers and calcs '!B$19-'Shear '!C92</f>
        <v>35.5</v>
      </c>
      <c r="N92" s="3">
        <f t="shared" si="17"/>
        <v>101.05234097708797</v>
      </c>
      <c r="O92" s="1">
        <f t="shared" si="18"/>
        <v>68.276170488543983</v>
      </c>
      <c r="P92" s="1">
        <f t="shared" si="22"/>
        <v>32.776170488543983</v>
      </c>
      <c r="Q92" s="1">
        <f t="shared" si="23"/>
        <v>32.77617048854399</v>
      </c>
      <c r="R92">
        <f t="shared" si="19"/>
        <v>2.846544816255999</v>
      </c>
      <c r="S92">
        <f t="shared" si="20"/>
        <v>13.399999999999977</v>
      </c>
      <c r="T92">
        <f t="shared" si="21"/>
        <v>14</v>
      </c>
      <c r="AB92" s="89">
        <f t="shared" si="24"/>
        <v>665.55234097708797</v>
      </c>
      <c r="AC92" s="90">
        <v>550</v>
      </c>
      <c r="AD92" s="90">
        <f t="shared" si="25"/>
        <v>115.55234097708797</v>
      </c>
    </row>
    <row r="93" spans="1:30" x14ac:dyDescent="0.2">
      <c r="A93" s="46">
        <v>1.1656</v>
      </c>
      <c r="B93" s="46">
        <v>0.11310000000000001</v>
      </c>
      <c r="C93" s="46">
        <v>564.5</v>
      </c>
      <c r="D93" s="46">
        <v>564</v>
      </c>
      <c r="E93" s="8"/>
      <c r="F93" s="7">
        <f>((A93-A$2)/'Numbers and calcs '!D$25)</f>
        <v>1.1835081020719184E-2</v>
      </c>
      <c r="G93" s="3">
        <f t="shared" si="13"/>
        <v>1.1835081020719185</v>
      </c>
      <c r="H93" s="1">
        <f t="shared" si="14"/>
        <v>122.6</v>
      </c>
      <c r="I93" s="3">
        <f>'Numbers and calcs '!C$25/(1-F93)</f>
        <v>1846.1017300853998</v>
      </c>
      <c r="J93" s="1">
        <f t="shared" si="15"/>
        <v>122.6</v>
      </c>
      <c r="K93" s="3">
        <f t="shared" si="16"/>
        <v>66.410208062763999</v>
      </c>
      <c r="L93" s="3">
        <f>K93+'Numbers and calcs '!B$19</f>
        <v>666.41020806276401</v>
      </c>
      <c r="M93" s="3">
        <f>'Numbers and calcs '!B$19-'Shear '!C93</f>
        <v>35.5</v>
      </c>
      <c r="N93" s="3">
        <f t="shared" si="17"/>
        <v>101.91020806276401</v>
      </c>
      <c r="O93" s="1">
        <f t="shared" si="18"/>
        <v>68.705104031382007</v>
      </c>
      <c r="P93" s="1">
        <f t="shared" si="22"/>
        <v>33.205104031382007</v>
      </c>
      <c r="Q93" s="1">
        <f t="shared" si="23"/>
        <v>33.205104031382</v>
      </c>
      <c r="R93">
        <f t="shared" si="19"/>
        <v>2.8707100862750425</v>
      </c>
      <c r="S93">
        <f t="shared" si="20"/>
        <v>13.399999999999977</v>
      </c>
      <c r="T93">
        <f t="shared" si="21"/>
        <v>14</v>
      </c>
      <c r="AB93" s="89">
        <f t="shared" si="24"/>
        <v>666.41020806276401</v>
      </c>
      <c r="AC93" s="90">
        <v>550</v>
      </c>
      <c r="AD93" s="90">
        <f t="shared" si="25"/>
        <v>116.41020806276401</v>
      </c>
    </row>
    <row r="94" spans="1:30" x14ac:dyDescent="0.2">
      <c r="A94" s="45">
        <v>1.1780999999999999</v>
      </c>
      <c r="B94" s="45">
        <v>0.1144</v>
      </c>
      <c r="C94" s="45">
        <v>564.70000000000005</v>
      </c>
      <c r="D94" s="45">
        <v>564</v>
      </c>
      <c r="E94" s="8"/>
      <c r="F94" s="7">
        <f>((A94-A$2)/'Numbers and calcs '!D$25)</f>
        <v>1.1962023283254785E-2</v>
      </c>
      <c r="G94" s="3">
        <f t="shared" si="13"/>
        <v>1.1962023283254786</v>
      </c>
      <c r="H94" s="1">
        <f t="shared" si="14"/>
        <v>123.89999999999999</v>
      </c>
      <c r="I94" s="3">
        <f>'Numbers and calcs '!C$25/(1-F94)</f>
        <v>1846.338915634954</v>
      </c>
      <c r="J94" s="1">
        <f t="shared" si="15"/>
        <v>123.89999999999999</v>
      </c>
      <c r="K94" s="3">
        <f t="shared" si="16"/>
        <v>67.105772916772935</v>
      </c>
      <c r="L94" s="3">
        <f>K94+'Numbers and calcs '!B$19</f>
        <v>667.10577291677293</v>
      </c>
      <c r="M94" s="3">
        <f>'Numbers and calcs '!B$19-'Shear '!C94</f>
        <v>35.299999999999955</v>
      </c>
      <c r="N94" s="3">
        <f t="shared" si="17"/>
        <v>102.40577291677289</v>
      </c>
      <c r="O94" s="1">
        <f t="shared" si="18"/>
        <v>68.852886458386422</v>
      </c>
      <c r="P94" s="1">
        <f t="shared" si="22"/>
        <v>33.552886458386467</v>
      </c>
      <c r="Q94" s="1">
        <f t="shared" si="23"/>
        <v>33.552886458386467</v>
      </c>
      <c r="R94">
        <f t="shared" si="19"/>
        <v>2.9010133970757228</v>
      </c>
      <c r="S94">
        <f t="shared" si="20"/>
        <v>13.600000000000023</v>
      </c>
      <c r="T94">
        <f t="shared" si="21"/>
        <v>14</v>
      </c>
      <c r="AB94" s="89">
        <f t="shared" si="24"/>
        <v>667.10577291677293</v>
      </c>
      <c r="AC94" s="90">
        <v>550</v>
      </c>
      <c r="AD94" s="90">
        <f t="shared" si="25"/>
        <v>117.10577291677293</v>
      </c>
    </row>
    <row r="95" spans="1:30" x14ac:dyDescent="0.2">
      <c r="A95" s="46">
        <v>1.1912</v>
      </c>
      <c r="B95" s="46">
        <v>0.11559999999999999</v>
      </c>
      <c r="C95" s="46">
        <v>564.5</v>
      </c>
      <c r="D95" s="46">
        <v>564</v>
      </c>
      <c r="E95" s="8"/>
      <c r="F95" s="7">
        <f>((A95-A$2)/'Numbers and calcs '!D$25)</f>
        <v>1.2095058774392096E-2</v>
      </c>
      <c r="G95" s="3">
        <f t="shared" si="13"/>
        <v>1.2095058774392096</v>
      </c>
      <c r="H95" s="1">
        <f t="shared" si="14"/>
        <v>125.1</v>
      </c>
      <c r="I95" s="3">
        <f>'Numbers and calcs '!C$25/(1-F95)</f>
        <v>1846.5875515048613</v>
      </c>
      <c r="J95" s="1">
        <f t="shared" si="15"/>
        <v>125.1</v>
      </c>
      <c r="K95" s="3">
        <f t="shared" si="16"/>
        <v>67.746584719501001</v>
      </c>
      <c r="L95" s="3">
        <f>K95+'Numbers and calcs '!B$19</f>
        <v>667.74658471950102</v>
      </c>
      <c r="M95" s="3">
        <f>'Numbers and calcs '!B$19-'Shear '!C95</f>
        <v>35.5</v>
      </c>
      <c r="N95" s="3">
        <f t="shared" si="17"/>
        <v>103.24658471950102</v>
      </c>
      <c r="O95" s="1">
        <f t="shared" si="18"/>
        <v>69.373292359750508</v>
      </c>
      <c r="P95" s="1">
        <f t="shared" si="22"/>
        <v>33.873292359750508</v>
      </c>
      <c r="Q95" s="1">
        <f t="shared" si="23"/>
        <v>33.873292359750501</v>
      </c>
      <c r="R95">
        <f t="shared" si="19"/>
        <v>2.9083544991408736</v>
      </c>
      <c r="S95">
        <f t="shared" si="20"/>
        <v>13.399999999999977</v>
      </c>
      <c r="T95">
        <f t="shared" si="21"/>
        <v>14</v>
      </c>
      <c r="AB95" s="89">
        <f t="shared" si="24"/>
        <v>667.74658471950102</v>
      </c>
      <c r="AC95" s="90">
        <v>550</v>
      </c>
      <c r="AD95" s="90">
        <f t="shared" si="25"/>
        <v>117.74658471950102</v>
      </c>
    </row>
    <row r="96" spans="1:30" x14ac:dyDescent="0.2">
      <c r="A96" s="45">
        <v>1.2038</v>
      </c>
      <c r="B96" s="45">
        <v>0.1167</v>
      </c>
      <c r="C96" s="45">
        <v>564.20000000000005</v>
      </c>
      <c r="D96" s="45">
        <v>564</v>
      </c>
      <c r="E96" s="8"/>
      <c r="F96" s="7">
        <f>((A96-A$2)/'Numbers and calcs '!D$25)</f>
        <v>1.2223016575027982E-2</v>
      </c>
      <c r="G96" s="3">
        <f t="shared" si="13"/>
        <v>1.2223016575027981</v>
      </c>
      <c r="H96" s="1">
        <f t="shared" si="14"/>
        <v>126.2</v>
      </c>
      <c r="I96" s="3">
        <f>'Numbers and calcs '!C$25/(1-F96)</f>
        <v>1846.8267606439049</v>
      </c>
      <c r="J96" s="1">
        <f t="shared" si="15"/>
        <v>126.2</v>
      </c>
      <c r="K96" s="3">
        <f t="shared" si="16"/>
        <v>68.33342611734723</v>
      </c>
      <c r="L96" s="3">
        <f>K96+'Numbers and calcs '!B$19</f>
        <v>668.33342611734724</v>
      </c>
      <c r="M96" s="3">
        <f>'Numbers and calcs '!B$19-'Shear '!C96</f>
        <v>35.799999999999955</v>
      </c>
      <c r="N96" s="3">
        <f t="shared" si="17"/>
        <v>104.1334261173472</v>
      </c>
      <c r="O96" s="1">
        <f t="shared" si="18"/>
        <v>69.966713058673577</v>
      </c>
      <c r="P96" s="1">
        <f t="shared" si="22"/>
        <v>34.166713058673622</v>
      </c>
      <c r="Q96" s="1">
        <f t="shared" si="23"/>
        <v>34.166713058673615</v>
      </c>
      <c r="R96">
        <f t="shared" si="19"/>
        <v>2.9087549194789757</v>
      </c>
      <c r="S96">
        <f t="shared" si="20"/>
        <v>13.100000000000023</v>
      </c>
      <c r="T96">
        <f t="shared" si="21"/>
        <v>14</v>
      </c>
      <c r="AB96" s="89">
        <f t="shared" si="24"/>
        <v>668.33342611734724</v>
      </c>
      <c r="AC96" s="90">
        <v>550</v>
      </c>
      <c r="AD96" s="90">
        <f t="shared" si="25"/>
        <v>118.33342611734724</v>
      </c>
    </row>
    <row r="97" spans="1:30" x14ac:dyDescent="0.2">
      <c r="A97" s="46">
        <v>1.2165999999999999</v>
      </c>
      <c r="B97" s="46">
        <v>0.1188</v>
      </c>
      <c r="C97" s="46">
        <v>564.79999999999995</v>
      </c>
      <c r="D97" s="46">
        <v>564</v>
      </c>
      <c r="E97" s="8"/>
      <c r="F97" s="7">
        <f>((A97-A$2)/'Numbers and calcs '!D$25)</f>
        <v>1.2353005451864437E-2</v>
      </c>
      <c r="G97" s="3">
        <f t="shared" si="13"/>
        <v>1.2353005451864436</v>
      </c>
      <c r="H97" s="1">
        <f t="shared" si="14"/>
        <v>128.30000000000001</v>
      </c>
      <c r="I97" s="3">
        <f>'Numbers and calcs '!C$25/(1-F97)</f>
        <v>1847.0698302200317</v>
      </c>
      <c r="J97" s="1">
        <f t="shared" si="15"/>
        <v>128.30000000000001</v>
      </c>
      <c r="K97" s="3">
        <f t="shared" si="16"/>
        <v>69.461369516666466</v>
      </c>
      <c r="L97" s="3">
        <f>K97+'Numbers and calcs '!B$19</f>
        <v>669.46136951666642</v>
      </c>
      <c r="M97" s="3">
        <f>'Numbers and calcs '!B$19-'Shear '!C97</f>
        <v>35.200000000000045</v>
      </c>
      <c r="N97" s="3">
        <f t="shared" si="17"/>
        <v>104.66136951666647</v>
      </c>
      <c r="O97" s="1">
        <f t="shared" si="18"/>
        <v>69.930684758333257</v>
      </c>
      <c r="P97" s="1">
        <f t="shared" si="22"/>
        <v>34.730684758333211</v>
      </c>
      <c r="Q97" s="1">
        <f t="shared" si="23"/>
        <v>34.730684758333233</v>
      </c>
      <c r="R97">
        <f t="shared" si="19"/>
        <v>2.9733343612689298</v>
      </c>
      <c r="S97">
        <f t="shared" si="20"/>
        <v>13.699999999999932</v>
      </c>
      <c r="T97">
        <f t="shared" si="21"/>
        <v>14</v>
      </c>
      <c r="AB97" s="89">
        <f t="shared" si="24"/>
        <v>669.46136951666642</v>
      </c>
      <c r="AC97" s="90">
        <v>550</v>
      </c>
      <c r="AD97" s="90">
        <f t="shared" si="25"/>
        <v>119.46136951666642</v>
      </c>
    </row>
    <row r="98" spans="1:30" x14ac:dyDescent="0.2">
      <c r="A98" s="45">
        <v>1.2295</v>
      </c>
      <c r="B98" s="45">
        <v>0.12039999999999999</v>
      </c>
      <c r="C98" s="45">
        <v>564.6</v>
      </c>
      <c r="D98" s="45">
        <v>564</v>
      </c>
      <c r="E98" s="8"/>
      <c r="F98" s="7">
        <f>((A98-A$2)/'Numbers and calcs '!D$25)</f>
        <v>1.2484009866801178E-2</v>
      </c>
      <c r="G98" s="3">
        <f t="shared" si="13"/>
        <v>1.2484009866801178</v>
      </c>
      <c r="H98" s="1">
        <f t="shared" si="14"/>
        <v>129.89999999999998</v>
      </c>
      <c r="I98" s="3">
        <f>'Numbers and calcs '!C$25/(1-F98)</f>
        <v>1847.3148635206294</v>
      </c>
      <c r="J98" s="1">
        <f t="shared" si="15"/>
        <v>129.89999999999998</v>
      </c>
      <c r="K98" s="3">
        <f t="shared" si="16"/>
        <v>70.318277931481248</v>
      </c>
      <c r="L98" s="3">
        <f>K98+'Numbers and calcs '!B$19</f>
        <v>670.31827793148125</v>
      </c>
      <c r="M98" s="3">
        <f>'Numbers and calcs '!B$19-'Shear '!C98</f>
        <v>35.399999999999977</v>
      </c>
      <c r="N98" s="3">
        <f t="shared" si="17"/>
        <v>105.71827793148123</v>
      </c>
      <c r="O98" s="1">
        <f t="shared" si="18"/>
        <v>70.559138965740601</v>
      </c>
      <c r="P98" s="1">
        <f t="shared" si="22"/>
        <v>35.159138965740624</v>
      </c>
      <c r="Q98" s="1">
        <f t="shared" si="23"/>
        <v>35.159138965740624</v>
      </c>
      <c r="R98">
        <f t="shared" si="19"/>
        <v>2.9863920319627484</v>
      </c>
      <c r="S98">
        <f t="shared" si="20"/>
        <v>13.5</v>
      </c>
      <c r="T98">
        <f t="shared" si="21"/>
        <v>14</v>
      </c>
      <c r="AB98" s="89">
        <f t="shared" si="24"/>
        <v>670.31827793148125</v>
      </c>
      <c r="AC98" s="90">
        <v>550</v>
      </c>
      <c r="AD98" s="90">
        <f t="shared" si="25"/>
        <v>120.31827793148125</v>
      </c>
    </row>
    <row r="99" spans="1:30" x14ac:dyDescent="0.2">
      <c r="A99" s="46">
        <v>1.2423999999999999</v>
      </c>
      <c r="B99" s="46">
        <v>0.12180000000000001</v>
      </c>
      <c r="C99" s="46">
        <v>564.6</v>
      </c>
      <c r="D99" s="46">
        <v>564</v>
      </c>
      <c r="E99" s="8"/>
      <c r="F99" s="7">
        <f>((A99-A$2)/'Numbers and calcs '!D$25)</f>
        <v>1.2615014281737919E-2</v>
      </c>
      <c r="G99" s="3">
        <f t="shared" si="13"/>
        <v>1.261501428173792</v>
      </c>
      <c r="H99" s="1">
        <f t="shared" si="14"/>
        <v>131.30000000000001</v>
      </c>
      <c r="I99" s="3">
        <f>'Numbers and calcs '!C$25/(1-F99)</f>
        <v>1847.5599618423578</v>
      </c>
      <c r="J99" s="1">
        <f t="shared" si="15"/>
        <v>131.30000000000001</v>
      </c>
      <c r="K99" s="3">
        <f t="shared" si="16"/>
        <v>71.066705661379302</v>
      </c>
      <c r="L99" s="3">
        <f>K99+'Numbers and calcs '!B$19</f>
        <v>671.06670566137927</v>
      </c>
      <c r="M99" s="3">
        <f>'Numbers and calcs '!B$19-'Shear '!C99</f>
        <v>35.399999999999977</v>
      </c>
      <c r="N99" s="3">
        <f t="shared" si="17"/>
        <v>106.46670566137925</v>
      </c>
      <c r="O99" s="1">
        <f t="shared" si="18"/>
        <v>70.933352830689614</v>
      </c>
      <c r="P99" s="1">
        <f t="shared" si="22"/>
        <v>35.533352830689637</v>
      </c>
      <c r="Q99" s="1">
        <f t="shared" si="23"/>
        <v>35.533352830689651</v>
      </c>
      <c r="R99">
        <f t="shared" si="19"/>
        <v>3.0075340582310544</v>
      </c>
      <c r="S99">
        <f t="shared" si="20"/>
        <v>13.5</v>
      </c>
      <c r="T99">
        <f t="shared" si="21"/>
        <v>14</v>
      </c>
      <c r="AB99" s="89">
        <f t="shared" si="24"/>
        <v>671.06670566137927</v>
      </c>
      <c r="AC99" s="90">
        <v>550</v>
      </c>
      <c r="AD99" s="90">
        <f t="shared" si="25"/>
        <v>121.06670566137927</v>
      </c>
    </row>
    <row r="100" spans="1:30" x14ac:dyDescent="0.2">
      <c r="A100" s="45">
        <v>1.2549999999999999</v>
      </c>
      <c r="B100" s="45">
        <v>0.123</v>
      </c>
      <c r="C100" s="45">
        <v>564.4</v>
      </c>
      <c r="D100" s="45">
        <v>564</v>
      </c>
      <c r="E100" s="8"/>
      <c r="F100" s="7">
        <f>((A100-A$2)/'Numbers and calcs '!D$25)</f>
        <v>1.2742972082373804E-2</v>
      </c>
      <c r="G100" s="3">
        <f t="shared" si="13"/>
        <v>1.2742972082373805</v>
      </c>
      <c r="H100" s="1">
        <f t="shared" si="14"/>
        <v>132.5</v>
      </c>
      <c r="I100" s="3">
        <f>'Numbers and calcs '!C$25/(1-F100)</f>
        <v>1847.7994229984449</v>
      </c>
      <c r="J100" s="1">
        <f t="shared" si="15"/>
        <v>132.5</v>
      </c>
      <c r="K100" s="3">
        <f t="shared" si="16"/>
        <v>71.706917077066052</v>
      </c>
      <c r="L100" s="3">
        <f>K100+'Numbers and calcs '!B$19</f>
        <v>671.70691707706601</v>
      </c>
      <c r="M100" s="3">
        <f>'Numbers and calcs '!B$19-'Shear '!C100</f>
        <v>35.600000000000023</v>
      </c>
      <c r="N100" s="3">
        <f t="shared" si="17"/>
        <v>107.30691707706603</v>
      </c>
      <c r="O100" s="1">
        <f t="shared" si="18"/>
        <v>71.453458538533027</v>
      </c>
      <c r="P100" s="1">
        <f t="shared" si="22"/>
        <v>35.853458538533005</v>
      </c>
      <c r="Q100" s="1">
        <f t="shared" si="23"/>
        <v>35.853458538533026</v>
      </c>
      <c r="R100">
        <f t="shared" si="19"/>
        <v>3.014239243737808</v>
      </c>
      <c r="S100">
        <f t="shared" si="20"/>
        <v>13.299999999999955</v>
      </c>
      <c r="T100">
        <f t="shared" si="21"/>
        <v>14</v>
      </c>
      <c r="AB100" s="89">
        <f t="shared" si="24"/>
        <v>671.70691707706601</v>
      </c>
      <c r="AC100" s="90">
        <v>550</v>
      </c>
      <c r="AD100" s="90">
        <f t="shared" si="25"/>
        <v>121.70691707706601</v>
      </c>
    </row>
    <row r="101" spans="1:30" x14ac:dyDescent="0.2">
      <c r="A101" s="46">
        <v>1.2677</v>
      </c>
      <c r="B101" s="46">
        <v>0.125</v>
      </c>
      <c r="C101" s="46">
        <v>564.4</v>
      </c>
      <c r="D101" s="46">
        <v>564</v>
      </c>
      <c r="E101" s="8"/>
      <c r="F101" s="7">
        <f>((A101-A$2)/'Numbers and calcs '!D$25)</f>
        <v>1.2871945421109976E-2</v>
      </c>
      <c r="G101" s="3">
        <f t="shared" si="13"/>
        <v>1.2871945421109976</v>
      </c>
      <c r="H101" s="1">
        <f t="shared" si="14"/>
        <v>134.5</v>
      </c>
      <c r="I101" s="3">
        <f>'Numbers and calcs '!C$25/(1-F101)</f>
        <v>1848.04084746186</v>
      </c>
      <c r="J101" s="1">
        <f t="shared" si="15"/>
        <v>134.5</v>
      </c>
      <c r="K101" s="3">
        <f t="shared" si="16"/>
        <v>72.779776585958729</v>
      </c>
      <c r="L101" s="3">
        <f>K101+'Numbers and calcs '!B$19</f>
        <v>672.77977658595876</v>
      </c>
      <c r="M101" s="3">
        <f>'Numbers and calcs '!B$19-'Shear '!C101</f>
        <v>35.600000000000023</v>
      </c>
      <c r="N101" s="3">
        <f t="shared" si="17"/>
        <v>108.37977658595878</v>
      </c>
      <c r="O101" s="1">
        <f t="shared" si="18"/>
        <v>71.989888292979401</v>
      </c>
      <c r="P101" s="1">
        <f t="shared" si="22"/>
        <v>36.389888292979379</v>
      </c>
      <c r="Q101" s="1">
        <f t="shared" si="23"/>
        <v>36.389888292979364</v>
      </c>
      <c r="R101">
        <f t="shared" si="19"/>
        <v>3.0443757467965931</v>
      </c>
      <c r="S101">
        <f t="shared" si="20"/>
        <v>13.299999999999955</v>
      </c>
      <c r="T101">
        <f t="shared" si="21"/>
        <v>14</v>
      </c>
      <c r="AB101" s="89">
        <f t="shared" si="24"/>
        <v>672.77977658595876</v>
      </c>
      <c r="AC101" s="90">
        <v>550</v>
      </c>
      <c r="AD101" s="90">
        <f t="shared" si="25"/>
        <v>122.77977658595876</v>
      </c>
    </row>
    <row r="102" spans="1:30" x14ac:dyDescent="0.2">
      <c r="A102" s="45">
        <v>1.2807999999999999</v>
      </c>
      <c r="B102" s="45">
        <v>0.1263</v>
      </c>
      <c r="C102" s="45">
        <v>564.70000000000005</v>
      </c>
      <c r="D102" s="45">
        <v>564</v>
      </c>
      <c r="E102" s="8"/>
      <c r="F102" s="7">
        <f>((A102-A$2)/'Numbers and calcs '!D$25)</f>
        <v>1.3004980912247286E-2</v>
      </c>
      <c r="G102" s="3">
        <f t="shared" si="13"/>
        <v>1.3004980912247286</v>
      </c>
      <c r="H102" s="1">
        <f t="shared" si="14"/>
        <v>135.80000000000001</v>
      </c>
      <c r="I102" s="3">
        <f>'Numbers and calcs '!C$25/(1-F102)</f>
        <v>1848.2899419527434</v>
      </c>
      <c r="J102" s="1">
        <f t="shared" si="15"/>
        <v>135.80000000000001</v>
      </c>
      <c r="K102" s="3">
        <f t="shared" si="16"/>
        <v>73.4733208884562</v>
      </c>
      <c r="L102" s="3">
        <f>K102+'Numbers and calcs '!B$19</f>
        <v>673.47332088845621</v>
      </c>
      <c r="M102" s="3">
        <f>'Numbers and calcs '!B$19-'Shear '!C102</f>
        <v>35.299999999999955</v>
      </c>
      <c r="N102" s="3">
        <f t="shared" si="17"/>
        <v>108.77332088845617</v>
      </c>
      <c r="O102" s="1">
        <f t="shared" si="18"/>
        <v>72.036660444228062</v>
      </c>
      <c r="P102" s="1">
        <f t="shared" si="22"/>
        <v>36.736660444228107</v>
      </c>
      <c r="Q102" s="1">
        <f t="shared" si="23"/>
        <v>36.7366604442281</v>
      </c>
      <c r="R102">
        <f t="shared" si="19"/>
        <v>3.0813971923075441</v>
      </c>
      <c r="S102">
        <f t="shared" si="20"/>
        <v>13.600000000000023</v>
      </c>
      <c r="T102">
        <f t="shared" si="21"/>
        <v>14</v>
      </c>
      <c r="AB102" s="89">
        <f t="shared" si="24"/>
        <v>673.47332088845621</v>
      </c>
      <c r="AC102" s="90">
        <v>550</v>
      </c>
      <c r="AD102" s="90">
        <f t="shared" si="25"/>
        <v>123.47332088845621</v>
      </c>
    </row>
    <row r="103" spans="1:30" x14ac:dyDescent="0.2">
      <c r="A103" s="46">
        <v>1.2932999999999999</v>
      </c>
      <c r="B103" s="46">
        <v>0.12759999999999999</v>
      </c>
      <c r="C103" s="46">
        <v>564.20000000000005</v>
      </c>
      <c r="D103" s="46">
        <v>564</v>
      </c>
      <c r="E103" s="8"/>
      <c r="F103" s="7">
        <f>((A103-A$2)/'Numbers and calcs '!D$25)</f>
        <v>1.3131923174782886E-2</v>
      </c>
      <c r="G103" s="3">
        <f t="shared" si="13"/>
        <v>1.3131923174782887</v>
      </c>
      <c r="H103" s="1">
        <f t="shared" si="14"/>
        <v>137.1</v>
      </c>
      <c r="I103" s="3">
        <f>'Numbers and calcs '!C$25/(1-F103)</f>
        <v>1848.5276901508694</v>
      </c>
      <c r="J103" s="1">
        <f t="shared" si="15"/>
        <v>137.1</v>
      </c>
      <c r="K103" s="3">
        <f t="shared" si="16"/>
        <v>74.167133514137646</v>
      </c>
      <c r="L103" s="3">
        <f>K103+'Numbers and calcs '!B$19</f>
        <v>674.16713351413762</v>
      </c>
      <c r="M103" s="3">
        <f>'Numbers and calcs '!B$19-'Shear '!C103</f>
        <v>35.799999999999955</v>
      </c>
      <c r="N103" s="3">
        <f t="shared" si="17"/>
        <v>109.96713351413757</v>
      </c>
      <c r="O103" s="1">
        <f t="shared" si="18"/>
        <v>72.883566757068763</v>
      </c>
      <c r="P103" s="1">
        <f t="shared" si="22"/>
        <v>37.083566757068809</v>
      </c>
      <c r="Q103" s="1">
        <f t="shared" si="23"/>
        <v>37.083566757068823</v>
      </c>
      <c r="R103">
        <f t="shared" si="19"/>
        <v>3.0717076400597128</v>
      </c>
      <c r="S103">
        <f t="shared" si="20"/>
        <v>13.100000000000023</v>
      </c>
      <c r="T103">
        <f t="shared" si="21"/>
        <v>14</v>
      </c>
      <c r="AB103" s="89">
        <f t="shared" si="24"/>
        <v>674.16713351413762</v>
      </c>
      <c r="AC103" s="90">
        <v>550</v>
      </c>
      <c r="AD103" s="90">
        <f t="shared" si="25"/>
        <v>124.16713351413762</v>
      </c>
    </row>
    <row r="104" spans="1:30" x14ac:dyDescent="0.2">
      <c r="A104" s="45">
        <v>1.3063</v>
      </c>
      <c r="B104" s="45">
        <v>0.12920000000000001</v>
      </c>
      <c r="C104" s="45">
        <v>564.29999999999995</v>
      </c>
      <c r="D104" s="45">
        <v>564</v>
      </c>
      <c r="E104" s="8"/>
      <c r="F104" s="7">
        <f>((A104-A$2)/'Numbers and calcs '!D$25)</f>
        <v>1.3263943127819913E-2</v>
      </c>
      <c r="G104" s="3">
        <f t="shared" si="13"/>
        <v>1.3263943127819913</v>
      </c>
      <c r="H104" s="1">
        <f t="shared" si="14"/>
        <v>138.70000000000002</v>
      </c>
      <c r="I104" s="3">
        <f>'Numbers and calcs '!C$25/(1-F104)</f>
        <v>1848.775013168146</v>
      </c>
      <c r="J104" s="1">
        <f t="shared" si="15"/>
        <v>138.70000000000002</v>
      </c>
      <c r="K104" s="3">
        <f t="shared" si="16"/>
        <v>75.022649598837504</v>
      </c>
      <c r="L104" s="3">
        <f>K104+'Numbers and calcs '!B$19</f>
        <v>675.02264959883746</v>
      </c>
      <c r="M104" s="3">
        <f>'Numbers and calcs '!B$19-'Shear '!C104</f>
        <v>35.700000000000045</v>
      </c>
      <c r="N104" s="3">
        <f t="shared" si="17"/>
        <v>110.72264959883751</v>
      </c>
      <c r="O104" s="1">
        <f t="shared" si="18"/>
        <v>73.211324799418776</v>
      </c>
      <c r="P104" s="1">
        <f t="shared" si="22"/>
        <v>37.51132479941873</v>
      </c>
      <c r="Q104" s="1">
        <f t="shared" si="23"/>
        <v>37.511324799418752</v>
      </c>
      <c r="R104">
        <f t="shared" si="19"/>
        <v>3.1014747786789179</v>
      </c>
      <c r="S104">
        <f t="shared" si="20"/>
        <v>13.199999999999932</v>
      </c>
      <c r="T104">
        <f t="shared" si="21"/>
        <v>14</v>
      </c>
      <c r="AB104" s="89">
        <f t="shared" si="24"/>
        <v>675.02264959883746</v>
      </c>
      <c r="AC104" s="90">
        <v>550</v>
      </c>
      <c r="AD104" s="90">
        <f t="shared" si="25"/>
        <v>125.02264959883746</v>
      </c>
    </row>
    <row r="105" spans="1:30" x14ac:dyDescent="0.2">
      <c r="A105" s="46">
        <v>1.319</v>
      </c>
      <c r="B105" s="46">
        <v>0.13039999999999999</v>
      </c>
      <c r="C105" s="46">
        <v>563.9</v>
      </c>
      <c r="D105" s="46">
        <v>564</v>
      </c>
      <c r="E105" s="8"/>
      <c r="F105" s="7">
        <f>((A105-A$2)/'Numbers and calcs '!D$25)</f>
        <v>1.3392916466556083E-2</v>
      </c>
      <c r="G105" s="3">
        <f t="shared" si="13"/>
        <v>1.3392916466556084</v>
      </c>
      <c r="H105" s="1">
        <f t="shared" si="14"/>
        <v>139.9</v>
      </c>
      <c r="I105" s="3">
        <f>'Numbers and calcs '!C$25/(1-F105)</f>
        <v>1849.0166926472416</v>
      </c>
      <c r="J105" s="1">
        <f t="shared" si="15"/>
        <v>139.9</v>
      </c>
      <c r="K105" s="3">
        <f t="shared" si="16"/>
        <v>75.66183721127193</v>
      </c>
      <c r="L105" s="3">
        <f>K105+'Numbers and calcs '!B$19</f>
        <v>675.66183721127197</v>
      </c>
      <c r="M105" s="3">
        <f>'Numbers and calcs '!B$19-'Shear '!C105</f>
        <v>36.100000000000023</v>
      </c>
      <c r="N105" s="3">
        <f t="shared" si="17"/>
        <v>111.761837211272</v>
      </c>
      <c r="O105" s="1">
        <f t="shared" si="18"/>
        <v>73.930918605636009</v>
      </c>
      <c r="P105" s="1">
        <f t="shared" si="22"/>
        <v>37.830918605635986</v>
      </c>
      <c r="Q105" s="1">
        <f t="shared" si="23"/>
        <v>37.830918605635965</v>
      </c>
      <c r="R105">
        <f t="shared" si="19"/>
        <v>3.0958957676252612</v>
      </c>
      <c r="S105">
        <f t="shared" si="20"/>
        <v>12.799999999999955</v>
      </c>
      <c r="T105">
        <f t="shared" si="21"/>
        <v>14</v>
      </c>
      <c r="AB105" s="89">
        <f t="shared" si="24"/>
        <v>675.66183721127197</v>
      </c>
      <c r="AC105" s="90">
        <v>550</v>
      </c>
      <c r="AD105" s="90">
        <f t="shared" si="25"/>
        <v>125.66183721127197</v>
      </c>
    </row>
    <row r="106" spans="1:30" x14ac:dyDescent="0.2">
      <c r="A106" s="45">
        <v>1.3320000000000001</v>
      </c>
      <c r="B106" s="45">
        <v>0.13170000000000001</v>
      </c>
      <c r="C106" s="45">
        <v>564</v>
      </c>
      <c r="D106" s="45">
        <v>564</v>
      </c>
      <c r="E106" s="8"/>
      <c r="F106" s="7">
        <f>((A106-A$2)/'Numbers and calcs '!D$25)</f>
        <v>1.352493641959311E-2</v>
      </c>
      <c r="G106" s="3">
        <f t="shared" si="13"/>
        <v>1.352493641959311</v>
      </c>
      <c r="H106" s="1">
        <f t="shared" si="14"/>
        <v>141.20000000000002</v>
      </c>
      <c r="I106" s="3">
        <f>'Numbers and calcs '!C$25/(1-F106)</f>
        <v>1849.2641465423678</v>
      </c>
      <c r="J106" s="1">
        <f t="shared" si="15"/>
        <v>141.20000000000002</v>
      </c>
      <c r="K106" s="3">
        <f t="shared" si="16"/>
        <v>76.354695062901897</v>
      </c>
      <c r="L106" s="3">
        <f>K106+'Numbers and calcs '!B$19</f>
        <v>676.3546950629019</v>
      </c>
      <c r="M106" s="3">
        <f>'Numbers and calcs '!B$19-'Shear '!C106</f>
        <v>36</v>
      </c>
      <c r="N106" s="3">
        <f t="shared" si="17"/>
        <v>112.3546950629019</v>
      </c>
      <c r="O106" s="1">
        <f t="shared" si="18"/>
        <v>74.177347531450948</v>
      </c>
      <c r="P106" s="1">
        <f t="shared" si="22"/>
        <v>38.177347531450948</v>
      </c>
      <c r="Q106" s="1">
        <f t="shared" si="23"/>
        <v>38.177347531450948</v>
      </c>
      <c r="R106">
        <f t="shared" si="19"/>
        <v>3.1209637517472748</v>
      </c>
      <c r="S106">
        <f t="shared" si="20"/>
        <v>12.899999999999977</v>
      </c>
      <c r="T106">
        <f t="shared" si="21"/>
        <v>14</v>
      </c>
      <c r="AB106" s="89">
        <f t="shared" si="24"/>
        <v>676.3546950629019</v>
      </c>
      <c r="AC106" s="90">
        <v>550</v>
      </c>
      <c r="AD106" s="90">
        <f t="shared" si="25"/>
        <v>126.3546950629019</v>
      </c>
    </row>
    <row r="107" spans="1:30" x14ac:dyDescent="0.2">
      <c r="A107" s="46">
        <v>1.3448</v>
      </c>
      <c r="B107" s="46">
        <v>0.1326</v>
      </c>
      <c r="C107" s="46">
        <v>564.20000000000005</v>
      </c>
      <c r="D107" s="46">
        <v>564</v>
      </c>
      <c r="E107" s="8"/>
      <c r="F107" s="7">
        <f>((A107-A$2)/'Numbers and calcs '!D$25)</f>
        <v>1.3654925296429565E-2</v>
      </c>
      <c r="G107" s="3">
        <f t="shared" si="13"/>
        <v>1.3654925296429565</v>
      </c>
      <c r="H107" s="1">
        <f t="shared" si="14"/>
        <v>142.1</v>
      </c>
      <c r="I107" s="3">
        <f>'Numbers and calcs '!C$25/(1-F107)</f>
        <v>1849.5078581759005</v>
      </c>
      <c r="J107" s="1">
        <f t="shared" si="15"/>
        <v>142.1</v>
      </c>
      <c r="K107" s="3">
        <f t="shared" si="16"/>
        <v>76.831249660192213</v>
      </c>
      <c r="L107" s="3">
        <f>K107+'Numbers and calcs '!B$19</f>
        <v>676.83124966019227</v>
      </c>
      <c r="M107" s="3">
        <f>'Numbers and calcs '!B$19-'Shear '!C107</f>
        <v>35.799999999999955</v>
      </c>
      <c r="N107" s="3">
        <f t="shared" si="17"/>
        <v>112.63124966019222</v>
      </c>
      <c r="O107" s="1">
        <f t="shared" si="18"/>
        <v>74.21562483009609</v>
      </c>
      <c r="P107" s="1">
        <f t="shared" si="22"/>
        <v>38.415624830096135</v>
      </c>
      <c r="Q107" s="1">
        <f t="shared" si="23"/>
        <v>38.415624830096107</v>
      </c>
      <c r="R107">
        <f t="shared" si="19"/>
        <v>3.1461242921841444</v>
      </c>
      <c r="S107">
        <f t="shared" si="20"/>
        <v>13.100000000000023</v>
      </c>
      <c r="T107">
        <f t="shared" si="21"/>
        <v>14</v>
      </c>
      <c r="AB107" s="89">
        <f t="shared" si="24"/>
        <v>676.83124966019227</v>
      </c>
      <c r="AC107" s="90">
        <v>550</v>
      </c>
      <c r="AD107" s="90">
        <f t="shared" si="25"/>
        <v>126.83124966019227</v>
      </c>
    </row>
    <row r="108" spans="1:30" x14ac:dyDescent="0.2">
      <c r="A108" s="45">
        <v>1.3573999999999999</v>
      </c>
      <c r="B108" s="45">
        <v>0.13439999999999999</v>
      </c>
      <c r="C108" s="45">
        <v>564.1</v>
      </c>
      <c r="D108" s="45">
        <v>564</v>
      </c>
      <c r="E108" s="8"/>
      <c r="F108" s="7">
        <f>((A108-A$2)/'Numbers and calcs '!D$25)</f>
        <v>1.378288309706545E-2</v>
      </c>
      <c r="G108" s="3">
        <f t="shared" si="13"/>
        <v>1.378288309706545</v>
      </c>
      <c r="H108" s="1">
        <f t="shared" si="14"/>
        <v>143.9</v>
      </c>
      <c r="I108" s="3">
        <f>'Numbers and calcs '!C$25/(1-F108)</f>
        <v>1849.7478245623431</v>
      </c>
      <c r="J108" s="1">
        <f t="shared" si="15"/>
        <v>143.9</v>
      </c>
      <c r="K108" s="3">
        <f t="shared" si="16"/>
        <v>77.79438801829501</v>
      </c>
      <c r="L108" s="3">
        <f>K108+'Numbers and calcs '!B$19</f>
        <v>677.79438801829497</v>
      </c>
      <c r="M108" s="3">
        <f>'Numbers and calcs '!B$19-'Shear '!C108</f>
        <v>35.899999999999977</v>
      </c>
      <c r="N108" s="3">
        <f t="shared" si="17"/>
        <v>113.69438801829494</v>
      </c>
      <c r="O108" s="1">
        <f t="shared" si="18"/>
        <v>74.797194009147461</v>
      </c>
      <c r="P108" s="1">
        <f t="shared" si="22"/>
        <v>38.897194009147483</v>
      </c>
      <c r="Q108" s="1">
        <f t="shared" si="23"/>
        <v>38.897194009147505</v>
      </c>
      <c r="R108">
        <f t="shared" si="19"/>
        <v>3.1669745966098892</v>
      </c>
      <c r="S108">
        <f t="shared" si="20"/>
        <v>13</v>
      </c>
      <c r="T108">
        <f t="shared" si="21"/>
        <v>14</v>
      </c>
      <c r="AB108" s="89">
        <f t="shared" si="24"/>
        <v>677.79438801829497</v>
      </c>
      <c r="AC108" s="90">
        <v>550</v>
      </c>
      <c r="AD108" s="90">
        <f t="shared" si="25"/>
        <v>127.79438801829497</v>
      </c>
    </row>
    <row r="109" spans="1:30" x14ac:dyDescent="0.2">
      <c r="A109" s="46">
        <v>1.3702000000000001</v>
      </c>
      <c r="B109" s="46">
        <v>0.1353</v>
      </c>
      <c r="C109" s="46">
        <v>563.9</v>
      </c>
      <c r="D109" s="46">
        <v>564</v>
      </c>
      <c r="E109" s="8"/>
      <c r="F109" s="7">
        <f>((A109-A$2)/'Numbers and calcs '!D$25)</f>
        <v>1.3912871973901907E-2</v>
      </c>
      <c r="G109" s="3">
        <f t="shared" si="13"/>
        <v>1.3912871973901908</v>
      </c>
      <c r="H109" s="1">
        <f t="shared" si="14"/>
        <v>144.80000000000001</v>
      </c>
      <c r="I109" s="3">
        <f>'Numbers and calcs '!C$25/(1-F109)</f>
        <v>1849.9916637072947</v>
      </c>
      <c r="J109" s="1">
        <f t="shared" si="15"/>
        <v>144.80000000000001</v>
      </c>
      <c r="K109" s="3">
        <f t="shared" si="16"/>
        <v>78.270622965850421</v>
      </c>
      <c r="L109" s="3">
        <f>K109+'Numbers and calcs '!B$19</f>
        <v>678.27062296585041</v>
      </c>
      <c r="M109" s="3">
        <f>'Numbers and calcs '!B$19-'Shear '!C109</f>
        <v>36.100000000000023</v>
      </c>
      <c r="N109" s="3">
        <f t="shared" si="17"/>
        <v>114.37062296585043</v>
      </c>
      <c r="O109" s="1">
        <f t="shared" si="18"/>
        <v>75.235311482925226</v>
      </c>
      <c r="P109" s="1">
        <f t="shared" si="22"/>
        <v>39.135311482925204</v>
      </c>
      <c r="Q109" s="1">
        <f t="shared" si="23"/>
        <v>39.135311482925211</v>
      </c>
      <c r="R109">
        <f t="shared" si="19"/>
        <v>3.1681613009930847</v>
      </c>
      <c r="S109">
        <f t="shared" si="20"/>
        <v>12.799999999999955</v>
      </c>
      <c r="T109">
        <f t="shared" si="21"/>
        <v>14</v>
      </c>
      <c r="AB109" s="89">
        <f t="shared" si="24"/>
        <v>678.27062296585041</v>
      </c>
      <c r="AC109" s="90">
        <v>550</v>
      </c>
      <c r="AD109" s="90">
        <f t="shared" si="25"/>
        <v>128.27062296585041</v>
      </c>
    </row>
    <row r="110" spans="1:30" x14ac:dyDescent="0.2">
      <c r="A110" s="45">
        <v>1.3835</v>
      </c>
      <c r="B110" s="45">
        <v>0.1366</v>
      </c>
      <c r="C110" s="45">
        <v>564</v>
      </c>
      <c r="D110" s="45">
        <v>564</v>
      </c>
      <c r="E110" s="8"/>
      <c r="F110" s="7">
        <f>((A110-A$2)/'Numbers and calcs '!D$25)</f>
        <v>1.4047938541239787E-2</v>
      </c>
      <c r="G110" s="3">
        <f t="shared" si="13"/>
        <v>1.4047938541239786</v>
      </c>
      <c r="H110" s="1">
        <f t="shared" si="14"/>
        <v>146.1</v>
      </c>
      <c r="I110" s="3">
        <f>'Numbers and calcs '!C$25/(1-F110)</f>
        <v>1850.2450959312214</v>
      </c>
      <c r="J110" s="1">
        <f t="shared" si="15"/>
        <v>146.1</v>
      </c>
      <c r="K110" s="3">
        <f t="shared" si="16"/>
        <v>78.962511680901613</v>
      </c>
      <c r="L110" s="3">
        <f>K110+'Numbers and calcs '!B$19</f>
        <v>678.96251168090157</v>
      </c>
      <c r="M110" s="3">
        <f>'Numbers and calcs '!B$19-'Shear '!C110</f>
        <v>36</v>
      </c>
      <c r="N110" s="3">
        <f t="shared" si="17"/>
        <v>114.96251168090157</v>
      </c>
      <c r="O110" s="1">
        <f t="shared" si="18"/>
        <v>75.481255840450785</v>
      </c>
      <c r="P110" s="1">
        <f t="shared" si="22"/>
        <v>39.481255840450785</v>
      </c>
      <c r="Q110" s="1">
        <f t="shared" si="23"/>
        <v>39.481255840450807</v>
      </c>
      <c r="R110">
        <f t="shared" si="19"/>
        <v>3.1934031022472658</v>
      </c>
      <c r="S110">
        <f t="shared" si="20"/>
        <v>12.899999999999977</v>
      </c>
      <c r="T110">
        <f t="shared" si="21"/>
        <v>14</v>
      </c>
      <c r="AB110" s="89">
        <f t="shared" si="24"/>
        <v>678.96251168090157</v>
      </c>
      <c r="AC110" s="90">
        <v>550</v>
      </c>
      <c r="AD110" s="90">
        <f t="shared" si="25"/>
        <v>128.96251168090157</v>
      </c>
    </row>
    <row r="111" spans="1:30" x14ac:dyDescent="0.2">
      <c r="A111" s="46">
        <v>1.3960999999999999</v>
      </c>
      <c r="B111" s="46">
        <v>0.13780000000000001</v>
      </c>
      <c r="C111" s="46">
        <v>563.9</v>
      </c>
      <c r="D111" s="46">
        <v>564</v>
      </c>
      <c r="E111" s="8"/>
      <c r="F111" s="7">
        <f>((A111-A$2)/'Numbers and calcs '!D$25)</f>
        <v>1.4175896341875672E-2</v>
      </c>
      <c r="G111" s="3">
        <f t="shared" si="13"/>
        <v>1.4175896341875671</v>
      </c>
      <c r="H111" s="1">
        <f t="shared" si="14"/>
        <v>147.30000000000001</v>
      </c>
      <c r="I111" s="3">
        <f>'Numbers and calcs '!C$25/(1-F111)</f>
        <v>1850.4852536756243</v>
      </c>
      <c r="J111" s="1">
        <f t="shared" si="15"/>
        <v>147.30000000000001</v>
      </c>
      <c r="K111" s="3">
        <f t="shared" si="16"/>
        <v>79.600742403873582</v>
      </c>
      <c r="L111" s="3">
        <f>K111+'Numbers and calcs '!B$19</f>
        <v>679.6007424038736</v>
      </c>
      <c r="M111" s="3">
        <f>'Numbers and calcs '!B$19-'Shear '!C111</f>
        <v>36.100000000000023</v>
      </c>
      <c r="N111" s="3">
        <f t="shared" si="17"/>
        <v>115.70074240387362</v>
      </c>
      <c r="O111" s="1">
        <f t="shared" si="18"/>
        <v>75.900371201936821</v>
      </c>
      <c r="P111" s="1">
        <f t="shared" si="22"/>
        <v>39.800371201936798</v>
      </c>
      <c r="Q111" s="1">
        <f t="shared" si="23"/>
        <v>39.800371201936791</v>
      </c>
      <c r="R111">
        <f t="shared" si="19"/>
        <v>3.2050067147887411</v>
      </c>
      <c r="S111">
        <f t="shared" si="20"/>
        <v>12.799999999999955</v>
      </c>
      <c r="T111">
        <f t="shared" si="21"/>
        <v>14</v>
      </c>
      <c r="AB111" s="89">
        <f t="shared" si="24"/>
        <v>679.6007424038736</v>
      </c>
      <c r="AC111" s="90">
        <v>550</v>
      </c>
      <c r="AD111" s="90">
        <f t="shared" si="25"/>
        <v>129.6007424038736</v>
      </c>
    </row>
    <row r="112" spans="1:30" x14ac:dyDescent="0.2">
      <c r="A112" s="45">
        <v>1.4086000000000001</v>
      </c>
      <c r="B112" s="45">
        <v>0.1391</v>
      </c>
      <c r="C112" s="45">
        <v>564.1</v>
      </c>
      <c r="D112" s="45">
        <v>564</v>
      </c>
      <c r="E112" s="8"/>
      <c r="F112" s="7">
        <f>((A112-A$2)/'Numbers and calcs '!D$25)</f>
        <v>1.4302838604411275E-2</v>
      </c>
      <c r="G112" s="3">
        <f t="shared" si="13"/>
        <v>1.4302838604411274</v>
      </c>
      <c r="H112" s="1">
        <f t="shared" si="14"/>
        <v>148.60000000000002</v>
      </c>
      <c r="I112" s="3">
        <f>'Numbers and calcs '!C$25/(1-F112)</f>
        <v>1850.7235670177849</v>
      </c>
      <c r="J112" s="1">
        <f t="shared" si="15"/>
        <v>148.60000000000002</v>
      </c>
      <c r="K112" s="3">
        <f t="shared" si="16"/>
        <v>80.292920373543836</v>
      </c>
      <c r="L112" s="3">
        <f>K112+'Numbers and calcs '!B$19</f>
        <v>680.29292037354389</v>
      </c>
      <c r="M112" s="3">
        <f>'Numbers and calcs '!B$19-'Shear '!C112</f>
        <v>35.899999999999977</v>
      </c>
      <c r="N112" s="3">
        <f t="shared" si="17"/>
        <v>116.19292037354387</v>
      </c>
      <c r="O112" s="1">
        <f t="shared" si="18"/>
        <v>76.046460186771924</v>
      </c>
      <c r="P112" s="1">
        <f t="shared" si="22"/>
        <v>40.146460186771947</v>
      </c>
      <c r="Q112" s="1">
        <f t="shared" si="23"/>
        <v>40.146460186771918</v>
      </c>
      <c r="R112">
        <f t="shared" si="19"/>
        <v>3.2365715981488563</v>
      </c>
      <c r="S112">
        <f t="shared" si="20"/>
        <v>13</v>
      </c>
      <c r="T112">
        <f t="shared" si="21"/>
        <v>14</v>
      </c>
      <c r="AB112" s="89">
        <f t="shared" si="24"/>
        <v>680.29292037354389</v>
      </c>
      <c r="AC112" s="90">
        <v>550</v>
      </c>
      <c r="AD112" s="90">
        <f t="shared" si="25"/>
        <v>130.29292037354389</v>
      </c>
    </row>
    <row r="113" spans="1:30" x14ac:dyDescent="0.2">
      <c r="A113" s="46">
        <v>1.4216</v>
      </c>
      <c r="B113" s="46">
        <v>0.14050000000000001</v>
      </c>
      <c r="C113" s="46">
        <v>563.79999999999995</v>
      </c>
      <c r="D113" s="46">
        <v>564</v>
      </c>
      <c r="E113" s="8"/>
      <c r="F113" s="7">
        <f>((A113-A$2)/'Numbers and calcs '!D$25)</f>
        <v>1.4434858557448299E-2</v>
      </c>
      <c r="G113" s="3">
        <f t="shared" si="13"/>
        <v>1.44348585574483</v>
      </c>
      <c r="H113" s="1">
        <f t="shared" si="14"/>
        <v>150.00000000000003</v>
      </c>
      <c r="I113" s="3">
        <f>'Numbers and calcs '!C$25/(1-F113)</f>
        <v>1850.9714780163868</v>
      </c>
      <c r="J113" s="1">
        <f t="shared" si="15"/>
        <v>150.00000000000003</v>
      </c>
      <c r="K113" s="3">
        <f t="shared" si="16"/>
        <v>81.038525866832444</v>
      </c>
      <c r="L113" s="3">
        <f>K113+'Numbers and calcs '!B$19</f>
        <v>681.0385258668324</v>
      </c>
      <c r="M113" s="3">
        <f>'Numbers and calcs '!B$19-'Shear '!C113</f>
        <v>36.200000000000045</v>
      </c>
      <c r="N113" s="3">
        <f t="shared" si="17"/>
        <v>117.23852586683245</v>
      </c>
      <c r="O113" s="1">
        <f t="shared" si="18"/>
        <v>76.719262933416246</v>
      </c>
      <c r="P113" s="1">
        <f t="shared" si="22"/>
        <v>40.519262933416201</v>
      </c>
      <c r="Q113" s="1">
        <f t="shared" si="23"/>
        <v>40.519262933416222</v>
      </c>
      <c r="R113">
        <f t="shared" si="19"/>
        <v>3.2386333112384613</v>
      </c>
      <c r="S113">
        <f t="shared" si="20"/>
        <v>12.699999999999932</v>
      </c>
      <c r="T113">
        <f t="shared" si="21"/>
        <v>14</v>
      </c>
      <c r="AB113" s="89">
        <f t="shared" si="24"/>
        <v>681.0385258668324</v>
      </c>
      <c r="AC113" s="90">
        <v>550</v>
      </c>
      <c r="AD113" s="90">
        <f t="shared" si="25"/>
        <v>131.0385258668324</v>
      </c>
    </row>
    <row r="114" spans="1:30" x14ac:dyDescent="0.2">
      <c r="A114" s="45">
        <v>1.4343999999999999</v>
      </c>
      <c r="B114" s="45">
        <v>0.14199999999999999</v>
      </c>
      <c r="C114" s="45">
        <v>563.70000000000005</v>
      </c>
      <c r="D114" s="45">
        <v>563</v>
      </c>
      <c r="E114" s="8"/>
      <c r="F114" s="7">
        <f>((A114-A$2)/'Numbers and calcs '!D$25)</f>
        <v>1.4564847434284755E-2</v>
      </c>
      <c r="G114" s="3">
        <f t="shared" si="13"/>
        <v>1.4564847434284756</v>
      </c>
      <c r="H114" s="1">
        <f t="shared" si="14"/>
        <v>151.5</v>
      </c>
      <c r="I114" s="3">
        <f>'Numbers and calcs '!C$25/(1-F114)</f>
        <v>1851.2156399004614</v>
      </c>
      <c r="J114" s="1">
        <f t="shared" si="15"/>
        <v>151.5</v>
      </c>
      <c r="K114" s="3">
        <f t="shared" si="16"/>
        <v>81.838115849186565</v>
      </c>
      <c r="L114" s="3">
        <f>K114+'Numbers and calcs '!B$19</f>
        <v>681.83811584918658</v>
      </c>
      <c r="M114" s="3">
        <f>'Numbers and calcs '!B$19-'Shear '!C114</f>
        <v>36.299999999999955</v>
      </c>
      <c r="N114" s="3">
        <f t="shared" si="17"/>
        <v>118.13811584918653</v>
      </c>
      <c r="O114" s="1">
        <f t="shared" si="18"/>
        <v>77.219057924593244</v>
      </c>
      <c r="P114" s="1">
        <f t="shared" si="22"/>
        <v>40.919057924593289</v>
      </c>
      <c r="Q114" s="1">
        <f t="shared" si="23"/>
        <v>40.919057924593282</v>
      </c>
      <c r="R114">
        <f t="shared" si="19"/>
        <v>3.2544935495643714</v>
      </c>
      <c r="S114">
        <f t="shared" si="20"/>
        <v>12.600000000000023</v>
      </c>
      <c r="T114">
        <f t="shared" si="21"/>
        <v>13</v>
      </c>
      <c r="AB114" s="89">
        <f t="shared" si="24"/>
        <v>681.83811584918658</v>
      </c>
      <c r="AC114" s="90">
        <v>550</v>
      </c>
      <c r="AD114" s="90">
        <f t="shared" si="25"/>
        <v>131.83811584918658</v>
      </c>
    </row>
    <row r="115" spans="1:30" x14ac:dyDescent="0.2">
      <c r="A115" s="46">
        <v>1.4471000000000001</v>
      </c>
      <c r="B115" s="46">
        <v>0.1426</v>
      </c>
      <c r="C115" s="46">
        <v>563.79999999999995</v>
      </c>
      <c r="D115" s="46">
        <v>564</v>
      </c>
      <c r="E115" s="8"/>
      <c r="F115" s="7">
        <f>((A115-A$2)/'Numbers and calcs '!D$25)</f>
        <v>1.4693820773020927E-2</v>
      </c>
      <c r="G115" s="3">
        <f t="shared" si="13"/>
        <v>1.4693820773020927</v>
      </c>
      <c r="H115" s="1">
        <f t="shared" si="14"/>
        <v>152.10000000000002</v>
      </c>
      <c r="I115" s="3">
        <f>'Numbers and calcs '!C$25/(1-F115)</f>
        <v>1851.4579579401045</v>
      </c>
      <c r="J115" s="1">
        <f t="shared" si="15"/>
        <v>152.10000000000002</v>
      </c>
      <c r="K115" s="3">
        <f t="shared" si="16"/>
        <v>82.151473841309084</v>
      </c>
      <c r="L115" s="3">
        <f>K115+'Numbers and calcs '!B$19</f>
        <v>682.1514738413091</v>
      </c>
      <c r="M115" s="3">
        <f>'Numbers and calcs '!B$19-'Shear '!C115</f>
        <v>36.200000000000045</v>
      </c>
      <c r="N115" s="3">
        <f t="shared" si="17"/>
        <v>118.35147384130914</v>
      </c>
      <c r="O115" s="1">
        <f t="shared" si="18"/>
        <v>77.275736920654595</v>
      </c>
      <c r="P115" s="1">
        <f t="shared" si="22"/>
        <v>41.075736920654549</v>
      </c>
      <c r="Q115" s="1">
        <f t="shared" si="23"/>
        <v>41.075736920654542</v>
      </c>
      <c r="R115">
        <f t="shared" si="19"/>
        <v>3.2693777304229004</v>
      </c>
      <c r="S115">
        <f t="shared" si="20"/>
        <v>12.699999999999932</v>
      </c>
      <c r="T115">
        <f t="shared" si="21"/>
        <v>14</v>
      </c>
      <c r="AB115" s="89">
        <f t="shared" si="24"/>
        <v>682.1514738413091</v>
      </c>
      <c r="AC115" s="90">
        <v>550</v>
      </c>
      <c r="AD115" s="90">
        <f t="shared" si="25"/>
        <v>132.1514738413091</v>
      </c>
    </row>
    <row r="116" spans="1:30" x14ac:dyDescent="0.2">
      <c r="A116" s="45">
        <v>1.4603999999999999</v>
      </c>
      <c r="B116" s="45">
        <v>0.14430000000000001</v>
      </c>
      <c r="C116" s="45">
        <v>563.5</v>
      </c>
      <c r="D116" s="45">
        <v>563</v>
      </c>
      <c r="E116" s="8"/>
      <c r="F116" s="7">
        <f>((A116-A$2)/'Numbers and calcs '!D$25)</f>
        <v>1.4828887340358806E-2</v>
      </c>
      <c r="G116" s="3">
        <f t="shared" si="13"/>
        <v>1.4828887340358805</v>
      </c>
      <c r="H116" s="1">
        <f t="shared" si="14"/>
        <v>153.80000000000001</v>
      </c>
      <c r="I116" s="3">
        <f>'Numbers and calcs '!C$25/(1-F116)</f>
        <v>1851.7117920890516</v>
      </c>
      <c r="J116" s="1">
        <f t="shared" si="15"/>
        <v>153.80000000000001</v>
      </c>
      <c r="K116" s="3">
        <f t="shared" si="16"/>
        <v>83.058281886560195</v>
      </c>
      <c r="L116" s="3">
        <f>K116+'Numbers and calcs '!B$19</f>
        <v>683.05828188656017</v>
      </c>
      <c r="M116" s="3">
        <f>'Numbers and calcs '!B$19-'Shear '!C116</f>
        <v>36.5</v>
      </c>
      <c r="N116" s="3">
        <f t="shared" si="17"/>
        <v>119.55828188656017</v>
      </c>
      <c r="O116" s="1">
        <f t="shared" si="18"/>
        <v>78.029140943280083</v>
      </c>
      <c r="P116" s="1">
        <f t="shared" si="22"/>
        <v>41.529140943280083</v>
      </c>
      <c r="Q116" s="1">
        <f t="shared" si="23"/>
        <v>41.529140943280098</v>
      </c>
      <c r="R116">
        <f t="shared" si="19"/>
        <v>3.2755693667550729</v>
      </c>
      <c r="S116">
        <f t="shared" si="20"/>
        <v>12.399999999999977</v>
      </c>
      <c r="T116">
        <f t="shared" si="21"/>
        <v>13</v>
      </c>
      <c r="AB116" s="89">
        <f t="shared" si="24"/>
        <v>683.05828188656017</v>
      </c>
      <c r="AC116" s="90">
        <v>550</v>
      </c>
      <c r="AD116" s="90">
        <f t="shared" si="25"/>
        <v>133.05828188656017</v>
      </c>
    </row>
    <row r="117" spans="1:30" x14ac:dyDescent="0.2">
      <c r="A117" s="46">
        <v>1.4729000000000001</v>
      </c>
      <c r="B117" s="46">
        <v>0.14610000000000001</v>
      </c>
      <c r="C117" s="46">
        <v>563.79999999999995</v>
      </c>
      <c r="D117" s="46">
        <v>563</v>
      </c>
      <c r="E117" s="8"/>
      <c r="F117" s="7">
        <f>((A117-A$2)/'Numbers and calcs '!D$25)</f>
        <v>1.4955829602894408E-2</v>
      </c>
      <c r="G117" s="3">
        <f t="shared" si="13"/>
        <v>1.4955829602894408</v>
      </c>
      <c r="H117" s="1">
        <f t="shared" si="14"/>
        <v>155.60000000000002</v>
      </c>
      <c r="I117" s="3">
        <f>'Numbers and calcs '!C$25/(1-F117)</f>
        <v>1851.9504214739218</v>
      </c>
      <c r="J117" s="1">
        <f t="shared" si="15"/>
        <v>155.60000000000002</v>
      </c>
      <c r="K117" s="3">
        <f t="shared" si="16"/>
        <v>84.019527842522805</v>
      </c>
      <c r="L117" s="3">
        <f>K117+'Numbers and calcs '!B$19</f>
        <v>684.01952784252285</v>
      </c>
      <c r="M117" s="3">
        <f>'Numbers and calcs '!B$19-'Shear '!C117</f>
        <v>36.200000000000045</v>
      </c>
      <c r="N117" s="3">
        <f t="shared" si="17"/>
        <v>120.21952784252289</v>
      </c>
      <c r="O117" s="1">
        <f t="shared" si="18"/>
        <v>78.209763921261469</v>
      </c>
      <c r="P117" s="1">
        <f t="shared" si="22"/>
        <v>42.009763921261424</v>
      </c>
      <c r="Q117" s="1">
        <f t="shared" si="23"/>
        <v>42.009763921261403</v>
      </c>
      <c r="R117">
        <f t="shared" si="19"/>
        <v>3.320981432113888</v>
      </c>
      <c r="S117">
        <f t="shared" si="20"/>
        <v>12.699999999999932</v>
      </c>
      <c r="T117">
        <f t="shared" si="21"/>
        <v>13</v>
      </c>
      <c r="AB117" s="89">
        <f t="shared" si="24"/>
        <v>684.01952784252285</v>
      </c>
      <c r="AC117" s="90">
        <v>550</v>
      </c>
      <c r="AD117" s="90">
        <f t="shared" si="25"/>
        <v>134.01952784252285</v>
      </c>
    </row>
    <row r="118" spans="1:30" x14ac:dyDescent="0.2">
      <c r="A118" s="45">
        <v>1.4858</v>
      </c>
      <c r="B118" s="45">
        <v>0.14660000000000001</v>
      </c>
      <c r="C118" s="45">
        <v>563.6</v>
      </c>
      <c r="D118" s="45">
        <v>563</v>
      </c>
      <c r="E118" s="8"/>
      <c r="F118" s="7">
        <f>((A118-A$2)/'Numbers and calcs '!D$25)</f>
        <v>1.5086834017831148E-2</v>
      </c>
      <c r="G118" s="3">
        <f t="shared" si="13"/>
        <v>1.5086834017831148</v>
      </c>
      <c r="H118" s="1">
        <f t="shared" si="14"/>
        <v>156.10000000000002</v>
      </c>
      <c r="I118" s="3">
        <f>'Numbers and calcs '!C$25/(1-F118)</f>
        <v>1852.1967514955284</v>
      </c>
      <c r="J118" s="1">
        <f t="shared" si="15"/>
        <v>156.10000000000002</v>
      </c>
      <c r="K118" s="3">
        <f t="shared" si="16"/>
        <v>84.278303519299143</v>
      </c>
      <c r="L118" s="3">
        <f>K118+'Numbers and calcs '!B$19</f>
        <v>684.27830351929913</v>
      </c>
      <c r="M118" s="3">
        <f>'Numbers and calcs '!B$19-'Shear '!C118</f>
        <v>36.399999999999977</v>
      </c>
      <c r="N118" s="3">
        <f t="shared" si="17"/>
        <v>120.67830351929911</v>
      </c>
      <c r="O118" s="1">
        <f t="shared" si="18"/>
        <v>78.539151759649542</v>
      </c>
      <c r="P118" s="1">
        <f t="shared" si="22"/>
        <v>42.139151759649565</v>
      </c>
      <c r="Q118" s="1">
        <f t="shared" si="23"/>
        <v>42.139151759649572</v>
      </c>
      <c r="R118">
        <f t="shared" si="19"/>
        <v>3.3153380087719557</v>
      </c>
      <c r="S118">
        <f t="shared" si="20"/>
        <v>12.5</v>
      </c>
      <c r="T118">
        <f t="shared" si="21"/>
        <v>13</v>
      </c>
      <c r="AB118" s="89">
        <f t="shared" si="24"/>
        <v>684.27830351929913</v>
      </c>
      <c r="AC118" s="90">
        <v>550</v>
      </c>
      <c r="AD118" s="90">
        <f t="shared" si="25"/>
        <v>134.27830351929913</v>
      </c>
    </row>
    <row r="119" spans="1:30" x14ac:dyDescent="0.2">
      <c r="A119" s="46">
        <v>1.4985999999999999</v>
      </c>
      <c r="B119" s="46">
        <v>0.14849999999999999</v>
      </c>
      <c r="C119" s="46">
        <v>563.5</v>
      </c>
      <c r="D119" s="46">
        <v>563</v>
      </c>
      <c r="E119" s="8"/>
      <c r="F119" s="7">
        <f>((A119-A$2)/'Numbers and calcs '!D$25)</f>
        <v>1.5216822894667604E-2</v>
      </c>
      <c r="G119" s="3">
        <f t="shared" si="13"/>
        <v>1.5216822894667603</v>
      </c>
      <c r="H119" s="1">
        <f t="shared" si="14"/>
        <v>158</v>
      </c>
      <c r="I119" s="3">
        <f>'Numbers and calcs '!C$25/(1-F119)</f>
        <v>1852.4412367599039</v>
      </c>
      <c r="J119" s="1">
        <f t="shared" si="15"/>
        <v>158</v>
      </c>
      <c r="K119" s="3">
        <f t="shared" si="16"/>
        <v>85.292854026698862</v>
      </c>
      <c r="L119" s="3">
        <f>K119+'Numbers and calcs '!B$19</f>
        <v>685.29285402669882</v>
      </c>
      <c r="M119" s="3">
        <f>'Numbers and calcs '!B$19-'Shear '!C119</f>
        <v>36.5</v>
      </c>
      <c r="N119" s="3">
        <f t="shared" si="17"/>
        <v>121.79285402669882</v>
      </c>
      <c r="O119" s="1">
        <f t="shared" si="18"/>
        <v>79.14642701334941</v>
      </c>
      <c r="P119" s="1">
        <f t="shared" si="22"/>
        <v>42.64642701334941</v>
      </c>
      <c r="Q119" s="1">
        <f t="shared" si="23"/>
        <v>42.646427013349431</v>
      </c>
      <c r="R119">
        <f t="shared" si="19"/>
        <v>3.3367905212794198</v>
      </c>
      <c r="S119">
        <f t="shared" si="20"/>
        <v>12.399999999999977</v>
      </c>
      <c r="T119">
        <f t="shared" si="21"/>
        <v>13</v>
      </c>
      <c r="AB119" s="89">
        <f t="shared" si="24"/>
        <v>685.29285402669882</v>
      </c>
      <c r="AC119" s="90">
        <v>550</v>
      </c>
      <c r="AD119" s="90">
        <f t="shared" si="25"/>
        <v>135.29285402669882</v>
      </c>
    </row>
    <row r="120" spans="1:30" x14ac:dyDescent="0.2">
      <c r="A120" s="45">
        <v>1.5113000000000001</v>
      </c>
      <c r="B120" s="45">
        <v>0.14979999999999999</v>
      </c>
      <c r="C120" s="45">
        <v>563.6</v>
      </c>
      <c r="D120" s="45">
        <v>563</v>
      </c>
      <c r="E120" s="8"/>
      <c r="F120" s="7">
        <f>((A120-A$2)/'Numbers and calcs '!D$25)</f>
        <v>1.5345796233403776E-2</v>
      </c>
      <c r="G120" s="3">
        <f t="shared" si="13"/>
        <v>1.5345796233403775</v>
      </c>
      <c r="H120" s="1">
        <f t="shared" si="14"/>
        <v>159.30000000000001</v>
      </c>
      <c r="I120" s="3">
        <f>'Numbers and calcs '!C$25/(1-F120)</f>
        <v>1852.6838757799817</v>
      </c>
      <c r="J120" s="1">
        <f t="shared" si="15"/>
        <v>159.30000000000001</v>
      </c>
      <c r="K120" s="3">
        <f t="shared" si="16"/>
        <v>85.983368281291135</v>
      </c>
      <c r="L120" s="3">
        <f>K120+'Numbers and calcs '!B$19</f>
        <v>685.98336828129118</v>
      </c>
      <c r="M120" s="3">
        <f>'Numbers and calcs '!B$19-'Shear '!C120</f>
        <v>36.399999999999977</v>
      </c>
      <c r="N120" s="3">
        <f t="shared" si="17"/>
        <v>122.38336828129115</v>
      </c>
      <c r="O120" s="1">
        <f t="shared" si="18"/>
        <v>79.391684140645566</v>
      </c>
      <c r="P120" s="1">
        <f t="shared" si="22"/>
        <v>42.991684140645589</v>
      </c>
      <c r="Q120" s="1">
        <f t="shared" si="23"/>
        <v>42.991684140645567</v>
      </c>
      <c r="R120">
        <f t="shared" si="19"/>
        <v>3.3621804472882206</v>
      </c>
      <c r="S120">
        <f t="shared" si="20"/>
        <v>12.5</v>
      </c>
      <c r="T120">
        <f t="shared" si="21"/>
        <v>13</v>
      </c>
      <c r="AB120" s="89">
        <f t="shared" si="24"/>
        <v>685.98336828129118</v>
      </c>
      <c r="AC120" s="90">
        <v>550</v>
      </c>
      <c r="AD120" s="90">
        <f t="shared" si="25"/>
        <v>135.98336828129118</v>
      </c>
    </row>
    <row r="121" spans="1:30" x14ac:dyDescent="0.2">
      <c r="A121" s="46">
        <v>1.5242</v>
      </c>
      <c r="B121" s="46">
        <v>0.1507</v>
      </c>
      <c r="C121" s="46">
        <v>563.20000000000005</v>
      </c>
      <c r="D121" s="46">
        <v>563</v>
      </c>
      <c r="E121" s="8"/>
      <c r="F121" s="7">
        <f>((A121-A$2)/'Numbers and calcs '!D$25)</f>
        <v>1.5476800648340516E-2</v>
      </c>
      <c r="G121" s="3">
        <f t="shared" si="13"/>
        <v>1.5476800648340516</v>
      </c>
      <c r="H121" s="1">
        <f t="shared" si="14"/>
        <v>160.20000000000002</v>
      </c>
      <c r="I121" s="3">
        <f>'Numbers and calcs '!C$25/(1-F121)</f>
        <v>1852.9304009683867</v>
      </c>
      <c r="J121" s="1">
        <f t="shared" si="15"/>
        <v>160.20000000000002</v>
      </c>
      <c r="K121" s="3">
        <f t="shared" si="16"/>
        <v>86.45764563864654</v>
      </c>
      <c r="L121" s="3">
        <f>K121+'Numbers and calcs '!B$19</f>
        <v>686.45764563864657</v>
      </c>
      <c r="M121" s="3">
        <f>'Numbers and calcs '!B$19-'Shear '!C121</f>
        <v>36.799999999999955</v>
      </c>
      <c r="N121" s="3">
        <f t="shared" si="17"/>
        <v>123.25764563864652</v>
      </c>
      <c r="O121" s="1">
        <f t="shared" si="18"/>
        <v>80.028822819323238</v>
      </c>
      <c r="P121" s="1">
        <f t="shared" si="22"/>
        <v>43.228822819323284</v>
      </c>
      <c r="Q121" s="1">
        <f t="shared" si="23"/>
        <v>43.22882281932327</v>
      </c>
      <c r="R121">
        <f t="shared" si="19"/>
        <v>3.3493925445284423</v>
      </c>
      <c r="S121">
        <f t="shared" si="20"/>
        <v>12.100000000000023</v>
      </c>
      <c r="T121">
        <f t="shared" si="21"/>
        <v>13</v>
      </c>
      <c r="AB121" s="89">
        <f t="shared" si="24"/>
        <v>686.45764563864657</v>
      </c>
      <c r="AC121" s="90">
        <v>550</v>
      </c>
      <c r="AD121" s="90">
        <f t="shared" si="25"/>
        <v>136.45764563864657</v>
      </c>
    </row>
    <row r="122" spans="1:30" x14ac:dyDescent="0.2">
      <c r="A122" s="45">
        <v>1.5368999999999999</v>
      </c>
      <c r="B122" s="45">
        <v>0.152</v>
      </c>
      <c r="C122" s="45">
        <v>563.20000000000005</v>
      </c>
      <c r="D122" s="45">
        <v>563</v>
      </c>
      <c r="E122" s="8"/>
      <c r="F122" s="7">
        <f>((A122-A$2)/'Numbers and calcs '!D$25)</f>
        <v>1.5605773987076686E-2</v>
      </c>
      <c r="G122" s="3">
        <f t="shared" si="13"/>
        <v>1.5605773987076685</v>
      </c>
      <c r="H122" s="1">
        <f t="shared" si="14"/>
        <v>161.5</v>
      </c>
      <c r="I122" s="3">
        <f>'Numbers and calcs '!C$25/(1-F122)</f>
        <v>1853.1731681585463</v>
      </c>
      <c r="J122" s="1">
        <f t="shared" si="15"/>
        <v>161.5</v>
      </c>
      <c r="K122" s="3">
        <f t="shared" si="16"/>
        <v>87.147819089393934</v>
      </c>
      <c r="L122" s="3">
        <f>K122+'Numbers and calcs '!B$19</f>
        <v>687.14781908939392</v>
      </c>
      <c r="M122" s="3">
        <f>'Numbers and calcs '!B$19-'Shear '!C122</f>
        <v>36.799999999999955</v>
      </c>
      <c r="N122" s="3">
        <f t="shared" si="17"/>
        <v>123.94781908939387</v>
      </c>
      <c r="O122" s="1">
        <f t="shared" si="18"/>
        <v>80.373909544696915</v>
      </c>
      <c r="P122" s="1">
        <f t="shared" si="22"/>
        <v>43.57390954469696</v>
      </c>
      <c r="Q122" s="1">
        <f t="shared" si="23"/>
        <v>43.573909544696967</v>
      </c>
      <c r="R122">
        <f t="shared" si="19"/>
        <v>3.368147257863968</v>
      </c>
      <c r="S122">
        <f t="shared" si="20"/>
        <v>12.100000000000023</v>
      </c>
      <c r="T122">
        <f t="shared" si="21"/>
        <v>13</v>
      </c>
      <c r="AB122" s="89">
        <f t="shared" si="24"/>
        <v>687.14781908939392</v>
      </c>
      <c r="AC122" s="90">
        <v>550</v>
      </c>
      <c r="AD122" s="90">
        <f t="shared" si="25"/>
        <v>137.14781908939392</v>
      </c>
    </row>
    <row r="123" spans="1:30" x14ac:dyDescent="0.2">
      <c r="A123" s="46">
        <v>1.5496000000000001</v>
      </c>
      <c r="B123" s="46">
        <v>0.153</v>
      </c>
      <c r="C123" s="46">
        <v>563.1</v>
      </c>
      <c r="D123" s="46">
        <v>563</v>
      </c>
      <c r="E123" s="8"/>
      <c r="F123" s="7">
        <f>((A123-A$2)/'Numbers and calcs '!D$25)</f>
        <v>1.573474732581286E-2</v>
      </c>
      <c r="G123" s="3">
        <f t="shared" si="13"/>
        <v>1.5734747325812859</v>
      </c>
      <c r="H123" s="1">
        <f t="shared" si="14"/>
        <v>162.5</v>
      </c>
      <c r="I123" s="3">
        <f>'Numbers and calcs '!C$25/(1-F123)</f>
        <v>1853.4159989707732</v>
      </c>
      <c r="J123" s="1">
        <f t="shared" si="15"/>
        <v>162.5</v>
      </c>
      <c r="K123" s="3">
        <f t="shared" si="16"/>
        <v>87.675945438173855</v>
      </c>
      <c r="L123" s="3">
        <f>K123+'Numbers and calcs '!B$19</f>
        <v>687.67594543817381</v>
      </c>
      <c r="M123" s="3">
        <f>'Numbers and calcs '!B$19-'Shear '!C123</f>
        <v>36.899999999999977</v>
      </c>
      <c r="N123" s="3">
        <f t="shared" si="17"/>
        <v>124.57594543817379</v>
      </c>
      <c r="O123" s="1">
        <f t="shared" si="18"/>
        <v>80.737972719086883</v>
      </c>
      <c r="P123" s="1">
        <f t="shared" si="22"/>
        <v>43.837972719086906</v>
      </c>
      <c r="Q123" s="1">
        <f t="shared" si="23"/>
        <v>43.837972719086927</v>
      </c>
      <c r="R123">
        <f t="shared" si="19"/>
        <v>3.3760418817933298</v>
      </c>
      <c r="S123">
        <f t="shared" si="20"/>
        <v>12</v>
      </c>
      <c r="T123">
        <f t="shared" si="21"/>
        <v>13</v>
      </c>
      <c r="AB123" s="89">
        <f t="shared" si="24"/>
        <v>687.67594543817381</v>
      </c>
      <c r="AC123" s="90">
        <v>550</v>
      </c>
      <c r="AD123" s="90">
        <f t="shared" si="25"/>
        <v>137.67594543817381</v>
      </c>
    </row>
    <row r="124" spans="1:30" x14ac:dyDescent="0.2">
      <c r="A124" s="45">
        <v>1.5627</v>
      </c>
      <c r="B124" s="45">
        <v>0.15429999999999999</v>
      </c>
      <c r="C124" s="45">
        <v>563</v>
      </c>
      <c r="D124" s="45">
        <v>563</v>
      </c>
      <c r="E124" s="8"/>
      <c r="F124" s="7">
        <f>((A124-A$2)/'Numbers and calcs '!D$25)</f>
        <v>1.5867782816950168E-2</v>
      </c>
      <c r="G124" s="3">
        <f t="shared" si="13"/>
        <v>1.5867782816950167</v>
      </c>
      <c r="H124" s="1">
        <f t="shared" si="14"/>
        <v>163.80000000000001</v>
      </c>
      <c r="I124" s="3">
        <f>'Numbers and calcs '!C$25/(1-F124)</f>
        <v>1853.6665446834322</v>
      </c>
      <c r="J124" s="1">
        <f t="shared" si="15"/>
        <v>163.80000000000001</v>
      </c>
      <c r="K124" s="3">
        <f t="shared" si="16"/>
        <v>88.365407721146326</v>
      </c>
      <c r="L124" s="3">
        <f>K124+'Numbers and calcs '!B$19</f>
        <v>688.36540772114631</v>
      </c>
      <c r="M124" s="3">
        <f>'Numbers and calcs '!B$19-'Shear '!C124</f>
        <v>37</v>
      </c>
      <c r="N124" s="3">
        <f t="shared" si="17"/>
        <v>125.36540772114631</v>
      </c>
      <c r="O124" s="1">
        <f t="shared" si="18"/>
        <v>81.182703860573156</v>
      </c>
      <c r="P124" s="1">
        <f t="shared" si="22"/>
        <v>44.182703860573156</v>
      </c>
      <c r="Q124" s="1">
        <f t="shared" si="23"/>
        <v>44.182703860573163</v>
      </c>
      <c r="R124">
        <f t="shared" si="19"/>
        <v>3.388254262733684</v>
      </c>
      <c r="S124">
        <f t="shared" si="20"/>
        <v>11.899999999999977</v>
      </c>
      <c r="T124">
        <f t="shared" si="21"/>
        <v>13</v>
      </c>
      <c r="AB124" s="89">
        <f t="shared" si="24"/>
        <v>688.36540772114631</v>
      </c>
      <c r="AC124" s="90">
        <v>550</v>
      </c>
      <c r="AD124" s="90">
        <f t="shared" si="25"/>
        <v>138.36540772114631</v>
      </c>
    </row>
    <row r="125" spans="1:30" x14ac:dyDescent="0.2">
      <c r="A125" s="46">
        <v>1.5753999999999999</v>
      </c>
      <c r="B125" s="46">
        <v>0.15570000000000001</v>
      </c>
      <c r="C125" s="46">
        <v>563</v>
      </c>
      <c r="D125" s="46">
        <v>563</v>
      </c>
      <c r="E125" s="8"/>
      <c r="F125" s="7">
        <f>((A125-A$2)/'Numbers and calcs '!D$25)</f>
        <v>1.5996756155686336E-2</v>
      </c>
      <c r="G125" s="3">
        <f t="shared" si="13"/>
        <v>1.5996756155686336</v>
      </c>
      <c r="H125" s="1">
        <f t="shared" si="14"/>
        <v>165.20000000000002</v>
      </c>
      <c r="I125" s="3">
        <f>'Numbers and calcs '!C$25/(1-F125)</f>
        <v>1853.9095048206748</v>
      </c>
      <c r="J125" s="1">
        <f t="shared" si="15"/>
        <v>165.20000000000002</v>
      </c>
      <c r="K125" s="3">
        <f t="shared" si="16"/>
        <v>89.108988098089227</v>
      </c>
      <c r="L125" s="3">
        <f>K125+'Numbers and calcs '!B$19</f>
        <v>689.10898809808918</v>
      </c>
      <c r="M125" s="3">
        <f>'Numbers and calcs '!B$19-'Shear '!C125</f>
        <v>37</v>
      </c>
      <c r="N125" s="3">
        <f t="shared" si="17"/>
        <v>126.10898809808918</v>
      </c>
      <c r="O125" s="1">
        <f t="shared" si="18"/>
        <v>81.554494049044592</v>
      </c>
      <c r="P125" s="1">
        <f t="shared" si="22"/>
        <v>44.554494049044592</v>
      </c>
      <c r="Q125" s="1">
        <f t="shared" si="23"/>
        <v>44.554494049044614</v>
      </c>
      <c r="R125">
        <f t="shared" si="19"/>
        <v>3.4083510296780859</v>
      </c>
      <c r="S125">
        <f t="shared" si="20"/>
        <v>11.899999999999977</v>
      </c>
      <c r="T125">
        <f t="shared" si="21"/>
        <v>13</v>
      </c>
      <c r="AB125" s="89">
        <f t="shared" si="24"/>
        <v>689.10898809808918</v>
      </c>
      <c r="AC125" s="90">
        <v>550</v>
      </c>
      <c r="AD125" s="90">
        <f t="shared" si="25"/>
        <v>139.10898809808918</v>
      </c>
    </row>
    <row r="126" spans="1:30" x14ac:dyDescent="0.2">
      <c r="A126" s="45">
        <v>1.5882000000000001</v>
      </c>
      <c r="B126" s="45">
        <v>0.15679999999999999</v>
      </c>
      <c r="C126" s="45">
        <v>562.5</v>
      </c>
      <c r="D126" s="45">
        <v>563</v>
      </c>
      <c r="E126" s="8"/>
      <c r="F126" s="7">
        <f>((A126-A$2)/'Numbers and calcs '!D$25)</f>
        <v>1.6126745032522795E-2</v>
      </c>
      <c r="G126" s="3">
        <f t="shared" si="13"/>
        <v>1.6126745032522796</v>
      </c>
      <c r="H126" s="1">
        <f t="shared" si="14"/>
        <v>166.3</v>
      </c>
      <c r="I126" s="3">
        <f>'Numbers and calcs '!C$25/(1-F126)</f>
        <v>1854.1544424821786</v>
      </c>
      <c r="J126" s="1">
        <f t="shared" si="15"/>
        <v>166.3</v>
      </c>
      <c r="K126" s="3">
        <f t="shared" si="16"/>
        <v>89.690478953507366</v>
      </c>
      <c r="L126" s="3">
        <f>K126+'Numbers and calcs '!B$19</f>
        <v>689.69047895350741</v>
      </c>
      <c r="M126" s="3">
        <f>'Numbers and calcs '!B$19-'Shear '!C126</f>
        <v>37.5</v>
      </c>
      <c r="N126" s="3">
        <f t="shared" si="17"/>
        <v>127.19047895350741</v>
      </c>
      <c r="O126" s="1">
        <f t="shared" si="18"/>
        <v>82.345239476753704</v>
      </c>
      <c r="P126" s="1">
        <f t="shared" si="22"/>
        <v>44.845239476753704</v>
      </c>
      <c r="Q126" s="1">
        <f t="shared" si="23"/>
        <v>44.845239476753683</v>
      </c>
      <c r="R126">
        <f t="shared" si="19"/>
        <v>3.3917461054268641</v>
      </c>
      <c r="S126">
        <f t="shared" si="20"/>
        <v>11.399999999999977</v>
      </c>
      <c r="T126">
        <f t="shared" si="21"/>
        <v>13</v>
      </c>
      <c r="AB126" s="89">
        <f t="shared" si="24"/>
        <v>689.69047895350741</v>
      </c>
      <c r="AC126" s="90">
        <v>550</v>
      </c>
      <c r="AD126" s="90">
        <f t="shared" si="25"/>
        <v>139.69047895350741</v>
      </c>
    </row>
    <row r="127" spans="1:30" x14ac:dyDescent="0.2">
      <c r="A127" s="46">
        <v>1.6013999999999999</v>
      </c>
      <c r="B127" s="46">
        <v>0.15809999999999999</v>
      </c>
      <c r="C127" s="46">
        <v>562.70000000000005</v>
      </c>
      <c r="D127" s="46">
        <v>563</v>
      </c>
      <c r="E127" s="8"/>
      <c r="F127" s="7">
        <f>((A127-A$2)/'Numbers and calcs '!D$25)</f>
        <v>1.6260796061760389E-2</v>
      </c>
      <c r="G127" s="3">
        <f t="shared" si="13"/>
        <v>1.626079606176039</v>
      </c>
      <c r="H127" s="1">
        <f t="shared" si="14"/>
        <v>167.6</v>
      </c>
      <c r="I127" s="3">
        <f>'Numbers and calcs '!C$25/(1-F127)</f>
        <v>1854.4071022423927</v>
      </c>
      <c r="J127" s="1">
        <f t="shared" si="15"/>
        <v>167.6</v>
      </c>
      <c r="K127" s="3">
        <f t="shared" si="16"/>
        <v>90.379291471292433</v>
      </c>
      <c r="L127" s="3">
        <f>K127+'Numbers and calcs '!B$19</f>
        <v>690.37929147129239</v>
      </c>
      <c r="M127" s="3">
        <f>'Numbers and calcs '!B$19-'Shear '!C127</f>
        <v>37.299999999999955</v>
      </c>
      <c r="N127" s="3">
        <f t="shared" si="17"/>
        <v>127.67929147129234</v>
      </c>
      <c r="O127" s="1">
        <f t="shared" si="18"/>
        <v>82.48964573564615</v>
      </c>
      <c r="P127" s="1">
        <f t="shared" si="22"/>
        <v>45.189645735646195</v>
      </c>
      <c r="Q127" s="1">
        <f t="shared" si="23"/>
        <v>45.189645735646216</v>
      </c>
      <c r="R127">
        <f t="shared" si="19"/>
        <v>3.4230373048603888</v>
      </c>
      <c r="S127">
        <f t="shared" si="20"/>
        <v>11.600000000000023</v>
      </c>
      <c r="T127">
        <f t="shared" si="21"/>
        <v>13</v>
      </c>
      <c r="AB127" s="89">
        <f t="shared" si="24"/>
        <v>690.37929147129239</v>
      </c>
      <c r="AC127" s="90">
        <v>550</v>
      </c>
      <c r="AD127" s="90">
        <f t="shared" si="25"/>
        <v>140.37929147129239</v>
      </c>
    </row>
    <row r="128" spans="1:30" x14ac:dyDescent="0.2">
      <c r="A128" s="45">
        <v>1.6140000000000001</v>
      </c>
      <c r="B128" s="45">
        <v>0.1593</v>
      </c>
      <c r="C128" s="45">
        <v>562.6</v>
      </c>
      <c r="D128" s="45">
        <v>563</v>
      </c>
      <c r="E128" s="8"/>
      <c r="F128" s="7">
        <f>((A128-A$2)/'Numbers and calcs '!D$25)</f>
        <v>1.6388753862396278E-2</v>
      </c>
      <c r="G128" s="3">
        <f t="shared" si="13"/>
        <v>1.6388753862396279</v>
      </c>
      <c r="H128" s="1">
        <f t="shared" si="14"/>
        <v>168.8</v>
      </c>
      <c r="I128" s="3">
        <f>'Numbers and calcs '!C$25/(1-F128)</f>
        <v>1854.6483417109514</v>
      </c>
      <c r="J128" s="1">
        <f t="shared" si="15"/>
        <v>168.8</v>
      </c>
      <c r="K128" s="3">
        <f t="shared" si="16"/>
        <v>91.014558503461927</v>
      </c>
      <c r="L128" s="3">
        <f>K128+'Numbers and calcs '!B$19</f>
        <v>691.0145585034619</v>
      </c>
      <c r="M128" s="3">
        <f>'Numbers and calcs '!B$19-'Shear '!C128</f>
        <v>37.399999999999977</v>
      </c>
      <c r="N128" s="3">
        <f t="shared" si="17"/>
        <v>128.41455850346188</v>
      </c>
      <c r="O128" s="1">
        <f t="shared" si="18"/>
        <v>82.907279251730927</v>
      </c>
      <c r="P128" s="1">
        <f t="shared" si="22"/>
        <v>45.507279251730949</v>
      </c>
      <c r="Q128" s="1">
        <f t="shared" si="23"/>
        <v>45.507279251730964</v>
      </c>
      <c r="R128">
        <f t="shared" si="19"/>
        <v>3.4335443450123515</v>
      </c>
      <c r="S128">
        <f t="shared" si="20"/>
        <v>11.5</v>
      </c>
      <c r="T128">
        <f t="shared" si="21"/>
        <v>13</v>
      </c>
      <c r="AB128" s="89">
        <f t="shared" si="24"/>
        <v>691.0145585034619</v>
      </c>
      <c r="AC128" s="90">
        <v>550</v>
      </c>
      <c r="AD128" s="90">
        <f t="shared" si="25"/>
        <v>141.0145585034619</v>
      </c>
    </row>
    <row r="129" spans="1:30" x14ac:dyDescent="0.2">
      <c r="A129" s="46">
        <v>1.6268</v>
      </c>
      <c r="B129" s="46">
        <v>0.16039999999999999</v>
      </c>
      <c r="C129" s="46">
        <v>562.5</v>
      </c>
      <c r="D129" s="46">
        <v>563</v>
      </c>
      <c r="E129" s="8"/>
      <c r="F129" s="7">
        <f>((A129-A$2)/'Numbers and calcs '!D$25)</f>
        <v>1.651874273923273E-2</v>
      </c>
      <c r="G129" s="3">
        <f t="shared" si="13"/>
        <v>1.651874273923273</v>
      </c>
      <c r="H129" s="1">
        <f t="shared" si="14"/>
        <v>169.9</v>
      </c>
      <c r="I129" s="3">
        <f>'Numbers and calcs '!C$25/(1-F129)</f>
        <v>1854.8934746538375</v>
      </c>
      <c r="J129" s="1">
        <f t="shared" si="15"/>
        <v>169.9</v>
      </c>
      <c r="K129" s="3">
        <f t="shared" si="16"/>
        <v>91.595556468118446</v>
      </c>
      <c r="L129" s="3">
        <f>K129+'Numbers and calcs '!B$19</f>
        <v>691.5955564681185</v>
      </c>
      <c r="M129" s="3">
        <f>'Numbers and calcs '!B$19-'Shear '!C129</f>
        <v>37.5</v>
      </c>
      <c r="N129" s="3">
        <f t="shared" si="17"/>
        <v>129.0955564681185</v>
      </c>
      <c r="O129" s="1">
        <f t="shared" si="18"/>
        <v>83.297778234059251</v>
      </c>
      <c r="P129" s="1">
        <f t="shared" si="22"/>
        <v>45.797778234059251</v>
      </c>
      <c r="Q129" s="1">
        <f t="shared" si="23"/>
        <v>45.797778234059223</v>
      </c>
      <c r="R129">
        <f t="shared" si="19"/>
        <v>3.4425481724831601</v>
      </c>
      <c r="S129">
        <f t="shared" si="20"/>
        <v>11.399999999999977</v>
      </c>
      <c r="T129">
        <f t="shared" si="21"/>
        <v>13</v>
      </c>
      <c r="AB129" s="89">
        <f t="shared" si="24"/>
        <v>691.5955564681185</v>
      </c>
      <c r="AC129" s="90">
        <v>550</v>
      </c>
      <c r="AD129" s="90">
        <f t="shared" si="25"/>
        <v>141.5955564681185</v>
      </c>
    </row>
    <row r="130" spans="1:30" x14ac:dyDescent="0.2">
      <c r="A130" s="45">
        <v>1.6395</v>
      </c>
      <c r="B130" s="45">
        <v>0.1615</v>
      </c>
      <c r="C130" s="45">
        <v>561.79999999999995</v>
      </c>
      <c r="D130" s="45">
        <v>562</v>
      </c>
      <c r="E130" s="8"/>
      <c r="F130" s="7">
        <f>((A130-A$2)/'Numbers and calcs '!D$25)</f>
        <v>1.6647716077968902E-2</v>
      </c>
      <c r="G130" s="3">
        <f t="shared" ref="G130:G193" si="26">F130*100</f>
        <v>1.6647716077968902</v>
      </c>
      <c r="H130" s="1">
        <f t="shared" ref="H130:H193" si="27">(B130-B$2)*1000</f>
        <v>171</v>
      </c>
      <c r="I130" s="3">
        <f>'Numbers and calcs '!C$25/(1-F130)</f>
        <v>1855.1367565461335</v>
      </c>
      <c r="J130" s="1">
        <f t="shared" ref="J130:J193" si="28">H130</f>
        <v>171</v>
      </c>
      <c r="K130" s="3">
        <f t="shared" ref="K130:K193" si="29">(J130/I130)*1000</f>
        <v>92.176492863181323</v>
      </c>
      <c r="L130" s="3">
        <f>K130+'Numbers and calcs '!B$19</f>
        <v>692.17649286318135</v>
      </c>
      <c r="M130" s="3">
        <f>'Numbers and calcs '!B$19-'Shear '!C130</f>
        <v>38.200000000000045</v>
      </c>
      <c r="N130" s="3">
        <f t="shared" ref="N130:N193" si="30">L130-C130</f>
        <v>130.3764928631814</v>
      </c>
      <c r="O130" s="1">
        <f t="shared" ref="O130:O193" si="31">0.5*(N130+M130)</f>
        <v>84.288246431590721</v>
      </c>
      <c r="P130" s="1">
        <f t="shared" si="22"/>
        <v>46.088246431590676</v>
      </c>
      <c r="Q130" s="1">
        <f t="shared" si="23"/>
        <v>46.088246431590662</v>
      </c>
      <c r="R130">
        <f t="shared" ref="R130:R193" si="32">N130/M130</f>
        <v>3.4129971953712368</v>
      </c>
      <c r="S130">
        <f t="shared" ref="S130:S193" si="33">C130-$C$2</f>
        <v>10.699999999999932</v>
      </c>
      <c r="T130">
        <f t="shared" ref="T130:T193" si="34">D130-$D$2</f>
        <v>12</v>
      </c>
      <c r="AB130" s="89">
        <f t="shared" si="24"/>
        <v>692.17649286318135</v>
      </c>
      <c r="AC130" s="90">
        <v>550</v>
      </c>
      <c r="AD130" s="90">
        <f t="shared" si="25"/>
        <v>142.17649286318135</v>
      </c>
    </row>
    <row r="131" spans="1:30" x14ac:dyDescent="0.2">
      <c r="A131" s="46">
        <v>1.6525000000000001</v>
      </c>
      <c r="B131" s="46">
        <v>0.16270000000000001</v>
      </c>
      <c r="C131" s="46">
        <v>562</v>
      </c>
      <c r="D131" s="46">
        <v>562</v>
      </c>
      <c r="E131" s="41"/>
      <c r="F131" s="42">
        <f>((A131-A$2)/'Numbers and calcs '!D$25)</f>
        <v>1.677973603100593E-2</v>
      </c>
      <c r="G131" s="43">
        <f t="shared" si="26"/>
        <v>1.677973603100593</v>
      </c>
      <c r="H131" s="1">
        <f t="shared" si="27"/>
        <v>172.20000000000002</v>
      </c>
      <c r="I131" s="43">
        <f>'Numbers and calcs '!C$25/(1-F131)</f>
        <v>1855.3858513588134</v>
      </c>
      <c r="J131" s="44">
        <f t="shared" si="28"/>
        <v>172.20000000000002</v>
      </c>
      <c r="K131" s="43">
        <f t="shared" si="29"/>
        <v>92.810883447174788</v>
      </c>
      <c r="L131" s="3">
        <f>K131+'Numbers and calcs '!B$19</f>
        <v>692.81088344717477</v>
      </c>
      <c r="M131" s="43">
        <f>'Numbers and calcs '!B$19-'Shear '!C131</f>
        <v>38</v>
      </c>
      <c r="N131" s="43">
        <f t="shared" si="30"/>
        <v>130.81088344717477</v>
      </c>
      <c r="O131" s="44">
        <f t="shared" si="31"/>
        <v>84.405441723587387</v>
      </c>
      <c r="P131" s="1">
        <f t="shared" ref="P131:P194" si="35">0.5*(N131-M131)</f>
        <v>46.405441723587387</v>
      </c>
      <c r="Q131" s="1">
        <f t="shared" ref="Q131:Q194" si="36">0.5*K131</f>
        <v>46.405441723587394</v>
      </c>
      <c r="R131" s="40">
        <f t="shared" si="32"/>
        <v>3.4423916696624941</v>
      </c>
      <c r="S131">
        <f t="shared" si="33"/>
        <v>10.899999999999977</v>
      </c>
      <c r="T131">
        <f t="shared" si="34"/>
        <v>12</v>
      </c>
      <c r="AB131" s="89">
        <f t="shared" ref="AB131:AB194" si="37">L:L</f>
        <v>692.81088344717477</v>
      </c>
      <c r="AC131" s="90">
        <v>550</v>
      </c>
      <c r="AD131" s="90">
        <f t="shared" ref="AD131:AD194" si="38">AB131-AC131</f>
        <v>142.81088344717477</v>
      </c>
    </row>
    <row r="132" spans="1:30" x14ac:dyDescent="0.2">
      <c r="A132" s="45">
        <v>1.6652</v>
      </c>
      <c r="B132" s="45">
        <v>0.1633</v>
      </c>
      <c r="C132" s="45">
        <v>561.9</v>
      </c>
      <c r="D132" s="45">
        <v>562</v>
      </c>
      <c r="E132" s="8"/>
      <c r="F132" s="7">
        <f>((A132-A$2)/'Numbers and calcs '!D$25)</f>
        <v>1.6908709369742099E-2</v>
      </c>
      <c r="G132" s="3">
        <f t="shared" si="26"/>
        <v>1.6908709369742099</v>
      </c>
      <c r="H132" s="1">
        <f t="shared" si="27"/>
        <v>172.8</v>
      </c>
      <c r="I132" s="3">
        <f>'Numbers and calcs '!C$25/(1-F132)</f>
        <v>1855.6292624338319</v>
      </c>
      <c r="J132" s="1">
        <f t="shared" si="28"/>
        <v>172.8</v>
      </c>
      <c r="K132" s="3">
        <f t="shared" si="29"/>
        <v>93.122049483826629</v>
      </c>
      <c r="L132" s="3">
        <f>K132+'Numbers and calcs '!B$19</f>
        <v>693.12204948382669</v>
      </c>
      <c r="M132" s="3">
        <f>'Numbers and calcs '!B$19-'Shear '!C132</f>
        <v>38.100000000000023</v>
      </c>
      <c r="N132" s="3">
        <f t="shared" si="30"/>
        <v>131.22204948382671</v>
      </c>
      <c r="O132" s="1">
        <f t="shared" si="31"/>
        <v>84.661024741913366</v>
      </c>
      <c r="P132" s="1">
        <f t="shared" si="35"/>
        <v>46.561024741913343</v>
      </c>
      <c r="Q132" s="1">
        <f t="shared" si="36"/>
        <v>46.561024741913315</v>
      </c>
      <c r="R132">
        <f t="shared" si="32"/>
        <v>3.4441482804153973</v>
      </c>
      <c r="S132">
        <f t="shared" si="33"/>
        <v>10.799999999999955</v>
      </c>
      <c r="T132">
        <f t="shared" si="34"/>
        <v>12</v>
      </c>
      <c r="AB132" s="89">
        <f t="shared" si="37"/>
        <v>693.12204948382669</v>
      </c>
      <c r="AC132" s="90">
        <v>550</v>
      </c>
      <c r="AD132" s="90">
        <f t="shared" si="38"/>
        <v>143.12204948382669</v>
      </c>
    </row>
    <row r="133" spans="1:30" x14ac:dyDescent="0.2">
      <c r="A133" s="46">
        <v>1.6778999999999999</v>
      </c>
      <c r="B133" s="46">
        <v>0.1646</v>
      </c>
      <c r="C133" s="46">
        <v>561.70000000000005</v>
      </c>
      <c r="D133" s="46">
        <v>562</v>
      </c>
      <c r="E133" s="8"/>
      <c r="F133" s="7">
        <f>((A133-A$2)/'Numbers and calcs '!D$25)</f>
        <v>1.7037682708478268E-2</v>
      </c>
      <c r="G133" s="3">
        <f t="shared" si="26"/>
        <v>1.7037682708478268</v>
      </c>
      <c r="H133" s="1">
        <f t="shared" si="27"/>
        <v>174.1</v>
      </c>
      <c r="I133" s="3">
        <f>'Numbers and calcs '!C$25/(1-F133)</f>
        <v>1855.8727373842166</v>
      </c>
      <c r="J133" s="1">
        <f t="shared" si="28"/>
        <v>174.1</v>
      </c>
      <c r="K133" s="3">
        <f t="shared" si="29"/>
        <v>93.810311716409743</v>
      </c>
      <c r="L133" s="3">
        <f>K133+'Numbers and calcs '!B$19</f>
        <v>693.81031171640973</v>
      </c>
      <c r="M133" s="3">
        <f>'Numbers and calcs '!B$19-'Shear '!C133</f>
        <v>38.299999999999955</v>
      </c>
      <c r="N133" s="3">
        <f t="shared" si="30"/>
        <v>132.11031171640968</v>
      </c>
      <c r="O133" s="1">
        <f t="shared" si="31"/>
        <v>85.205155858204819</v>
      </c>
      <c r="P133" s="1">
        <f t="shared" si="35"/>
        <v>46.905155858204864</v>
      </c>
      <c r="Q133" s="1">
        <f t="shared" si="36"/>
        <v>46.905155858204871</v>
      </c>
      <c r="R133">
        <f t="shared" si="32"/>
        <v>3.4493553972952959</v>
      </c>
      <c r="S133">
        <f t="shared" si="33"/>
        <v>10.600000000000023</v>
      </c>
      <c r="T133">
        <f t="shared" si="34"/>
        <v>12</v>
      </c>
      <c r="AB133" s="89">
        <f t="shared" si="37"/>
        <v>693.81031171640973</v>
      </c>
      <c r="AC133" s="90">
        <v>550</v>
      </c>
      <c r="AD133" s="90">
        <f t="shared" si="38"/>
        <v>143.81031171640973</v>
      </c>
    </row>
    <row r="134" spans="1:30" x14ac:dyDescent="0.2">
      <c r="A134" s="45">
        <v>1.6910000000000001</v>
      </c>
      <c r="B134" s="45">
        <v>0.1658</v>
      </c>
      <c r="C134" s="45">
        <v>561.6</v>
      </c>
      <c r="D134" s="45">
        <v>562</v>
      </c>
      <c r="E134" s="8"/>
      <c r="F134" s="7">
        <f>((A134-A$2)/'Numbers and calcs '!D$25)</f>
        <v>1.7170718199615579E-2</v>
      </c>
      <c r="G134" s="3">
        <f t="shared" si="26"/>
        <v>1.717071819961558</v>
      </c>
      <c r="H134" s="1">
        <f t="shared" si="27"/>
        <v>175.3</v>
      </c>
      <c r="I134" s="3">
        <f>'Numbers and calcs '!C$25/(1-F134)</f>
        <v>1856.1239477883814</v>
      </c>
      <c r="J134" s="1">
        <f t="shared" si="28"/>
        <v>175.3</v>
      </c>
      <c r="K134" s="3">
        <f t="shared" si="29"/>
        <v>94.444123846833818</v>
      </c>
      <c r="L134" s="3">
        <f>K134+'Numbers and calcs '!B$19</f>
        <v>694.4441238468338</v>
      </c>
      <c r="M134" s="3">
        <f>'Numbers and calcs '!B$19-'Shear '!C134</f>
        <v>38.399999999999977</v>
      </c>
      <c r="N134" s="3">
        <f t="shared" si="30"/>
        <v>132.84412384683378</v>
      </c>
      <c r="O134" s="1">
        <f t="shared" si="31"/>
        <v>85.622061923416879</v>
      </c>
      <c r="P134" s="1">
        <f t="shared" si="35"/>
        <v>47.222061923416902</v>
      </c>
      <c r="Q134" s="1">
        <f t="shared" si="36"/>
        <v>47.222061923416909</v>
      </c>
      <c r="R134">
        <f t="shared" si="32"/>
        <v>3.4594823918446318</v>
      </c>
      <c r="S134">
        <f t="shared" si="33"/>
        <v>10.5</v>
      </c>
      <c r="T134">
        <f t="shared" si="34"/>
        <v>12</v>
      </c>
      <c r="AB134" s="89">
        <f t="shared" si="37"/>
        <v>694.4441238468338</v>
      </c>
      <c r="AC134" s="90">
        <v>550</v>
      </c>
      <c r="AD134" s="90">
        <f t="shared" si="38"/>
        <v>144.4441238468338</v>
      </c>
    </row>
    <row r="135" spans="1:30" x14ac:dyDescent="0.2">
      <c r="A135" s="46">
        <v>1.7037</v>
      </c>
      <c r="B135" s="46">
        <v>0.16669999999999999</v>
      </c>
      <c r="C135" s="46">
        <v>561.6</v>
      </c>
      <c r="D135" s="46">
        <v>562</v>
      </c>
      <c r="E135" s="8"/>
      <c r="F135" s="7">
        <f>((A135-A$2)/'Numbers and calcs '!D$25)</f>
        <v>1.7299691538351751E-2</v>
      </c>
      <c r="G135" s="3">
        <f t="shared" si="26"/>
        <v>1.7299691538351751</v>
      </c>
      <c r="H135" s="1">
        <f t="shared" si="27"/>
        <v>176.2</v>
      </c>
      <c r="I135" s="3">
        <f>'Numbers and calcs '!C$25/(1-F135)</f>
        <v>1856.3675525787669</v>
      </c>
      <c r="J135" s="1">
        <f t="shared" si="28"/>
        <v>176.2</v>
      </c>
      <c r="K135" s="3">
        <f t="shared" si="29"/>
        <v>94.91654804848983</v>
      </c>
      <c r="L135" s="3">
        <f>K135+'Numbers and calcs '!B$19</f>
        <v>694.91654804848986</v>
      </c>
      <c r="M135" s="3">
        <f>'Numbers and calcs '!B$19-'Shear '!C135</f>
        <v>38.399999999999977</v>
      </c>
      <c r="N135" s="3">
        <f t="shared" si="30"/>
        <v>133.31654804848984</v>
      </c>
      <c r="O135" s="1">
        <f t="shared" si="31"/>
        <v>85.858274024244906</v>
      </c>
      <c r="P135" s="1">
        <f t="shared" si="35"/>
        <v>47.458274024244929</v>
      </c>
      <c r="Q135" s="1">
        <f t="shared" si="36"/>
        <v>47.458274024244915</v>
      </c>
      <c r="R135">
        <f t="shared" si="32"/>
        <v>3.4717851054294249</v>
      </c>
      <c r="S135">
        <f t="shared" si="33"/>
        <v>10.5</v>
      </c>
      <c r="T135">
        <f t="shared" si="34"/>
        <v>12</v>
      </c>
      <c r="AB135" s="89">
        <f t="shared" si="37"/>
        <v>694.91654804848986</v>
      </c>
      <c r="AC135" s="90">
        <v>550</v>
      </c>
      <c r="AD135" s="90">
        <f t="shared" si="38"/>
        <v>144.91654804848986</v>
      </c>
    </row>
    <row r="136" spans="1:30" x14ac:dyDescent="0.2">
      <c r="A136" s="45">
        <v>1.7164999999999999</v>
      </c>
      <c r="B136" s="45">
        <v>0.16750000000000001</v>
      </c>
      <c r="C136" s="45">
        <v>561.6</v>
      </c>
      <c r="D136" s="45">
        <v>562</v>
      </c>
      <c r="E136" s="8"/>
      <c r="F136" s="7">
        <f>((A136-A$2)/'Numbers and calcs '!D$25)</f>
        <v>1.7429680415188206E-2</v>
      </c>
      <c r="G136" s="3">
        <f t="shared" si="26"/>
        <v>1.7429680415188207</v>
      </c>
      <c r="H136" s="1">
        <f t="shared" si="27"/>
        <v>177.00000000000003</v>
      </c>
      <c r="I136" s="3">
        <f>'Numbers and calcs '!C$25/(1-F136)</f>
        <v>1856.6131402261296</v>
      </c>
      <c r="J136" s="1">
        <f t="shared" si="28"/>
        <v>177.00000000000003</v>
      </c>
      <c r="K136" s="3">
        <f t="shared" si="29"/>
        <v>95.334884885303566</v>
      </c>
      <c r="L136" s="3">
        <f>K136+'Numbers and calcs '!B$19</f>
        <v>695.33488488530361</v>
      </c>
      <c r="M136" s="3">
        <f>'Numbers and calcs '!B$19-'Shear '!C136</f>
        <v>38.399999999999977</v>
      </c>
      <c r="N136" s="3">
        <f t="shared" si="30"/>
        <v>133.73488488530359</v>
      </c>
      <c r="O136" s="1">
        <f t="shared" si="31"/>
        <v>86.067442442651782</v>
      </c>
      <c r="P136" s="1">
        <f t="shared" si="35"/>
        <v>47.667442442651804</v>
      </c>
      <c r="Q136" s="1">
        <f t="shared" si="36"/>
        <v>47.667442442651783</v>
      </c>
      <c r="R136">
        <f t="shared" si="32"/>
        <v>3.4826792938881161</v>
      </c>
      <c r="S136">
        <f t="shared" si="33"/>
        <v>10.5</v>
      </c>
      <c r="T136">
        <f t="shared" si="34"/>
        <v>12</v>
      </c>
      <c r="AB136" s="89">
        <f t="shared" si="37"/>
        <v>695.33488488530361</v>
      </c>
      <c r="AC136" s="90">
        <v>550</v>
      </c>
      <c r="AD136" s="90">
        <f t="shared" si="38"/>
        <v>145.33488488530361</v>
      </c>
    </row>
    <row r="137" spans="1:30" x14ac:dyDescent="0.2">
      <c r="A137" s="46">
        <v>1.7294</v>
      </c>
      <c r="B137" s="46">
        <v>0.16900000000000001</v>
      </c>
      <c r="C137" s="46">
        <v>561.5</v>
      </c>
      <c r="D137" s="46">
        <v>562</v>
      </c>
      <c r="E137" s="8"/>
      <c r="F137" s="7">
        <f>((A137-A$2)/'Numbers and calcs '!D$25)</f>
        <v>1.7560684830124948E-2</v>
      </c>
      <c r="G137" s="3">
        <f t="shared" si="26"/>
        <v>1.7560684830124949</v>
      </c>
      <c r="H137" s="1">
        <f t="shared" si="27"/>
        <v>178.50000000000003</v>
      </c>
      <c r="I137" s="3">
        <f>'Numbers and calcs '!C$25/(1-F137)</f>
        <v>1856.8607122791243</v>
      </c>
      <c r="J137" s="1">
        <f t="shared" si="28"/>
        <v>178.50000000000003</v>
      </c>
      <c r="K137" s="3">
        <f t="shared" si="29"/>
        <v>96.129989082976422</v>
      </c>
      <c r="L137" s="3">
        <f>K137+'Numbers and calcs '!B$19</f>
        <v>696.12998908297641</v>
      </c>
      <c r="M137" s="3">
        <f>'Numbers and calcs '!B$19-'Shear '!C137</f>
        <v>38.5</v>
      </c>
      <c r="N137" s="3">
        <f t="shared" si="30"/>
        <v>134.62998908297641</v>
      </c>
      <c r="O137" s="1">
        <f t="shared" si="31"/>
        <v>86.564994541488204</v>
      </c>
      <c r="P137" s="1">
        <f t="shared" si="35"/>
        <v>48.064994541488204</v>
      </c>
      <c r="Q137" s="1">
        <f t="shared" si="36"/>
        <v>48.064994541488211</v>
      </c>
      <c r="R137">
        <f t="shared" si="32"/>
        <v>3.4968828333240625</v>
      </c>
      <c r="S137">
        <f t="shared" si="33"/>
        <v>10.399999999999977</v>
      </c>
      <c r="T137">
        <f t="shared" si="34"/>
        <v>12</v>
      </c>
      <c r="AB137" s="89">
        <f t="shared" si="37"/>
        <v>696.12998908297641</v>
      </c>
      <c r="AC137" s="90">
        <v>550</v>
      </c>
      <c r="AD137" s="90">
        <f t="shared" si="38"/>
        <v>146.12998908297641</v>
      </c>
    </row>
    <row r="138" spans="1:30" x14ac:dyDescent="0.2">
      <c r="A138" s="45">
        <v>1.7421</v>
      </c>
      <c r="B138" s="45">
        <v>0.17019999999999999</v>
      </c>
      <c r="C138" s="45">
        <v>561.6</v>
      </c>
      <c r="D138" s="45">
        <v>562</v>
      </c>
      <c r="E138" s="8"/>
      <c r="F138" s="7">
        <f>((A138-A$2)/'Numbers and calcs '!D$25)</f>
        <v>1.7689658168861117E-2</v>
      </c>
      <c r="G138" s="3">
        <f t="shared" si="26"/>
        <v>1.7689658168861118</v>
      </c>
      <c r="H138" s="1">
        <f t="shared" si="27"/>
        <v>179.7</v>
      </c>
      <c r="I138" s="3">
        <f>'Numbers and calcs '!C$25/(1-F138)</f>
        <v>1857.1045105121595</v>
      </c>
      <c r="J138" s="1">
        <f t="shared" si="28"/>
        <v>179.7</v>
      </c>
      <c r="K138" s="3">
        <f t="shared" si="29"/>
        <v>96.763536453013955</v>
      </c>
      <c r="L138" s="3">
        <f>K138+'Numbers and calcs '!B$19</f>
        <v>696.76353645301401</v>
      </c>
      <c r="M138" s="3">
        <f>'Numbers and calcs '!B$19-'Shear '!C138</f>
        <v>38.399999999999977</v>
      </c>
      <c r="N138" s="3">
        <f t="shared" si="30"/>
        <v>135.16353645301399</v>
      </c>
      <c r="O138" s="1">
        <f t="shared" si="31"/>
        <v>86.781768226506983</v>
      </c>
      <c r="P138" s="1">
        <f t="shared" si="35"/>
        <v>48.381768226507006</v>
      </c>
      <c r="Q138" s="1">
        <f t="shared" si="36"/>
        <v>48.381768226506978</v>
      </c>
      <c r="R138">
        <f t="shared" si="32"/>
        <v>3.5198837617972414</v>
      </c>
      <c r="S138">
        <f t="shared" si="33"/>
        <v>10.5</v>
      </c>
      <c r="T138">
        <f t="shared" si="34"/>
        <v>12</v>
      </c>
      <c r="AB138" s="89">
        <f t="shared" si="37"/>
        <v>696.76353645301401</v>
      </c>
      <c r="AC138" s="90">
        <v>550</v>
      </c>
      <c r="AD138" s="90">
        <f t="shared" si="38"/>
        <v>146.76353645301401</v>
      </c>
    </row>
    <row r="139" spans="1:30" x14ac:dyDescent="0.2">
      <c r="A139" s="46">
        <v>1.7549999999999999</v>
      </c>
      <c r="B139" s="46">
        <v>0.17069999999999999</v>
      </c>
      <c r="C139" s="46">
        <v>561.4</v>
      </c>
      <c r="D139" s="46">
        <v>561</v>
      </c>
      <c r="E139" s="8"/>
      <c r="F139" s="7">
        <f>((A139-A$2)/'Numbers and calcs '!D$25)</f>
        <v>1.7820662583797858E-2</v>
      </c>
      <c r="G139" s="3">
        <f t="shared" si="26"/>
        <v>1.7820662583797859</v>
      </c>
      <c r="H139" s="1">
        <f t="shared" si="27"/>
        <v>180.2</v>
      </c>
      <c r="I139" s="3">
        <f>'Numbers and calcs '!C$25/(1-F139)</f>
        <v>1857.3522136358233</v>
      </c>
      <c r="J139" s="1">
        <f t="shared" si="28"/>
        <v>180.2</v>
      </c>
      <c r="K139" s="3">
        <f t="shared" si="29"/>
        <v>97.019832144412192</v>
      </c>
      <c r="L139" s="3">
        <f>K139+'Numbers and calcs '!B$19</f>
        <v>697.01983214441225</v>
      </c>
      <c r="M139" s="3">
        <f>'Numbers and calcs '!B$19-'Shear '!C139</f>
        <v>38.600000000000023</v>
      </c>
      <c r="N139" s="3">
        <f t="shared" si="30"/>
        <v>135.61983214441227</v>
      </c>
      <c r="O139" s="1">
        <f t="shared" si="31"/>
        <v>87.109916072206147</v>
      </c>
      <c r="P139" s="1">
        <f t="shared" si="35"/>
        <v>48.509916072206124</v>
      </c>
      <c r="Q139" s="1">
        <f t="shared" si="36"/>
        <v>48.509916072206096</v>
      </c>
      <c r="R139">
        <f t="shared" si="32"/>
        <v>3.513467154000316</v>
      </c>
      <c r="S139">
        <f t="shared" si="33"/>
        <v>10.299999999999955</v>
      </c>
      <c r="T139">
        <f t="shared" si="34"/>
        <v>11</v>
      </c>
      <c r="AB139" s="89">
        <f t="shared" si="37"/>
        <v>697.01983214441225</v>
      </c>
      <c r="AC139" s="90">
        <v>550</v>
      </c>
      <c r="AD139" s="90">
        <f t="shared" si="38"/>
        <v>147.01983214441225</v>
      </c>
    </row>
    <row r="140" spans="1:30" x14ac:dyDescent="0.2">
      <c r="A140" s="45">
        <v>1.7677</v>
      </c>
      <c r="B140" s="45">
        <v>0.17230000000000001</v>
      </c>
      <c r="C140" s="45">
        <v>561.20000000000005</v>
      </c>
      <c r="D140" s="45">
        <v>561</v>
      </c>
      <c r="E140" s="8"/>
      <c r="F140" s="7">
        <f>((A140-A$2)/'Numbers and calcs '!D$25)</f>
        <v>1.794963592253403E-2</v>
      </c>
      <c r="G140" s="3">
        <f t="shared" si="26"/>
        <v>1.7949635922534031</v>
      </c>
      <c r="H140" s="1">
        <f t="shared" si="27"/>
        <v>181.8</v>
      </c>
      <c r="I140" s="3">
        <f>'Numbers and calcs '!C$25/(1-F140)</f>
        <v>1857.5961409586614</v>
      </c>
      <c r="J140" s="1">
        <f t="shared" si="28"/>
        <v>181.8</v>
      </c>
      <c r="K140" s="3">
        <f t="shared" si="29"/>
        <v>97.868420369444422</v>
      </c>
      <c r="L140" s="3">
        <f>K140+'Numbers and calcs '!B$19</f>
        <v>697.86842036944438</v>
      </c>
      <c r="M140" s="3">
        <f>'Numbers and calcs '!B$19-'Shear '!C140</f>
        <v>38.799999999999955</v>
      </c>
      <c r="N140" s="3">
        <f t="shared" si="30"/>
        <v>136.66842036944433</v>
      </c>
      <c r="O140" s="1">
        <f t="shared" si="31"/>
        <v>87.734210184722144</v>
      </c>
      <c r="P140" s="1">
        <f t="shared" si="35"/>
        <v>48.93421018472219</v>
      </c>
      <c r="Q140" s="1">
        <f t="shared" si="36"/>
        <v>48.934210184722211</v>
      </c>
      <c r="R140">
        <f t="shared" si="32"/>
        <v>3.5223819682846518</v>
      </c>
      <c r="S140">
        <f t="shared" si="33"/>
        <v>10.100000000000023</v>
      </c>
      <c r="T140">
        <f t="shared" si="34"/>
        <v>11</v>
      </c>
      <c r="AB140" s="89">
        <f t="shared" si="37"/>
        <v>697.86842036944438</v>
      </c>
      <c r="AC140" s="90">
        <v>550</v>
      </c>
      <c r="AD140" s="90">
        <f t="shared" si="38"/>
        <v>147.86842036944438</v>
      </c>
    </row>
    <row r="141" spans="1:30" x14ac:dyDescent="0.2">
      <c r="A141" s="46">
        <v>1.7806</v>
      </c>
      <c r="B141" s="46">
        <v>0.17269999999999999</v>
      </c>
      <c r="C141" s="46">
        <v>561</v>
      </c>
      <c r="D141" s="46">
        <v>561</v>
      </c>
      <c r="E141" s="8"/>
      <c r="F141" s="7">
        <f>((A141-A$2)/'Numbers and calcs '!D$25)</f>
        <v>1.8080640337470769E-2</v>
      </c>
      <c r="G141" s="3">
        <f t="shared" si="26"/>
        <v>1.8080640337470768</v>
      </c>
      <c r="H141" s="1">
        <f t="shared" si="27"/>
        <v>182.2</v>
      </c>
      <c r="I141" s="3">
        <f>'Numbers and calcs '!C$25/(1-F141)</f>
        <v>1857.8439752571101</v>
      </c>
      <c r="J141" s="1">
        <f t="shared" si="28"/>
        <v>182.2</v>
      </c>
      <c r="K141" s="3">
        <f t="shared" si="29"/>
        <v>98.070668165115976</v>
      </c>
      <c r="L141" s="3">
        <f>K141+'Numbers and calcs '!B$19</f>
        <v>698.07066816511599</v>
      </c>
      <c r="M141" s="3">
        <f>'Numbers and calcs '!B$19-'Shear '!C141</f>
        <v>39</v>
      </c>
      <c r="N141" s="3">
        <f t="shared" si="30"/>
        <v>137.07066816511599</v>
      </c>
      <c r="O141" s="1">
        <f t="shared" si="31"/>
        <v>88.035334082557995</v>
      </c>
      <c r="P141" s="1">
        <f t="shared" si="35"/>
        <v>49.035334082557995</v>
      </c>
      <c r="Q141" s="1">
        <f t="shared" si="36"/>
        <v>49.035334082557988</v>
      </c>
      <c r="R141">
        <f t="shared" si="32"/>
        <v>3.5146325170542561</v>
      </c>
      <c r="S141">
        <f t="shared" si="33"/>
        <v>9.8999999999999773</v>
      </c>
      <c r="T141">
        <f t="shared" si="34"/>
        <v>11</v>
      </c>
      <c r="AB141" s="89">
        <f t="shared" si="37"/>
        <v>698.07066816511599</v>
      </c>
      <c r="AC141" s="90">
        <v>550</v>
      </c>
      <c r="AD141" s="90">
        <f t="shared" si="38"/>
        <v>148.07066816511599</v>
      </c>
    </row>
    <row r="142" spans="1:30" x14ac:dyDescent="0.2">
      <c r="A142" s="45">
        <v>1.7932999999999999</v>
      </c>
      <c r="B142" s="45">
        <v>0.17380000000000001</v>
      </c>
      <c r="C142" s="45">
        <v>560.70000000000005</v>
      </c>
      <c r="D142" s="45">
        <v>561</v>
      </c>
      <c r="E142" s="8"/>
      <c r="F142" s="7">
        <f>((A142-A$2)/'Numbers and calcs '!D$25)</f>
        <v>1.8209613676206941E-2</v>
      </c>
      <c r="G142" s="3">
        <f t="shared" si="26"/>
        <v>1.8209613676206942</v>
      </c>
      <c r="H142" s="1">
        <f t="shared" si="27"/>
        <v>183.3</v>
      </c>
      <c r="I142" s="3">
        <f>'Numbers and calcs '!C$25/(1-F142)</f>
        <v>1858.0880317723067</v>
      </c>
      <c r="J142" s="1">
        <f t="shared" si="28"/>
        <v>183.3</v>
      </c>
      <c r="K142" s="3">
        <f t="shared" si="29"/>
        <v>98.649793156012265</v>
      </c>
      <c r="L142" s="3">
        <f>K142+'Numbers and calcs '!B$19</f>
        <v>698.64979315601227</v>
      </c>
      <c r="M142" s="3">
        <f>'Numbers and calcs '!B$19-'Shear '!C142</f>
        <v>39.299999999999955</v>
      </c>
      <c r="N142" s="3">
        <f t="shared" si="30"/>
        <v>137.94979315601222</v>
      </c>
      <c r="O142" s="1">
        <f t="shared" si="31"/>
        <v>88.624896578006087</v>
      </c>
      <c r="P142" s="1">
        <f t="shared" si="35"/>
        <v>49.324896578006133</v>
      </c>
      <c r="Q142" s="1">
        <f t="shared" si="36"/>
        <v>49.324896578006133</v>
      </c>
      <c r="R142">
        <f t="shared" si="32"/>
        <v>3.5101728538425543</v>
      </c>
      <c r="S142">
        <f t="shared" si="33"/>
        <v>9.6000000000000227</v>
      </c>
      <c r="T142">
        <f t="shared" si="34"/>
        <v>11</v>
      </c>
      <c r="AB142" s="89">
        <f t="shared" si="37"/>
        <v>698.64979315601227</v>
      </c>
      <c r="AC142" s="90">
        <v>550</v>
      </c>
      <c r="AD142" s="90">
        <f t="shared" si="38"/>
        <v>148.64979315601227</v>
      </c>
    </row>
    <row r="143" spans="1:30" x14ac:dyDescent="0.2">
      <c r="A143" s="46">
        <v>1.8062</v>
      </c>
      <c r="B143" s="46">
        <v>0.17469999999999999</v>
      </c>
      <c r="C143" s="46">
        <v>560.79999999999995</v>
      </c>
      <c r="D143" s="46">
        <v>561</v>
      </c>
      <c r="E143" s="8"/>
      <c r="F143" s="7">
        <f>((A143-A$2)/'Numbers and calcs '!D$25)</f>
        <v>1.8340618091143682E-2</v>
      </c>
      <c r="G143" s="3">
        <f t="shared" si="26"/>
        <v>1.8340618091143683</v>
      </c>
      <c r="H143" s="1">
        <f t="shared" si="27"/>
        <v>184.2</v>
      </c>
      <c r="I143" s="3">
        <f>'Numbers and calcs '!C$25/(1-F143)</f>
        <v>1858.3359973497661</v>
      </c>
      <c r="J143" s="1">
        <f t="shared" si="28"/>
        <v>184.2</v>
      </c>
      <c r="K143" s="3">
        <f t="shared" si="29"/>
        <v>99.120934138225621</v>
      </c>
      <c r="L143" s="3">
        <f>K143+'Numbers and calcs '!B$19</f>
        <v>699.12093413822561</v>
      </c>
      <c r="M143" s="3">
        <f>'Numbers and calcs '!B$19-'Shear '!C143</f>
        <v>39.200000000000045</v>
      </c>
      <c r="N143" s="3">
        <f t="shared" si="30"/>
        <v>138.32093413822565</v>
      </c>
      <c r="O143" s="1">
        <f t="shared" si="31"/>
        <v>88.760467069112849</v>
      </c>
      <c r="P143" s="1">
        <f t="shared" si="35"/>
        <v>49.560467069112804</v>
      </c>
      <c r="Q143" s="1">
        <f t="shared" si="36"/>
        <v>49.560467069112811</v>
      </c>
      <c r="R143">
        <f t="shared" si="32"/>
        <v>3.5285952586282012</v>
      </c>
      <c r="S143">
        <f t="shared" si="33"/>
        <v>9.6999999999999318</v>
      </c>
      <c r="T143">
        <f t="shared" si="34"/>
        <v>11</v>
      </c>
      <c r="AB143" s="89">
        <f t="shared" si="37"/>
        <v>699.12093413822561</v>
      </c>
      <c r="AC143" s="90">
        <v>550</v>
      </c>
      <c r="AD143" s="90">
        <f t="shared" si="38"/>
        <v>149.12093413822561</v>
      </c>
    </row>
    <row r="144" spans="1:30" x14ac:dyDescent="0.2">
      <c r="A144" s="45">
        <v>1.819</v>
      </c>
      <c r="B144" s="45">
        <v>0.1757</v>
      </c>
      <c r="C144" s="45">
        <v>560.6</v>
      </c>
      <c r="D144" s="45">
        <v>561</v>
      </c>
      <c r="E144" s="8"/>
      <c r="F144" s="7">
        <f>((A144-A$2)/'Numbers and calcs '!D$25)</f>
        <v>1.8470606967980138E-2</v>
      </c>
      <c r="G144" s="3">
        <f t="shared" si="26"/>
        <v>1.8470606967980137</v>
      </c>
      <c r="H144" s="1">
        <f t="shared" si="27"/>
        <v>185.20000000000002</v>
      </c>
      <c r="I144" s="3">
        <f>'Numbers and calcs '!C$25/(1-F144)</f>
        <v>1858.5821061375364</v>
      </c>
      <c r="J144" s="1">
        <f t="shared" si="28"/>
        <v>185.20000000000002</v>
      </c>
      <c r="K144" s="3">
        <f t="shared" si="29"/>
        <v>99.645853356932676</v>
      </c>
      <c r="L144" s="3">
        <f>K144+'Numbers and calcs '!B$19</f>
        <v>699.64585335693266</v>
      </c>
      <c r="M144" s="3">
        <f>'Numbers and calcs '!B$19-'Shear '!C144</f>
        <v>39.399999999999977</v>
      </c>
      <c r="N144" s="3">
        <f t="shared" si="30"/>
        <v>139.04585335693264</v>
      </c>
      <c r="O144" s="1">
        <f t="shared" si="31"/>
        <v>89.222926678466308</v>
      </c>
      <c r="P144" s="1">
        <f t="shared" si="35"/>
        <v>49.822926678466331</v>
      </c>
      <c r="Q144" s="1">
        <f t="shared" si="36"/>
        <v>49.822926678466338</v>
      </c>
      <c r="R144">
        <f t="shared" si="32"/>
        <v>3.5290825725109829</v>
      </c>
      <c r="S144">
        <f t="shared" si="33"/>
        <v>9.5</v>
      </c>
      <c r="T144">
        <f t="shared" si="34"/>
        <v>11</v>
      </c>
      <c r="AB144" s="89">
        <f t="shared" si="37"/>
        <v>699.64585335693266</v>
      </c>
      <c r="AC144" s="90">
        <v>550</v>
      </c>
      <c r="AD144" s="90">
        <f t="shared" si="38"/>
        <v>149.64585335693266</v>
      </c>
    </row>
    <row r="145" spans="1:30" x14ac:dyDescent="0.2">
      <c r="A145" s="46">
        <v>1.8319000000000001</v>
      </c>
      <c r="B145" s="46">
        <v>0.17699999999999999</v>
      </c>
      <c r="C145" s="46">
        <v>560.29999999999995</v>
      </c>
      <c r="D145" s="46">
        <v>561</v>
      </c>
      <c r="E145" s="8"/>
      <c r="F145" s="7">
        <f>((A145-A$2)/'Numbers and calcs '!D$25)</f>
        <v>1.8601611382916879E-2</v>
      </c>
      <c r="G145" s="3">
        <f t="shared" si="26"/>
        <v>1.8601611382916878</v>
      </c>
      <c r="H145" s="1">
        <f t="shared" si="27"/>
        <v>186.5</v>
      </c>
      <c r="I145" s="3">
        <f>'Numbers and calcs '!C$25/(1-F145)</f>
        <v>1858.8302036117634</v>
      </c>
      <c r="J145" s="1">
        <f t="shared" si="28"/>
        <v>186.5</v>
      </c>
      <c r="K145" s="3">
        <f t="shared" si="29"/>
        <v>100.33191823418021</v>
      </c>
      <c r="L145" s="3">
        <f>K145+'Numbers and calcs '!B$19</f>
        <v>700.33191823418019</v>
      </c>
      <c r="M145" s="3">
        <f>'Numbers and calcs '!B$19-'Shear '!C145</f>
        <v>39.700000000000045</v>
      </c>
      <c r="N145" s="3">
        <f t="shared" si="30"/>
        <v>140.03191823418024</v>
      </c>
      <c r="O145" s="1">
        <f t="shared" si="31"/>
        <v>89.865959117090142</v>
      </c>
      <c r="P145" s="1">
        <f t="shared" si="35"/>
        <v>50.165959117090097</v>
      </c>
      <c r="Q145" s="1">
        <f t="shared" si="36"/>
        <v>50.165959117090104</v>
      </c>
      <c r="R145">
        <f t="shared" si="32"/>
        <v>3.5272523484680121</v>
      </c>
      <c r="S145">
        <f t="shared" si="33"/>
        <v>9.1999999999999318</v>
      </c>
      <c r="T145">
        <f t="shared" si="34"/>
        <v>11</v>
      </c>
      <c r="AB145" s="89">
        <f t="shared" si="37"/>
        <v>700.33191823418019</v>
      </c>
      <c r="AC145" s="90">
        <v>550</v>
      </c>
      <c r="AD145" s="90">
        <f t="shared" si="38"/>
        <v>150.33191823418019</v>
      </c>
    </row>
    <row r="146" spans="1:30" x14ac:dyDescent="0.2">
      <c r="A146" s="45">
        <v>1.8446</v>
      </c>
      <c r="B146" s="45">
        <v>0.1772</v>
      </c>
      <c r="C146" s="45">
        <v>560</v>
      </c>
      <c r="D146" s="45">
        <v>561</v>
      </c>
      <c r="E146" s="8"/>
      <c r="F146" s="7">
        <f>((A146-A$2)/'Numbers and calcs '!D$25)</f>
        <v>1.8730584721653048E-2</v>
      </c>
      <c r="G146" s="3">
        <f t="shared" si="26"/>
        <v>1.8730584721653047</v>
      </c>
      <c r="H146" s="1">
        <f t="shared" si="27"/>
        <v>186.70000000000002</v>
      </c>
      <c r="I146" s="3">
        <f>'Numbers and calcs '!C$25/(1-F146)</f>
        <v>1859.0745193254409</v>
      </c>
      <c r="J146" s="1">
        <f t="shared" si="28"/>
        <v>186.70000000000002</v>
      </c>
      <c r="K146" s="3">
        <f t="shared" si="29"/>
        <v>100.42631323231922</v>
      </c>
      <c r="L146" s="3">
        <f>K146+'Numbers and calcs '!B$19</f>
        <v>700.42631323231922</v>
      </c>
      <c r="M146" s="3">
        <f>'Numbers and calcs '!B$19-'Shear '!C146</f>
        <v>40</v>
      </c>
      <c r="N146" s="3">
        <f t="shared" si="30"/>
        <v>140.42631323231922</v>
      </c>
      <c r="O146" s="1">
        <f t="shared" si="31"/>
        <v>90.213156616159608</v>
      </c>
      <c r="P146" s="1">
        <f t="shared" si="35"/>
        <v>50.213156616159608</v>
      </c>
      <c r="Q146" s="1">
        <f t="shared" si="36"/>
        <v>50.213156616159608</v>
      </c>
      <c r="R146">
        <f t="shared" si="32"/>
        <v>3.5106578308079803</v>
      </c>
      <c r="S146">
        <f t="shared" si="33"/>
        <v>8.8999999999999773</v>
      </c>
      <c r="T146">
        <f t="shared" si="34"/>
        <v>11</v>
      </c>
      <c r="AB146" s="89">
        <f t="shared" si="37"/>
        <v>700.42631323231922</v>
      </c>
      <c r="AC146" s="90">
        <v>550</v>
      </c>
      <c r="AD146" s="90">
        <f t="shared" si="38"/>
        <v>150.42631323231922</v>
      </c>
    </row>
    <row r="147" spans="1:30" x14ac:dyDescent="0.2">
      <c r="A147" s="46">
        <v>1.8574999999999999</v>
      </c>
      <c r="B147" s="46">
        <v>0.1784</v>
      </c>
      <c r="C147" s="46">
        <v>560.1</v>
      </c>
      <c r="D147" s="46">
        <v>560</v>
      </c>
      <c r="E147" s="8"/>
      <c r="F147" s="7">
        <f>((A147-A$2)/'Numbers and calcs '!D$25)</f>
        <v>1.886158913658979E-2</v>
      </c>
      <c r="G147" s="3">
        <f t="shared" si="26"/>
        <v>1.8861589136589789</v>
      </c>
      <c r="H147" s="1">
        <f t="shared" si="27"/>
        <v>187.9</v>
      </c>
      <c r="I147" s="3">
        <f>'Numbers and calcs '!C$25/(1-F147)</f>
        <v>1859.3227482878699</v>
      </c>
      <c r="J147" s="1">
        <f t="shared" si="28"/>
        <v>187.9</v>
      </c>
      <c r="K147" s="3">
        <f t="shared" si="29"/>
        <v>101.05830210114138</v>
      </c>
      <c r="L147" s="3">
        <f>K147+'Numbers and calcs '!B$19</f>
        <v>701.05830210114141</v>
      </c>
      <c r="M147" s="3">
        <f>'Numbers and calcs '!B$19-'Shear '!C147</f>
        <v>39.899999999999977</v>
      </c>
      <c r="N147" s="3">
        <f t="shared" si="30"/>
        <v>140.95830210114138</v>
      </c>
      <c r="O147" s="1">
        <f t="shared" si="31"/>
        <v>90.429151050570681</v>
      </c>
      <c r="P147" s="1">
        <f t="shared" si="35"/>
        <v>50.529151050570704</v>
      </c>
      <c r="Q147" s="1">
        <f t="shared" si="36"/>
        <v>50.52915105057069</v>
      </c>
      <c r="R147">
        <f t="shared" si="32"/>
        <v>3.5327895263443976</v>
      </c>
      <c r="S147">
        <f t="shared" si="33"/>
        <v>9</v>
      </c>
      <c r="T147">
        <f t="shared" si="34"/>
        <v>10</v>
      </c>
      <c r="AB147" s="89">
        <f t="shared" si="37"/>
        <v>701.05830210114141</v>
      </c>
      <c r="AC147" s="90">
        <v>550</v>
      </c>
      <c r="AD147" s="90">
        <f t="shared" si="38"/>
        <v>151.05830210114141</v>
      </c>
    </row>
    <row r="148" spans="1:30" x14ac:dyDescent="0.2">
      <c r="A148" s="45">
        <v>1.8704000000000001</v>
      </c>
      <c r="B148" s="45">
        <v>0.17949999999999999</v>
      </c>
      <c r="C148" s="45">
        <v>560.20000000000005</v>
      </c>
      <c r="D148" s="45">
        <v>560</v>
      </c>
      <c r="E148" s="8"/>
      <c r="F148" s="7">
        <f>((A148-A$2)/'Numbers and calcs '!D$25)</f>
        <v>1.8992593551526531E-2</v>
      </c>
      <c r="G148" s="3">
        <f t="shared" si="26"/>
        <v>1.8992593551526531</v>
      </c>
      <c r="H148" s="1">
        <f t="shared" si="27"/>
        <v>189</v>
      </c>
      <c r="I148" s="3">
        <f>'Numbers and calcs '!C$25/(1-F148)</f>
        <v>1859.5710435476376</v>
      </c>
      <c r="J148" s="1">
        <f t="shared" si="28"/>
        <v>189</v>
      </c>
      <c r="K148" s="3">
        <f t="shared" si="29"/>
        <v>101.63634277689714</v>
      </c>
      <c r="L148" s="3">
        <f>K148+'Numbers and calcs '!B$19</f>
        <v>701.6363427768971</v>
      </c>
      <c r="M148" s="3">
        <f>'Numbers and calcs '!B$19-'Shear '!C148</f>
        <v>39.799999999999955</v>
      </c>
      <c r="N148" s="3">
        <f t="shared" si="30"/>
        <v>141.43634277689705</v>
      </c>
      <c r="O148" s="1">
        <f t="shared" si="31"/>
        <v>90.618171388448502</v>
      </c>
      <c r="P148" s="1">
        <f t="shared" si="35"/>
        <v>50.818171388448548</v>
      </c>
      <c r="Q148" s="1">
        <f t="shared" si="36"/>
        <v>50.818171388448569</v>
      </c>
      <c r="R148">
        <f t="shared" si="32"/>
        <v>3.5536769541933975</v>
      </c>
      <c r="S148">
        <f t="shared" si="33"/>
        <v>9.1000000000000227</v>
      </c>
      <c r="T148">
        <f t="shared" si="34"/>
        <v>10</v>
      </c>
      <c r="AB148" s="89">
        <f t="shared" si="37"/>
        <v>701.6363427768971</v>
      </c>
      <c r="AC148" s="90">
        <v>550</v>
      </c>
      <c r="AD148" s="90">
        <f t="shared" si="38"/>
        <v>151.6363427768971</v>
      </c>
    </row>
    <row r="149" spans="1:30" x14ac:dyDescent="0.2">
      <c r="A149" s="46">
        <v>1.8831</v>
      </c>
      <c r="B149" s="46">
        <v>0.1804</v>
      </c>
      <c r="C149" s="46">
        <v>559.79999999999995</v>
      </c>
      <c r="D149" s="46">
        <v>560</v>
      </c>
      <c r="E149" s="8"/>
      <c r="F149" s="7">
        <f>((A149-A$2)/'Numbers and calcs '!D$25)</f>
        <v>1.91215668902627E-2</v>
      </c>
      <c r="G149" s="3">
        <f t="shared" si="26"/>
        <v>1.91215668902627</v>
      </c>
      <c r="H149" s="1">
        <f t="shared" si="27"/>
        <v>189.9</v>
      </c>
      <c r="I149" s="3">
        <f>'Numbers and calcs '!C$25/(1-F149)</f>
        <v>1859.8155540578168</v>
      </c>
      <c r="J149" s="1">
        <f t="shared" si="28"/>
        <v>189.9</v>
      </c>
      <c r="K149" s="3">
        <f t="shared" si="29"/>
        <v>102.10689957166393</v>
      </c>
      <c r="L149" s="3">
        <f>K149+'Numbers and calcs '!B$19</f>
        <v>702.10689957166392</v>
      </c>
      <c r="M149" s="3">
        <f>'Numbers and calcs '!B$19-'Shear '!C149</f>
        <v>40.200000000000045</v>
      </c>
      <c r="N149" s="3">
        <f t="shared" si="30"/>
        <v>142.30689957166396</v>
      </c>
      <c r="O149" s="1">
        <f t="shared" si="31"/>
        <v>91.253449785832004</v>
      </c>
      <c r="P149" s="1">
        <f t="shared" si="35"/>
        <v>51.053449785831958</v>
      </c>
      <c r="Q149" s="1">
        <f t="shared" si="36"/>
        <v>51.053449785831965</v>
      </c>
      <c r="R149">
        <f t="shared" si="32"/>
        <v>3.5399726261607909</v>
      </c>
      <c r="S149">
        <f t="shared" si="33"/>
        <v>8.6999999999999318</v>
      </c>
      <c r="T149">
        <f t="shared" si="34"/>
        <v>10</v>
      </c>
      <c r="AB149" s="89">
        <f t="shared" si="37"/>
        <v>702.10689957166392</v>
      </c>
      <c r="AC149" s="90">
        <v>550</v>
      </c>
      <c r="AD149" s="90">
        <f t="shared" si="38"/>
        <v>152.10689957166392</v>
      </c>
    </row>
    <row r="150" spans="1:30" x14ac:dyDescent="0.2">
      <c r="A150" s="45">
        <v>1.8957999999999999</v>
      </c>
      <c r="B150" s="45">
        <v>0.18149999999999999</v>
      </c>
      <c r="C150" s="45">
        <v>559.79999999999995</v>
      </c>
      <c r="D150" s="45">
        <v>560</v>
      </c>
      <c r="E150" s="8"/>
      <c r="F150" s="7">
        <f>((A150-A$2)/'Numbers and calcs '!D$25)</f>
        <v>1.9250540228998872E-2</v>
      </c>
      <c r="G150" s="3">
        <f t="shared" si="26"/>
        <v>1.9250540228998871</v>
      </c>
      <c r="H150" s="1">
        <f t="shared" si="27"/>
        <v>191</v>
      </c>
      <c r="I150" s="3">
        <f>'Numbers and calcs '!C$25/(1-F150)</f>
        <v>1860.0601288766459</v>
      </c>
      <c r="J150" s="1">
        <f t="shared" si="28"/>
        <v>191</v>
      </c>
      <c r="K150" s="3">
        <f t="shared" si="29"/>
        <v>102.68485251353215</v>
      </c>
      <c r="L150" s="3">
        <f>K150+'Numbers and calcs '!B$19</f>
        <v>702.68485251353218</v>
      </c>
      <c r="M150" s="3">
        <f>'Numbers and calcs '!B$19-'Shear '!C150</f>
        <v>40.200000000000045</v>
      </c>
      <c r="N150" s="3">
        <f t="shared" si="30"/>
        <v>142.88485251353222</v>
      </c>
      <c r="O150" s="1">
        <f t="shared" si="31"/>
        <v>91.542426256766134</v>
      </c>
      <c r="P150" s="1">
        <f t="shared" si="35"/>
        <v>51.342426256766089</v>
      </c>
      <c r="Q150" s="1">
        <f t="shared" si="36"/>
        <v>51.342426256766075</v>
      </c>
      <c r="R150">
        <f t="shared" si="32"/>
        <v>3.5543495650132355</v>
      </c>
      <c r="S150">
        <f t="shared" si="33"/>
        <v>8.6999999999999318</v>
      </c>
      <c r="T150">
        <f t="shared" si="34"/>
        <v>10</v>
      </c>
      <c r="AB150" s="89">
        <f t="shared" si="37"/>
        <v>702.68485251353218</v>
      </c>
      <c r="AC150" s="90">
        <v>550</v>
      </c>
      <c r="AD150" s="90">
        <f t="shared" si="38"/>
        <v>152.68485251353218</v>
      </c>
    </row>
    <row r="151" spans="1:30" x14ac:dyDescent="0.2">
      <c r="A151" s="46">
        <v>1.9089</v>
      </c>
      <c r="B151" s="46">
        <v>0.18210000000000001</v>
      </c>
      <c r="C151" s="46">
        <v>559.6</v>
      </c>
      <c r="D151" s="46">
        <v>560</v>
      </c>
      <c r="E151" s="8"/>
      <c r="F151" s="7">
        <f>((A151-A$2)/'Numbers and calcs '!D$25)</f>
        <v>1.9383575720136183E-2</v>
      </c>
      <c r="G151" s="3">
        <f t="shared" si="26"/>
        <v>1.9383575720136184</v>
      </c>
      <c r="H151" s="1">
        <f t="shared" si="27"/>
        <v>191.60000000000002</v>
      </c>
      <c r="I151" s="3">
        <f>'Numbers and calcs '!C$25/(1-F151)</f>
        <v>1860.3124742449909</v>
      </c>
      <c r="J151" s="1">
        <f t="shared" si="28"/>
        <v>191.60000000000002</v>
      </c>
      <c r="K151" s="3">
        <f t="shared" si="29"/>
        <v>102.99345010722514</v>
      </c>
      <c r="L151" s="3">
        <f>K151+'Numbers and calcs '!B$19</f>
        <v>702.99345010722516</v>
      </c>
      <c r="M151" s="3">
        <f>'Numbers and calcs '!B$19-'Shear '!C151</f>
        <v>40.399999999999977</v>
      </c>
      <c r="N151" s="3">
        <f t="shared" si="30"/>
        <v>143.39345010722514</v>
      </c>
      <c r="O151" s="1">
        <f t="shared" si="31"/>
        <v>91.896725053612556</v>
      </c>
      <c r="P151" s="1">
        <f t="shared" si="35"/>
        <v>51.496725053612579</v>
      </c>
      <c r="Q151" s="1">
        <f t="shared" si="36"/>
        <v>51.496725053612572</v>
      </c>
      <c r="R151">
        <f t="shared" si="32"/>
        <v>3.5493428244362679</v>
      </c>
      <c r="S151">
        <f t="shared" si="33"/>
        <v>8.5</v>
      </c>
      <c r="T151">
        <f t="shared" si="34"/>
        <v>10</v>
      </c>
      <c r="AB151" s="89">
        <f t="shared" si="37"/>
        <v>702.99345010722516</v>
      </c>
      <c r="AC151" s="90">
        <v>550</v>
      </c>
      <c r="AD151" s="90">
        <f t="shared" si="38"/>
        <v>152.99345010722516</v>
      </c>
    </row>
    <row r="152" spans="1:30" x14ac:dyDescent="0.2">
      <c r="A152" s="45">
        <v>1.9217</v>
      </c>
      <c r="B152" s="45">
        <v>0.18329999999999999</v>
      </c>
      <c r="C152" s="45">
        <v>559.5</v>
      </c>
      <c r="D152" s="45">
        <v>560</v>
      </c>
      <c r="E152" s="8"/>
      <c r="F152" s="7">
        <f>((A152-A$2)/'Numbers and calcs '!D$25)</f>
        <v>1.9513564596972639E-2</v>
      </c>
      <c r="G152" s="3">
        <f t="shared" si="26"/>
        <v>1.9513564596972639</v>
      </c>
      <c r="H152" s="1">
        <f t="shared" si="27"/>
        <v>192.8</v>
      </c>
      <c r="I152" s="3">
        <f>'Numbers and calcs '!C$25/(1-F152)</f>
        <v>1860.559106855459</v>
      </c>
      <c r="J152" s="1">
        <f t="shared" si="28"/>
        <v>192.8</v>
      </c>
      <c r="K152" s="3">
        <f t="shared" si="29"/>
        <v>103.62476488363346</v>
      </c>
      <c r="L152" s="3">
        <f>K152+'Numbers and calcs '!B$19</f>
        <v>703.62476488363347</v>
      </c>
      <c r="M152" s="3">
        <f>'Numbers and calcs '!B$19-'Shear '!C152</f>
        <v>40.5</v>
      </c>
      <c r="N152" s="3">
        <f t="shared" si="30"/>
        <v>144.12476488363347</v>
      </c>
      <c r="O152" s="1">
        <f t="shared" si="31"/>
        <v>92.312382441816737</v>
      </c>
      <c r="P152" s="1">
        <f t="shared" si="35"/>
        <v>51.812382441816737</v>
      </c>
      <c r="Q152" s="1">
        <f t="shared" si="36"/>
        <v>51.81238244181673</v>
      </c>
      <c r="R152">
        <f t="shared" si="32"/>
        <v>3.5586361699662588</v>
      </c>
      <c r="S152">
        <f t="shared" si="33"/>
        <v>8.3999999999999773</v>
      </c>
      <c r="T152">
        <f t="shared" si="34"/>
        <v>10</v>
      </c>
      <c r="AB152" s="89">
        <f t="shared" si="37"/>
        <v>703.62476488363347</v>
      </c>
      <c r="AC152" s="90">
        <v>550</v>
      </c>
      <c r="AD152" s="90">
        <f t="shared" si="38"/>
        <v>153.62476488363347</v>
      </c>
    </row>
    <row r="153" spans="1:30" x14ac:dyDescent="0.2">
      <c r="A153" s="46">
        <v>1.9343999999999999</v>
      </c>
      <c r="B153" s="46">
        <v>0.18329999999999999</v>
      </c>
      <c r="C153" s="46">
        <v>559.20000000000005</v>
      </c>
      <c r="D153" s="46">
        <v>560</v>
      </c>
      <c r="E153" s="8"/>
      <c r="F153" s="7">
        <f>((A153-A$2)/'Numbers and calcs '!D$25)</f>
        <v>1.9642537935708807E-2</v>
      </c>
      <c r="G153" s="3">
        <f t="shared" si="26"/>
        <v>1.9642537935708808</v>
      </c>
      <c r="H153" s="1">
        <f t="shared" si="27"/>
        <v>192.8</v>
      </c>
      <c r="I153" s="3">
        <f>'Numbers and calcs '!C$25/(1-F153)</f>
        <v>1860.8038772878906</v>
      </c>
      <c r="J153" s="1">
        <f t="shared" si="28"/>
        <v>192.8</v>
      </c>
      <c r="K153" s="3">
        <f t="shared" si="29"/>
        <v>103.61113406588809</v>
      </c>
      <c r="L153" s="3">
        <f>K153+'Numbers and calcs '!B$19</f>
        <v>703.61113406588811</v>
      </c>
      <c r="M153" s="3">
        <f>'Numbers and calcs '!B$19-'Shear '!C153</f>
        <v>40.799999999999955</v>
      </c>
      <c r="N153" s="3">
        <f t="shared" si="30"/>
        <v>144.41113406588806</v>
      </c>
      <c r="O153" s="1">
        <f t="shared" si="31"/>
        <v>92.605567032944009</v>
      </c>
      <c r="P153" s="1">
        <f t="shared" si="35"/>
        <v>51.805567032944055</v>
      </c>
      <c r="Q153" s="1">
        <f t="shared" si="36"/>
        <v>51.805567032944047</v>
      </c>
      <c r="R153">
        <f t="shared" si="32"/>
        <v>3.5394885800462799</v>
      </c>
      <c r="S153">
        <f t="shared" si="33"/>
        <v>8.1000000000000227</v>
      </c>
      <c r="T153">
        <f t="shared" si="34"/>
        <v>10</v>
      </c>
      <c r="AB153" s="89">
        <f t="shared" si="37"/>
        <v>703.61113406588811</v>
      </c>
      <c r="AC153" s="90">
        <v>550</v>
      </c>
      <c r="AD153" s="90">
        <f t="shared" si="38"/>
        <v>153.61113406588811</v>
      </c>
    </row>
    <row r="154" spans="1:30" x14ac:dyDescent="0.2">
      <c r="A154" s="45">
        <v>1.9473</v>
      </c>
      <c r="B154" s="45">
        <v>0.18479999999999999</v>
      </c>
      <c r="C154" s="45">
        <v>559.1</v>
      </c>
      <c r="D154" s="45">
        <v>560</v>
      </c>
      <c r="E154" s="8"/>
      <c r="F154" s="7">
        <f>((A154-A$2)/'Numbers and calcs '!D$25)</f>
        <v>1.9773542350645549E-2</v>
      </c>
      <c r="G154" s="3">
        <f t="shared" si="26"/>
        <v>1.977354235064555</v>
      </c>
      <c r="H154" s="1">
        <f t="shared" si="27"/>
        <v>194.3</v>
      </c>
      <c r="I154" s="3">
        <f>'Numbers and calcs '!C$25/(1-F154)</f>
        <v>1861.0525683136775</v>
      </c>
      <c r="J154" s="1">
        <f t="shared" si="28"/>
        <v>194.3</v>
      </c>
      <c r="K154" s="3">
        <f t="shared" si="29"/>
        <v>104.40328409210794</v>
      </c>
      <c r="L154" s="3">
        <f>K154+'Numbers and calcs '!B$19</f>
        <v>704.40328409210792</v>
      </c>
      <c r="M154" s="3">
        <f>'Numbers and calcs '!B$19-'Shear '!C154</f>
        <v>40.899999999999977</v>
      </c>
      <c r="N154" s="3">
        <f t="shared" si="30"/>
        <v>145.3032840921079</v>
      </c>
      <c r="O154" s="1">
        <f t="shared" si="31"/>
        <v>93.101642046053939</v>
      </c>
      <c r="P154" s="1">
        <f t="shared" si="35"/>
        <v>52.201642046053962</v>
      </c>
      <c r="Q154" s="1">
        <f t="shared" si="36"/>
        <v>52.201642046053969</v>
      </c>
      <c r="R154">
        <f t="shared" si="32"/>
        <v>3.5526475328143761</v>
      </c>
      <c r="S154">
        <f t="shared" si="33"/>
        <v>8</v>
      </c>
      <c r="T154">
        <f t="shared" si="34"/>
        <v>10</v>
      </c>
      <c r="AB154" s="89">
        <f t="shared" si="37"/>
        <v>704.40328409210792</v>
      </c>
      <c r="AC154" s="90">
        <v>550</v>
      </c>
      <c r="AD154" s="90">
        <f t="shared" si="38"/>
        <v>154.40328409210792</v>
      </c>
    </row>
    <row r="155" spans="1:30" x14ac:dyDescent="0.2">
      <c r="A155" s="46">
        <v>1.96</v>
      </c>
      <c r="B155" s="46">
        <v>0.18540000000000001</v>
      </c>
      <c r="C155" s="46">
        <v>559</v>
      </c>
      <c r="D155" s="46">
        <v>559</v>
      </c>
      <c r="E155" s="8"/>
      <c r="F155" s="7">
        <f>((A155-A$2)/'Numbers and calcs '!D$25)</f>
        <v>1.9902515689381721E-2</v>
      </c>
      <c r="G155" s="3">
        <f t="shared" si="26"/>
        <v>1.9902515689381721</v>
      </c>
      <c r="H155" s="1">
        <f t="shared" si="27"/>
        <v>194.9</v>
      </c>
      <c r="I155" s="3">
        <f>'Numbers and calcs '!C$25/(1-F155)</f>
        <v>1861.2974686089453</v>
      </c>
      <c r="J155" s="1">
        <f t="shared" si="28"/>
        <v>194.9</v>
      </c>
      <c r="K155" s="3">
        <f t="shared" si="29"/>
        <v>104.71190300691698</v>
      </c>
      <c r="L155" s="3">
        <f>K155+'Numbers and calcs '!B$19</f>
        <v>704.71190300691694</v>
      </c>
      <c r="M155" s="3">
        <f>'Numbers and calcs '!B$19-'Shear '!C155</f>
        <v>41</v>
      </c>
      <c r="N155" s="3">
        <f t="shared" si="30"/>
        <v>145.71190300691694</v>
      </c>
      <c r="O155" s="1">
        <f t="shared" si="31"/>
        <v>93.355951503458471</v>
      </c>
      <c r="P155" s="1">
        <f t="shared" si="35"/>
        <v>52.355951503458471</v>
      </c>
      <c r="Q155" s="1">
        <f t="shared" si="36"/>
        <v>52.355951503458492</v>
      </c>
      <c r="R155">
        <f t="shared" si="32"/>
        <v>3.5539488538272423</v>
      </c>
      <c r="S155">
        <f t="shared" si="33"/>
        <v>7.8999999999999773</v>
      </c>
      <c r="T155">
        <f t="shared" si="34"/>
        <v>9</v>
      </c>
      <c r="AB155" s="89">
        <f t="shared" si="37"/>
        <v>704.71190300691694</v>
      </c>
      <c r="AC155" s="90">
        <v>550</v>
      </c>
      <c r="AD155" s="90">
        <f t="shared" si="38"/>
        <v>154.71190300691694</v>
      </c>
    </row>
    <row r="156" spans="1:30" x14ac:dyDescent="0.2">
      <c r="A156" s="45">
        <v>1.9730000000000001</v>
      </c>
      <c r="B156" s="45">
        <v>0.1862</v>
      </c>
      <c r="C156" s="45">
        <v>558.79999999999995</v>
      </c>
      <c r="D156" s="45">
        <v>559</v>
      </c>
      <c r="E156" s="8"/>
      <c r="F156" s="7">
        <f>((A156-A$2)/'Numbers and calcs '!D$25)</f>
        <v>2.0034535642418746E-2</v>
      </c>
      <c r="G156" s="3">
        <f t="shared" si="26"/>
        <v>2.0034535642418745</v>
      </c>
      <c r="H156" s="1">
        <f t="shared" si="27"/>
        <v>195.70000000000002</v>
      </c>
      <c r="I156" s="3">
        <f>'Numbers and calcs '!C$25/(1-F156)</f>
        <v>1861.5482207153523</v>
      </c>
      <c r="J156" s="1">
        <f t="shared" si="28"/>
        <v>195.70000000000002</v>
      </c>
      <c r="K156" s="3">
        <f t="shared" si="29"/>
        <v>105.12754803890967</v>
      </c>
      <c r="L156" s="3">
        <f>K156+'Numbers and calcs '!B$19</f>
        <v>705.12754803890971</v>
      </c>
      <c r="M156" s="3">
        <f>'Numbers and calcs '!B$19-'Shear '!C156</f>
        <v>41.200000000000045</v>
      </c>
      <c r="N156" s="3">
        <f t="shared" si="30"/>
        <v>146.32754803890975</v>
      </c>
      <c r="O156" s="1">
        <f t="shared" si="31"/>
        <v>93.7637740194549</v>
      </c>
      <c r="P156" s="1">
        <f t="shared" si="35"/>
        <v>52.563774019454854</v>
      </c>
      <c r="Q156" s="1">
        <f t="shared" si="36"/>
        <v>52.563774019454833</v>
      </c>
      <c r="R156">
        <f t="shared" si="32"/>
        <v>3.5516395155075142</v>
      </c>
      <c r="S156">
        <f t="shared" si="33"/>
        <v>7.6999999999999318</v>
      </c>
      <c r="T156">
        <f t="shared" si="34"/>
        <v>9</v>
      </c>
      <c r="AB156" s="89">
        <f t="shared" si="37"/>
        <v>705.12754803890971</v>
      </c>
      <c r="AC156" s="90">
        <v>550</v>
      </c>
      <c r="AD156" s="90">
        <f t="shared" si="38"/>
        <v>155.12754803890971</v>
      </c>
    </row>
    <row r="157" spans="1:30" x14ac:dyDescent="0.2">
      <c r="A157" s="46">
        <v>1.9856</v>
      </c>
      <c r="B157" s="46">
        <v>0.187</v>
      </c>
      <c r="C157" s="46">
        <v>558.70000000000005</v>
      </c>
      <c r="D157" s="46">
        <v>559</v>
      </c>
      <c r="E157" s="8"/>
      <c r="F157" s="7">
        <f>((A157-A$2)/'Numbers and calcs '!D$25)</f>
        <v>2.0162493443054631E-2</v>
      </c>
      <c r="G157" s="3">
        <f t="shared" si="26"/>
        <v>2.016249344305463</v>
      </c>
      <c r="H157" s="1">
        <f t="shared" si="27"/>
        <v>196.5</v>
      </c>
      <c r="I157" s="3">
        <f>'Numbers and calcs '!C$25/(1-F157)</f>
        <v>1861.7913218566193</v>
      </c>
      <c r="J157" s="1">
        <f t="shared" si="28"/>
        <v>196.5</v>
      </c>
      <c r="K157" s="3">
        <f t="shared" si="29"/>
        <v>105.54351483604826</v>
      </c>
      <c r="L157" s="3">
        <f>K157+'Numbers and calcs '!B$19</f>
        <v>705.5435148360483</v>
      </c>
      <c r="M157" s="3">
        <f>'Numbers and calcs '!B$19-'Shear '!C157</f>
        <v>41.299999999999955</v>
      </c>
      <c r="N157" s="3">
        <f t="shared" si="30"/>
        <v>146.84351483604826</v>
      </c>
      <c r="O157" s="1">
        <f t="shared" si="31"/>
        <v>94.071757418024106</v>
      </c>
      <c r="P157" s="1">
        <f t="shared" si="35"/>
        <v>52.771757418024151</v>
      </c>
      <c r="Q157" s="1">
        <f t="shared" si="36"/>
        <v>52.77175741802413</v>
      </c>
      <c r="R157">
        <f t="shared" si="32"/>
        <v>3.5555330468776858</v>
      </c>
      <c r="S157">
        <f t="shared" si="33"/>
        <v>7.6000000000000227</v>
      </c>
      <c r="T157">
        <f t="shared" si="34"/>
        <v>9</v>
      </c>
      <c r="AB157" s="89">
        <f t="shared" si="37"/>
        <v>705.5435148360483</v>
      </c>
      <c r="AC157" s="90">
        <v>550</v>
      </c>
      <c r="AD157" s="90">
        <f t="shared" si="38"/>
        <v>155.5435148360483</v>
      </c>
    </row>
    <row r="158" spans="1:30" x14ac:dyDescent="0.2">
      <c r="A158" s="45">
        <v>1.9985999999999999</v>
      </c>
      <c r="B158" s="45">
        <v>0.18770000000000001</v>
      </c>
      <c r="C158" s="45">
        <v>558.5</v>
      </c>
      <c r="D158" s="45">
        <v>559</v>
      </c>
      <c r="E158" s="8"/>
      <c r="F158" s="7">
        <f>((A158-A$2)/'Numbers and calcs '!D$25)</f>
        <v>2.0294513396091656E-2</v>
      </c>
      <c r="G158" s="3">
        <f t="shared" si="26"/>
        <v>2.0294513396091656</v>
      </c>
      <c r="H158" s="1">
        <f t="shared" si="27"/>
        <v>197.20000000000002</v>
      </c>
      <c r="I158" s="3">
        <f>'Numbers and calcs '!C$25/(1-F158)</f>
        <v>1862.0422070524635</v>
      </c>
      <c r="J158" s="1">
        <f t="shared" si="28"/>
        <v>197.20000000000002</v>
      </c>
      <c r="K158" s="3">
        <f t="shared" si="29"/>
        <v>105.90522559215214</v>
      </c>
      <c r="L158" s="3">
        <f>K158+'Numbers and calcs '!B$19</f>
        <v>705.90522559215219</v>
      </c>
      <c r="M158" s="3">
        <f>'Numbers and calcs '!B$19-'Shear '!C158</f>
        <v>41.5</v>
      </c>
      <c r="N158" s="3">
        <f t="shared" si="30"/>
        <v>147.40522559215219</v>
      </c>
      <c r="O158" s="1">
        <f t="shared" si="31"/>
        <v>94.452612796076096</v>
      </c>
      <c r="P158" s="1">
        <f t="shared" si="35"/>
        <v>52.952612796076096</v>
      </c>
      <c r="Q158" s="1">
        <f t="shared" si="36"/>
        <v>52.952612796076068</v>
      </c>
      <c r="R158">
        <f t="shared" si="32"/>
        <v>3.5519331467988482</v>
      </c>
      <c r="S158">
        <f t="shared" si="33"/>
        <v>7.3999999999999773</v>
      </c>
      <c r="T158">
        <f t="shared" si="34"/>
        <v>9</v>
      </c>
      <c r="AB158" s="89">
        <f t="shared" si="37"/>
        <v>705.90522559215219</v>
      </c>
      <c r="AC158" s="90">
        <v>550</v>
      </c>
      <c r="AD158" s="90">
        <f t="shared" si="38"/>
        <v>155.90522559215219</v>
      </c>
    </row>
    <row r="159" spans="1:30" x14ac:dyDescent="0.2">
      <c r="A159" s="46">
        <v>2.0110000000000001</v>
      </c>
      <c r="B159" s="46">
        <v>0.18890000000000001</v>
      </c>
      <c r="C159" s="46">
        <v>558.5</v>
      </c>
      <c r="D159" s="46">
        <v>559</v>
      </c>
      <c r="E159" s="8"/>
      <c r="F159" s="7">
        <f>((A159-A$2)/'Numbers and calcs '!D$25)</f>
        <v>2.0420440120526975E-2</v>
      </c>
      <c r="G159" s="3">
        <f t="shared" si="26"/>
        <v>2.0420440120526977</v>
      </c>
      <c r="H159" s="1">
        <f t="shared" si="27"/>
        <v>198.40000000000003</v>
      </c>
      <c r="I159" s="3">
        <f>'Numbers and calcs '!C$25/(1-F159)</f>
        <v>1862.2815759465259</v>
      </c>
      <c r="J159" s="1">
        <f t="shared" si="28"/>
        <v>198.40000000000003</v>
      </c>
      <c r="K159" s="3">
        <f t="shared" si="29"/>
        <v>106.53598390413165</v>
      </c>
      <c r="L159" s="3">
        <f>K159+'Numbers and calcs '!B$19</f>
        <v>706.53598390413163</v>
      </c>
      <c r="M159" s="3">
        <f>'Numbers and calcs '!B$19-'Shear '!C159</f>
        <v>41.5</v>
      </c>
      <c r="N159" s="3">
        <f t="shared" si="30"/>
        <v>148.03598390413163</v>
      </c>
      <c r="O159" s="1">
        <f t="shared" si="31"/>
        <v>94.767991952065813</v>
      </c>
      <c r="P159" s="1">
        <f t="shared" si="35"/>
        <v>53.267991952065813</v>
      </c>
      <c r="Q159" s="1">
        <f t="shared" si="36"/>
        <v>53.267991952065827</v>
      </c>
      <c r="R159">
        <f t="shared" si="32"/>
        <v>3.5671321422682318</v>
      </c>
      <c r="S159">
        <f t="shared" si="33"/>
        <v>7.3999999999999773</v>
      </c>
      <c r="T159">
        <f t="shared" si="34"/>
        <v>9</v>
      </c>
      <c r="AB159" s="89">
        <f t="shared" si="37"/>
        <v>706.53598390413163</v>
      </c>
      <c r="AC159" s="90">
        <v>550</v>
      </c>
      <c r="AD159" s="90">
        <f t="shared" si="38"/>
        <v>156.53598390413163</v>
      </c>
    </row>
    <row r="160" spans="1:30" x14ac:dyDescent="0.2">
      <c r="A160" s="45">
        <v>2.0242</v>
      </c>
      <c r="B160" s="45">
        <v>0.1895</v>
      </c>
      <c r="C160" s="45">
        <v>558.4</v>
      </c>
      <c r="D160" s="45">
        <v>559</v>
      </c>
      <c r="E160" s="8"/>
      <c r="F160" s="7">
        <f>((A160-A$2)/'Numbers and calcs '!D$25)</f>
        <v>2.055449114976457E-2</v>
      </c>
      <c r="G160" s="3">
        <f t="shared" si="26"/>
        <v>2.0554491149764571</v>
      </c>
      <c r="H160" s="1">
        <f t="shared" si="27"/>
        <v>199</v>
      </c>
      <c r="I160" s="3">
        <f>'Numbers and calcs '!C$25/(1-F160)</f>
        <v>1862.536455630725</v>
      </c>
      <c r="J160" s="1">
        <f t="shared" si="28"/>
        <v>199</v>
      </c>
      <c r="K160" s="3">
        <f t="shared" si="29"/>
        <v>106.84354628248664</v>
      </c>
      <c r="L160" s="3">
        <f>K160+'Numbers and calcs '!B$19</f>
        <v>706.84354628248661</v>
      </c>
      <c r="M160" s="3">
        <f>'Numbers and calcs '!B$19-'Shear '!C160</f>
        <v>41.600000000000023</v>
      </c>
      <c r="N160" s="3">
        <f t="shared" si="30"/>
        <v>148.44354628248664</v>
      </c>
      <c r="O160" s="1">
        <f t="shared" si="31"/>
        <v>95.02177314124333</v>
      </c>
      <c r="P160" s="1">
        <f t="shared" si="35"/>
        <v>53.421773141243307</v>
      </c>
      <c r="Q160" s="1">
        <f t="shared" si="36"/>
        <v>53.421773141243321</v>
      </c>
      <c r="R160">
        <f t="shared" si="32"/>
        <v>3.5683544779443883</v>
      </c>
      <c r="S160">
        <f t="shared" si="33"/>
        <v>7.2999999999999545</v>
      </c>
      <c r="T160">
        <f t="shared" si="34"/>
        <v>9</v>
      </c>
      <c r="AB160" s="89">
        <f t="shared" si="37"/>
        <v>706.84354628248661</v>
      </c>
      <c r="AC160" s="90">
        <v>550</v>
      </c>
      <c r="AD160" s="90">
        <f t="shared" si="38"/>
        <v>156.84354628248661</v>
      </c>
    </row>
    <row r="161" spans="1:30" x14ac:dyDescent="0.2">
      <c r="A161" s="46">
        <v>2.0367999999999999</v>
      </c>
      <c r="B161" s="46">
        <v>0.19020000000000001</v>
      </c>
      <c r="C161" s="46">
        <v>558.5</v>
      </c>
      <c r="D161" s="46">
        <v>559</v>
      </c>
      <c r="E161" s="8"/>
      <c r="F161" s="7">
        <f>((A161-A$2)/'Numbers and calcs '!D$25)</f>
        <v>2.0682448950400455E-2</v>
      </c>
      <c r="G161" s="3">
        <f t="shared" si="26"/>
        <v>2.0682448950400456</v>
      </c>
      <c r="H161" s="1">
        <f t="shared" si="27"/>
        <v>199.70000000000002</v>
      </c>
      <c r="I161" s="3">
        <f>'Numbers and calcs '!C$25/(1-F161)</f>
        <v>1862.7798149662246</v>
      </c>
      <c r="J161" s="1">
        <f t="shared" si="28"/>
        <v>199.70000000000002</v>
      </c>
      <c r="K161" s="3">
        <f t="shared" si="29"/>
        <v>107.20537038008483</v>
      </c>
      <c r="L161" s="3">
        <f>K161+'Numbers and calcs '!B$19</f>
        <v>707.20537038008479</v>
      </c>
      <c r="M161" s="3">
        <f>'Numbers and calcs '!B$19-'Shear '!C161</f>
        <v>41.5</v>
      </c>
      <c r="N161" s="3">
        <f t="shared" si="30"/>
        <v>148.70537038008479</v>
      </c>
      <c r="O161" s="1">
        <f t="shared" si="31"/>
        <v>95.102685190042394</v>
      </c>
      <c r="P161" s="1">
        <f t="shared" si="35"/>
        <v>53.602685190042394</v>
      </c>
      <c r="Q161" s="1">
        <f t="shared" si="36"/>
        <v>53.602685190042415</v>
      </c>
      <c r="R161">
        <f t="shared" si="32"/>
        <v>3.5832619368695129</v>
      </c>
      <c r="S161">
        <f t="shared" si="33"/>
        <v>7.3999999999999773</v>
      </c>
      <c r="T161">
        <f t="shared" si="34"/>
        <v>9</v>
      </c>
      <c r="AB161" s="89">
        <f t="shared" si="37"/>
        <v>707.20537038008479</v>
      </c>
      <c r="AC161" s="90">
        <v>550</v>
      </c>
      <c r="AD161" s="90">
        <f t="shared" si="38"/>
        <v>157.20537038008479</v>
      </c>
    </row>
    <row r="162" spans="1:30" x14ac:dyDescent="0.2">
      <c r="A162" s="45">
        <v>2.0497999999999998</v>
      </c>
      <c r="B162" s="45">
        <v>0.1908</v>
      </c>
      <c r="C162" s="45">
        <v>558.1</v>
      </c>
      <c r="D162" s="45">
        <v>559</v>
      </c>
      <c r="E162" s="8"/>
      <c r="F162" s="7">
        <f>((A162-A$2)/'Numbers and calcs '!D$25)</f>
        <v>2.081446890343748E-2</v>
      </c>
      <c r="G162" s="3">
        <f t="shared" si="26"/>
        <v>2.0814468903437482</v>
      </c>
      <c r="H162" s="1">
        <f t="shared" si="27"/>
        <v>200.3</v>
      </c>
      <c r="I162" s="3">
        <f>'Numbers and calcs '!C$25/(1-F162)</f>
        <v>1863.0309666590144</v>
      </c>
      <c r="J162" s="1">
        <f t="shared" si="28"/>
        <v>200.3</v>
      </c>
      <c r="K162" s="3">
        <f t="shared" si="29"/>
        <v>107.51297406462292</v>
      </c>
      <c r="L162" s="3">
        <f>K162+'Numbers and calcs '!B$19</f>
        <v>707.51297406462288</v>
      </c>
      <c r="M162" s="3">
        <f>'Numbers and calcs '!B$19-'Shear '!C162</f>
        <v>41.899999999999977</v>
      </c>
      <c r="N162" s="3">
        <f t="shared" si="30"/>
        <v>149.41297406462286</v>
      </c>
      <c r="O162" s="1">
        <f t="shared" si="31"/>
        <v>95.656487032311418</v>
      </c>
      <c r="P162" s="1">
        <f t="shared" si="35"/>
        <v>53.756487032311441</v>
      </c>
      <c r="Q162" s="1">
        <f t="shared" si="36"/>
        <v>53.756487032311462</v>
      </c>
      <c r="R162">
        <f t="shared" si="32"/>
        <v>3.5659421017809771</v>
      </c>
      <c r="S162">
        <f t="shared" si="33"/>
        <v>7</v>
      </c>
      <c r="T162">
        <f t="shared" si="34"/>
        <v>9</v>
      </c>
      <c r="AB162" s="89">
        <f t="shared" si="37"/>
        <v>707.51297406462288</v>
      </c>
      <c r="AC162" s="90">
        <v>550</v>
      </c>
      <c r="AD162" s="90">
        <f t="shared" si="38"/>
        <v>157.51297406462288</v>
      </c>
    </row>
    <row r="163" spans="1:30" x14ac:dyDescent="0.2">
      <c r="A163" s="46">
        <v>2.0626000000000002</v>
      </c>
      <c r="B163" s="46">
        <v>0.1915</v>
      </c>
      <c r="C163" s="46">
        <v>558</v>
      </c>
      <c r="D163" s="46">
        <v>559</v>
      </c>
      <c r="E163" s="8"/>
      <c r="F163" s="7">
        <f>((A163-A$2)/'Numbers and calcs '!D$25)</f>
        <v>2.0944457780273939E-2</v>
      </c>
      <c r="G163" s="3">
        <f t="shared" si="26"/>
        <v>2.094445778027394</v>
      </c>
      <c r="H163" s="1">
        <f t="shared" si="27"/>
        <v>201</v>
      </c>
      <c r="I163" s="3">
        <f>'Numbers and calcs '!C$25/(1-F163)</f>
        <v>1863.2783206572549</v>
      </c>
      <c r="J163" s="1">
        <f t="shared" si="28"/>
        <v>201</v>
      </c>
      <c r="K163" s="3">
        <f t="shared" si="29"/>
        <v>107.87438343032889</v>
      </c>
      <c r="L163" s="3">
        <f>K163+'Numbers and calcs '!B$19</f>
        <v>707.87438343032886</v>
      </c>
      <c r="M163" s="3">
        <f>'Numbers and calcs '!B$19-'Shear '!C163</f>
        <v>42</v>
      </c>
      <c r="N163" s="3">
        <f t="shared" si="30"/>
        <v>149.87438343032886</v>
      </c>
      <c r="O163" s="1">
        <f t="shared" si="31"/>
        <v>95.937191715164431</v>
      </c>
      <c r="P163" s="1">
        <f t="shared" si="35"/>
        <v>53.937191715164431</v>
      </c>
      <c r="Q163" s="1">
        <f t="shared" si="36"/>
        <v>53.937191715164445</v>
      </c>
      <c r="R163">
        <f t="shared" si="32"/>
        <v>3.5684377007221157</v>
      </c>
      <c r="S163">
        <f t="shared" si="33"/>
        <v>6.8999999999999773</v>
      </c>
      <c r="T163">
        <f t="shared" si="34"/>
        <v>9</v>
      </c>
      <c r="AB163" s="89">
        <f t="shared" si="37"/>
        <v>707.87438343032886</v>
      </c>
      <c r="AC163" s="90">
        <v>550</v>
      </c>
      <c r="AD163" s="90">
        <f t="shared" si="38"/>
        <v>157.87438343032886</v>
      </c>
    </row>
    <row r="164" spans="1:30" x14ac:dyDescent="0.2">
      <c r="A164" s="45">
        <v>2.0752999999999999</v>
      </c>
      <c r="B164" s="45">
        <v>0.1923</v>
      </c>
      <c r="C164" s="45">
        <v>557.79999999999995</v>
      </c>
      <c r="D164" s="45">
        <v>559</v>
      </c>
      <c r="E164" s="8"/>
      <c r="F164" s="7">
        <f>((A164-A$2)/'Numbers and calcs '!D$25)</f>
        <v>2.1073431119010107E-2</v>
      </c>
      <c r="G164" s="3">
        <f t="shared" si="26"/>
        <v>2.1073431119010109</v>
      </c>
      <c r="H164" s="1">
        <f t="shared" si="27"/>
        <v>201.8</v>
      </c>
      <c r="I164" s="3">
        <f>'Numbers and calcs '!C$25/(1-F164)</f>
        <v>1863.5238071254428</v>
      </c>
      <c r="J164" s="1">
        <f t="shared" si="28"/>
        <v>201.8</v>
      </c>
      <c r="K164" s="3">
        <f t="shared" si="29"/>
        <v>108.28946709904623</v>
      </c>
      <c r="L164" s="3">
        <f>K164+'Numbers and calcs '!B$19</f>
        <v>708.28946709904619</v>
      </c>
      <c r="M164" s="3">
        <f>'Numbers and calcs '!B$19-'Shear '!C164</f>
        <v>42.200000000000045</v>
      </c>
      <c r="N164" s="3">
        <f t="shared" si="30"/>
        <v>150.48946709904624</v>
      </c>
      <c r="O164" s="1">
        <f t="shared" si="31"/>
        <v>96.344733549523141</v>
      </c>
      <c r="P164" s="1">
        <f t="shared" si="35"/>
        <v>54.144733549523096</v>
      </c>
      <c r="Q164" s="1">
        <f t="shared" si="36"/>
        <v>54.144733549523117</v>
      </c>
      <c r="R164">
        <f t="shared" si="32"/>
        <v>3.5661011160911391</v>
      </c>
      <c r="S164">
        <f t="shared" si="33"/>
        <v>6.6999999999999318</v>
      </c>
      <c r="T164">
        <f t="shared" si="34"/>
        <v>9</v>
      </c>
      <c r="AB164" s="89">
        <f t="shared" si="37"/>
        <v>708.28946709904619</v>
      </c>
      <c r="AC164" s="90">
        <v>550</v>
      </c>
      <c r="AD164" s="90">
        <f t="shared" si="38"/>
        <v>158.28946709904619</v>
      </c>
    </row>
    <row r="165" spans="1:30" x14ac:dyDescent="0.2">
      <c r="A165" s="46">
        <v>2.0880999999999998</v>
      </c>
      <c r="B165" s="46">
        <v>0.193</v>
      </c>
      <c r="C165" s="46">
        <v>557.6</v>
      </c>
      <c r="D165" s="46">
        <v>558</v>
      </c>
      <c r="E165" s="8"/>
      <c r="F165" s="7">
        <f>((A165-A$2)/'Numbers and calcs '!D$25)</f>
        <v>2.1203419995846563E-2</v>
      </c>
      <c r="G165" s="3">
        <f t="shared" si="26"/>
        <v>2.1203419995846562</v>
      </c>
      <c r="H165" s="1">
        <f t="shared" si="27"/>
        <v>202.5</v>
      </c>
      <c r="I165" s="3">
        <f>'Numbers and calcs '!C$25/(1-F165)</f>
        <v>1863.771292018213</v>
      </c>
      <c r="J165" s="1">
        <f t="shared" si="28"/>
        <v>202.5</v>
      </c>
      <c r="K165" s="3">
        <f t="shared" si="29"/>
        <v>108.65067021218027</v>
      </c>
      <c r="L165" s="3">
        <f>K165+'Numbers and calcs '!B$19</f>
        <v>708.65067021218033</v>
      </c>
      <c r="M165" s="3">
        <f>'Numbers and calcs '!B$19-'Shear '!C165</f>
        <v>42.399999999999977</v>
      </c>
      <c r="N165" s="3">
        <f t="shared" si="30"/>
        <v>151.05067021218031</v>
      </c>
      <c r="O165" s="1">
        <f t="shared" si="31"/>
        <v>96.725335106090142</v>
      </c>
      <c r="P165" s="1">
        <f t="shared" si="35"/>
        <v>54.325335106090165</v>
      </c>
      <c r="Q165" s="1">
        <f t="shared" si="36"/>
        <v>54.325335106090137</v>
      </c>
      <c r="R165">
        <f t="shared" si="32"/>
        <v>3.5625158068910467</v>
      </c>
      <c r="S165">
        <f t="shared" si="33"/>
        <v>6.5</v>
      </c>
      <c r="T165">
        <f t="shared" si="34"/>
        <v>8</v>
      </c>
      <c r="AB165" s="89">
        <f t="shared" si="37"/>
        <v>708.65067021218033</v>
      </c>
      <c r="AC165" s="90">
        <v>550</v>
      </c>
      <c r="AD165" s="90">
        <f t="shared" si="38"/>
        <v>158.65067021218033</v>
      </c>
    </row>
    <row r="166" spans="1:30" s="35" customFormat="1" x14ac:dyDescent="0.2">
      <c r="A166" s="45">
        <v>2.1012</v>
      </c>
      <c r="B166" s="45">
        <v>0.1938</v>
      </c>
      <c r="C166" s="45">
        <v>557.70000000000005</v>
      </c>
      <c r="D166" s="45">
        <v>558</v>
      </c>
      <c r="E166" s="36"/>
      <c r="F166" s="37">
        <f>((A166-A$2)/'Numbers and calcs '!D$25)</f>
        <v>2.1336455486983874E-2</v>
      </c>
      <c r="G166" s="38">
        <f t="shared" si="26"/>
        <v>2.1336455486983876</v>
      </c>
      <c r="H166" s="1">
        <f t="shared" si="27"/>
        <v>203.3</v>
      </c>
      <c r="I166" s="38">
        <f>'Numbers and calcs '!C$25/(1-F166)</f>
        <v>1864.0246454107978</v>
      </c>
      <c r="J166" s="39">
        <f t="shared" si="28"/>
        <v>203.3</v>
      </c>
      <c r="K166" s="38">
        <f t="shared" si="29"/>
        <v>109.06508156988252</v>
      </c>
      <c r="L166" s="3">
        <f>K166+'Numbers and calcs '!B$19</f>
        <v>709.06508156988252</v>
      </c>
      <c r="M166" s="38">
        <f>'Numbers and calcs '!B$19-'Shear '!C166</f>
        <v>42.299999999999955</v>
      </c>
      <c r="N166" s="38">
        <f t="shared" si="30"/>
        <v>151.36508156988248</v>
      </c>
      <c r="O166" s="39">
        <f t="shared" si="31"/>
        <v>96.832540784941216</v>
      </c>
      <c r="P166" s="1">
        <f t="shared" si="35"/>
        <v>54.532540784941261</v>
      </c>
      <c r="Q166" s="1">
        <f t="shared" si="36"/>
        <v>54.532540784941261</v>
      </c>
      <c r="R166" s="35">
        <f t="shared" si="32"/>
        <v>3.5783707226922612</v>
      </c>
      <c r="S166">
        <f t="shared" si="33"/>
        <v>6.6000000000000227</v>
      </c>
      <c r="T166">
        <f t="shared" si="34"/>
        <v>8</v>
      </c>
      <c r="AB166" s="89">
        <f t="shared" si="37"/>
        <v>709.06508156988252</v>
      </c>
      <c r="AC166" s="90">
        <v>550</v>
      </c>
      <c r="AD166" s="90">
        <f t="shared" si="38"/>
        <v>159.06508156988252</v>
      </c>
    </row>
    <row r="167" spans="1:30" x14ac:dyDescent="0.2">
      <c r="A167" s="46">
        <v>2.1137999999999999</v>
      </c>
      <c r="B167" s="46">
        <v>0.1946</v>
      </c>
      <c r="C167" s="46">
        <v>557.4</v>
      </c>
      <c r="D167" s="46">
        <v>558</v>
      </c>
      <c r="E167" s="8"/>
      <c r="F167" s="7">
        <f>((A167-A$2)/'Numbers and calcs '!D$25)</f>
        <v>2.146441328761976E-2</v>
      </c>
      <c r="G167" s="3">
        <f t="shared" si="26"/>
        <v>2.1464413287619761</v>
      </c>
      <c r="H167" s="1">
        <f t="shared" si="27"/>
        <v>204.1</v>
      </c>
      <c r="I167" s="3">
        <f>'Numbers and calcs '!C$25/(1-F167)</f>
        <v>1864.2683938213784</v>
      </c>
      <c r="J167" s="1">
        <f t="shared" si="28"/>
        <v>204.1</v>
      </c>
      <c r="K167" s="3">
        <f t="shared" si="29"/>
        <v>109.47994434515714</v>
      </c>
      <c r="L167" s="3">
        <f>K167+'Numbers and calcs '!B$19</f>
        <v>709.47994434515715</v>
      </c>
      <c r="M167" s="3">
        <f>'Numbers and calcs '!B$19-'Shear '!C167</f>
        <v>42.600000000000023</v>
      </c>
      <c r="N167" s="3">
        <f t="shared" si="30"/>
        <v>152.07994434515717</v>
      </c>
      <c r="O167" s="1">
        <f t="shared" si="31"/>
        <v>97.339972172578598</v>
      </c>
      <c r="P167" s="1">
        <f t="shared" si="35"/>
        <v>54.739972172578575</v>
      </c>
      <c r="Q167" s="1">
        <f t="shared" si="36"/>
        <v>54.739972172578568</v>
      </c>
      <c r="R167">
        <f t="shared" si="32"/>
        <v>3.5699517451914811</v>
      </c>
      <c r="S167">
        <f t="shared" si="33"/>
        <v>6.2999999999999545</v>
      </c>
      <c r="T167">
        <f t="shared" si="34"/>
        <v>8</v>
      </c>
      <c r="AB167" s="89">
        <f t="shared" si="37"/>
        <v>709.47994434515715</v>
      </c>
      <c r="AC167" s="90">
        <v>550</v>
      </c>
      <c r="AD167" s="90">
        <f t="shared" si="38"/>
        <v>159.47994434515715</v>
      </c>
    </row>
    <row r="168" spans="1:30" x14ac:dyDescent="0.2">
      <c r="A168" s="45">
        <v>2.1267999999999998</v>
      </c>
      <c r="B168" s="45">
        <v>0.19489999999999999</v>
      </c>
      <c r="C168" s="45">
        <v>557.20000000000005</v>
      </c>
      <c r="D168" s="45">
        <v>558</v>
      </c>
      <c r="E168" s="8"/>
      <c r="F168" s="7">
        <f>((A168-A$2)/'Numbers and calcs '!D$25)</f>
        <v>2.1596433240656784E-2</v>
      </c>
      <c r="G168" s="3">
        <f t="shared" si="26"/>
        <v>2.1596433240656783</v>
      </c>
      <c r="H168" s="1">
        <f t="shared" si="27"/>
        <v>204.4</v>
      </c>
      <c r="I168" s="3">
        <f>'Numbers and calcs '!C$25/(1-F168)</f>
        <v>1864.5199471007843</v>
      </c>
      <c r="J168" s="1">
        <f t="shared" si="28"/>
        <v>204.4</v>
      </c>
      <c r="K168" s="3">
        <f t="shared" si="29"/>
        <v>109.6260730907329</v>
      </c>
      <c r="L168" s="3">
        <f>K168+'Numbers and calcs '!B$19</f>
        <v>709.62607309073292</v>
      </c>
      <c r="M168" s="3">
        <f>'Numbers and calcs '!B$19-'Shear '!C168</f>
        <v>42.799999999999955</v>
      </c>
      <c r="N168" s="3">
        <f t="shared" si="30"/>
        <v>152.42607309073287</v>
      </c>
      <c r="O168" s="1">
        <f t="shared" si="31"/>
        <v>97.613036545366413</v>
      </c>
      <c r="P168" s="1">
        <f t="shared" si="35"/>
        <v>54.813036545366458</v>
      </c>
      <c r="Q168" s="1">
        <f t="shared" si="36"/>
        <v>54.813036545366451</v>
      </c>
      <c r="R168">
        <f t="shared" si="32"/>
        <v>3.5613568479143232</v>
      </c>
      <c r="S168">
        <f t="shared" si="33"/>
        <v>6.1000000000000227</v>
      </c>
      <c r="T168">
        <f t="shared" si="34"/>
        <v>8</v>
      </c>
      <c r="AB168" s="89">
        <f t="shared" si="37"/>
        <v>709.62607309073292</v>
      </c>
      <c r="AC168" s="90">
        <v>550</v>
      </c>
      <c r="AD168" s="90">
        <f t="shared" si="38"/>
        <v>159.62607309073292</v>
      </c>
    </row>
    <row r="169" spans="1:30" x14ac:dyDescent="0.2">
      <c r="A169" s="46">
        <v>2.1394000000000002</v>
      </c>
      <c r="B169" s="46">
        <v>0.19570000000000001</v>
      </c>
      <c r="C169" s="46">
        <v>557.20000000000005</v>
      </c>
      <c r="D169" s="46">
        <v>558</v>
      </c>
      <c r="E169" s="8"/>
      <c r="F169" s="7">
        <f>((A169-A$2)/'Numbers and calcs '!D$25)</f>
        <v>2.1724391041292673E-2</v>
      </c>
      <c r="G169" s="3">
        <f t="shared" si="26"/>
        <v>2.1724391041292672</v>
      </c>
      <c r="H169" s="1">
        <f t="shared" si="27"/>
        <v>205.20000000000002</v>
      </c>
      <c r="I169" s="3">
        <f>'Numbers and calcs '!C$25/(1-F169)</f>
        <v>1864.7638250728894</v>
      </c>
      <c r="J169" s="1">
        <f t="shared" si="28"/>
        <v>205.20000000000002</v>
      </c>
      <c r="K169" s="3">
        <f t="shared" si="29"/>
        <v>110.04074469965612</v>
      </c>
      <c r="L169" s="3">
        <f>K169+'Numbers and calcs '!B$19</f>
        <v>710.0407446996561</v>
      </c>
      <c r="M169" s="3">
        <f>'Numbers and calcs '!B$19-'Shear '!C169</f>
        <v>42.799999999999955</v>
      </c>
      <c r="N169" s="3">
        <f t="shared" si="30"/>
        <v>152.84074469965606</v>
      </c>
      <c r="O169" s="1">
        <f t="shared" si="31"/>
        <v>97.820372349828006</v>
      </c>
      <c r="P169" s="1">
        <f t="shared" si="35"/>
        <v>55.020372349828051</v>
      </c>
      <c r="Q169" s="1">
        <f t="shared" si="36"/>
        <v>55.020372349828058</v>
      </c>
      <c r="R169">
        <f t="shared" si="32"/>
        <v>3.5710454369078555</v>
      </c>
      <c r="S169">
        <f t="shared" si="33"/>
        <v>6.1000000000000227</v>
      </c>
      <c r="T169">
        <f t="shared" si="34"/>
        <v>8</v>
      </c>
      <c r="AB169" s="89">
        <f t="shared" si="37"/>
        <v>710.0407446996561</v>
      </c>
      <c r="AC169" s="90">
        <v>550</v>
      </c>
      <c r="AD169" s="90">
        <f t="shared" si="38"/>
        <v>160.0407446996561</v>
      </c>
    </row>
    <row r="170" spans="1:30" x14ac:dyDescent="0.2">
      <c r="A170" s="45">
        <v>2.1522999999999999</v>
      </c>
      <c r="B170" s="45">
        <v>0.19639999999999999</v>
      </c>
      <c r="C170" s="45">
        <v>557.29999999999995</v>
      </c>
      <c r="D170" s="45">
        <v>558</v>
      </c>
      <c r="E170" s="8"/>
      <c r="F170" s="7">
        <f>((A170-A$2)/'Numbers and calcs '!D$25)</f>
        <v>2.1855395456229412E-2</v>
      </c>
      <c r="G170" s="3">
        <f t="shared" si="26"/>
        <v>2.1855395456229409</v>
      </c>
      <c r="H170" s="1">
        <f t="shared" si="27"/>
        <v>205.9</v>
      </c>
      <c r="I170" s="3">
        <f>'Numbers and calcs '!C$25/(1-F170)</f>
        <v>1865.013575766973</v>
      </c>
      <c r="J170" s="1">
        <f t="shared" si="28"/>
        <v>205.9</v>
      </c>
      <c r="K170" s="3">
        <f t="shared" si="29"/>
        <v>110.40134113518458</v>
      </c>
      <c r="L170" s="3">
        <f>K170+'Numbers and calcs '!B$19</f>
        <v>710.40134113518457</v>
      </c>
      <c r="M170" s="3">
        <f>'Numbers and calcs '!B$19-'Shear '!C170</f>
        <v>42.700000000000045</v>
      </c>
      <c r="N170" s="3">
        <f t="shared" si="30"/>
        <v>153.10134113518461</v>
      </c>
      <c r="O170" s="1">
        <f t="shared" si="31"/>
        <v>97.900670567592329</v>
      </c>
      <c r="P170" s="1">
        <f t="shared" si="35"/>
        <v>55.200670567592283</v>
      </c>
      <c r="Q170" s="1">
        <f t="shared" si="36"/>
        <v>55.20067056759229</v>
      </c>
      <c r="R170">
        <f t="shared" si="32"/>
        <v>3.5855115019949522</v>
      </c>
      <c r="S170">
        <f t="shared" si="33"/>
        <v>6.1999999999999318</v>
      </c>
      <c r="T170">
        <f t="shared" si="34"/>
        <v>8</v>
      </c>
      <c r="AB170" s="89">
        <f t="shared" si="37"/>
        <v>710.40134113518457</v>
      </c>
      <c r="AC170" s="90">
        <v>550</v>
      </c>
      <c r="AD170" s="90">
        <f t="shared" si="38"/>
        <v>160.40134113518457</v>
      </c>
    </row>
    <row r="171" spans="1:30" x14ac:dyDescent="0.2">
      <c r="A171" s="46">
        <v>2.1652</v>
      </c>
      <c r="B171" s="46">
        <v>0.19750000000000001</v>
      </c>
      <c r="C171" s="46">
        <v>557.1</v>
      </c>
      <c r="D171" s="46">
        <v>558</v>
      </c>
      <c r="E171" s="8"/>
      <c r="F171" s="7">
        <f>((A171-A$2)/'Numbers and calcs '!D$25)</f>
        <v>2.1986399871166153E-2</v>
      </c>
      <c r="G171" s="3">
        <f t="shared" si="26"/>
        <v>2.1986399871166151</v>
      </c>
      <c r="H171" s="1">
        <f t="shared" si="27"/>
        <v>207.00000000000003</v>
      </c>
      <c r="I171" s="3">
        <f>'Numbers and calcs '!C$25/(1-F171)</f>
        <v>1865.2633933690086</v>
      </c>
      <c r="J171" s="1">
        <f t="shared" si="28"/>
        <v>207.00000000000003</v>
      </c>
      <c r="K171" s="3">
        <f t="shared" si="29"/>
        <v>110.97628395854592</v>
      </c>
      <c r="L171" s="3">
        <f>K171+'Numbers and calcs '!B$19</f>
        <v>710.97628395854588</v>
      </c>
      <c r="M171" s="3">
        <f>'Numbers and calcs '!B$19-'Shear '!C171</f>
        <v>42.899999999999977</v>
      </c>
      <c r="N171" s="3">
        <f t="shared" si="30"/>
        <v>153.87628395854586</v>
      </c>
      <c r="O171" s="1">
        <f t="shared" si="31"/>
        <v>98.388141979272916</v>
      </c>
      <c r="P171" s="1">
        <f t="shared" si="35"/>
        <v>55.488141979272939</v>
      </c>
      <c r="Q171" s="1">
        <f t="shared" si="36"/>
        <v>55.48814197927296</v>
      </c>
      <c r="R171">
        <f t="shared" si="32"/>
        <v>3.5868597659334718</v>
      </c>
      <c r="S171">
        <f t="shared" si="33"/>
        <v>6</v>
      </c>
      <c r="T171">
        <f t="shared" si="34"/>
        <v>8</v>
      </c>
      <c r="AB171" s="89">
        <f t="shared" si="37"/>
        <v>710.97628395854588</v>
      </c>
      <c r="AC171" s="90">
        <v>550</v>
      </c>
      <c r="AD171" s="90">
        <f t="shared" si="38"/>
        <v>160.97628395854588</v>
      </c>
    </row>
    <row r="172" spans="1:30" x14ac:dyDescent="0.2">
      <c r="A172" s="45">
        <v>2.1778</v>
      </c>
      <c r="B172" s="45">
        <v>0.19819999999999999</v>
      </c>
      <c r="C172" s="45">
        <v>557.1</v>
      </c>
      <c r="D172" s="45">
        <v>558</v>
      </c>
      <c r="E172" s="8"/>
      <c r="F172" s="7">
        <f>((A172-A$2)/'Numbers and calcs '!D$25)</f>
        <v>2.2114357671802039E-2</v>
      </c>
      <c r="G172" s="3">
        <f t="shared" si="26"/>
        <v>2.2114357671802041</v>
      </c>
      <c r="H172" s="1">
        <f t="shared" si="27"/>
        <v>207.7</v>
      </c>
      <c r="I172" s="3">
        <f>'Numbers and calcs '!C$25/(1-F172)</f>
        <v>1865.5074658771741</v>
      </c>
      <c r="J172" s="1">
        <f t="shared" si="28"/>
        <v>207.7</v>
      </c>
      <c r="K172" s="3">
        <f t="shared" si="29"/>
        <v>111.33699746537228</v>
      </c>
      <c r="L172" s="3">
        <f>K172+'Numbers and calcs '!B$19</f>
        <v>711.33699746537229</v>
      </c>
      <c r="M172" s="3">
        <f>'Numbers and calcs '!B$19-'Shear '!C172</f>
        <v>42.899999999999977</v>
      </c>
      <c r="N172" s="3">
        <f t="shared" si="30"/>
        <v>154.23699746537227</v>
      </c>
      <c r="O172" s="1">
        <f t="shared" si="31"/>
        <v>98.568498732686123</v>
      </c>
      <c r="P172" s="1">
        <f t="shared" si="35"/>
        <v>55.668498732686146</v>
      </c>
      <c r="Q172" s="1">
        <f t="shared" si="36"/>
        <v>55.668498732686139</v>
      </c>
      <c r="R172">
        <f t="shared" si="32"/>
        <v>3.5952680061858358</v>
      </c>
      <c r="S172">
        <f t="shared" si="33"/>
        <v>6</v>
      </c>
      <c r="T172">
        <f t="shared" si="34"/>
        <v>8</v>
      </c>
      <c r="AB172" s="89">
        <f t="shared" si="37"/>
        <v>711.33699746537229</v>
      </c>
      <c r="AC172" s="90">
        <v>550</v>
      </c>
      <c r="AD172" s="90">
        <f t="shared" si="38"/>
        <v>161.33699746537229</v>
      </c>
    </row>
    <row r="173" spans="1:30" x14ac:dyDescent="0.2">
      <c r="A173" s="46">
        <v>2.1907000000000001</v>
      </c>
      <c r="B173" s="46">
        <v>0.1991</v>
      </c>
      <c r="C173" s="46">
        <v>557</v>
      </c>
      <c r="D173" s="46">
        <v>557</v>
      </c>
      <c r="E173" s="8"/>
      <c r="F173" s="7">
        <f>((A173-A$2)/'Numbers and calcs '!D$25)</f>
        <v>2.2245362086738781E-2</v>
      </c>
      <c r="G173" s="3">
        <f t="shared" si="26"/>
        <v>2.2245362086738782</v>
      </c>
      <c r="H173" s="1">
        <f t="shared" si="27"/>
        <v>208.6</v>
      </c>
      <c r="I173" s="3">
        <f>'Numbers and calcs '!C$25/(1-F173)</f>
        <v>1865.7574158182442</v>
      </c>
      <c r="J173" s="1">
        <f t="shared" si="28"/>
        <v>208.6</v>
      </c>
      <c r="K173" s="3">
        <f t="shared" si="29"/>
        <v>111.80445980353595</v>
      </c>
      <c r="L173" s="3">
        <f>K173+'Numbers and calcs '!B$19</f>
        <v>711.80445980353591</v>
      </c>
      <c r="M173" s="3">
        <f>'Numbers and calcs '!B$19-'Shear '!C173</f>
        <v>43</v>
      </c>
      <c r="N173" s="3">
        <f t="shared" si="30"/>
        <v>154.80445980353591</v>
      </c>
      <c r="O173" s="1">
        <f t="shared" si="31"/>
        <v>98.902229901767953</v>
      </c>
      <c r="P173" s="1">
        <f t="shared" si="35"/>
        <v>55.902229901767953</v>
      </c>
      <c r="Q173" s="1">
        <f t="shared" si="36"/>
        <v>55.902229901767974</v>
      </c>
      <c r="R173">
        <f t="shared" si="32"/>
        <v>3.6001037163613003</v>
      </c>
      <c r="S173">
        <f t="shared" si="33"/>
        <v>5.8999999999999773</v>
      </c>
      <c r="T173">
        <f t="shared" si="34"/>
        <v>7</v>
      </c>
      <c r="AB173" s="89">
        <f t="shared" si="37"/>
        <v>711.80445980353591</v>
      </c>
      <c r="AC173" s="90">
        <v>550</v>
      </c>
      <c r="AD173" s="90">
        <f t="shared" si="38"/>
        <v>161.80445980353591</v>
      </c>
    </row>
    <row r="174" spans="1:30" x14ac:dyDescent="0.2">
      <c r="A174" s="45">
        <v>2.2035</v>
      </c>
      <c r="B174" s="45">
        <v>0.19939999999999999</v>
      </c>
      <c r="C174" s="45">
        <v>556.6</v>
      </c>
      <c r="D174" s="45">
        <v>557</v>
      </c>
      <c r="E174" s="8"/>
      <c r="F174" s="7">
        <f>((A174-A$2)/'Numbers and calcs '!D$25)</f>
        <v>2.2375350963575236E-2</v>
      </c>
      <c r="G174" s="3">
        <f t="shared" si="26"/>
        <v>2.2375350963575236</v>
      </c>
      <c r="H174" s="1">
        <f t="shared" si="27"/>
        <v>208.9</v>
      </c>
      <c r="I174" s="3">
        <f>'Numbers and calcs '!C$25/(1-F174)</f>
        <v>1866.0054943739256</v>
      </c>
      <c r="J174" s="1">
        <f t="shared" si="28"/>
        <v>208.9</v>
      </c>
      <c r="K174" s="3">
        <f t="shared" si="29"/>
        <v>111.95036704331316</v>
      </c>
      <c r="L174" s="3">
        <f>K174+'Numbers and calcs '!B$19</f>
        <v>711.95036704331312</v>
      </c>
      <c r="M174" s="3">
        <f>'Numbers and calcs '!B$19-'Shear '!C174</f>
        <v>43.399999999999977</v>
      </c>
      <c r="N174" s="3">
        <f t="shared" si="30"/>
        <v>155.3503670433131</v>
      </c>
      <c r="O174" s="1">
        <f t="shared" si="31"/>
        <v>99.375183521656538</v>
      </c>
      <c r="P174" s="1">
        <f t="shared" si="35"/>
        <v>55.975183521656561</v>
      </c>
      <c r="Q174" s="1">
        <f t="shared" si="36"/>
        <v>55.975183521656582</v>
      </c>
      <c r="R174">
        <f t="shared" si="32"/>
        <v>3.5795015447768015</v>
      </c>
      <c r="S174">
        <f t="shared" si="33"/>
        <v>5.5</v>
      </c>
      <c r="T174">
        <f t="shared" si="34"/>
        <v>7</v>
      </c>
      <c r="AB174" s="89">
        <f t="shared" si="37"/>
        <v>711.95036704331312</v>
      </c>
      <c r="AC174" s="90">
        <v>550</v>
      </c>
      <c r="AD174" s="90">
        <f t="shared" si="38"/>
        <v>161.95036704331312</v>
      </c>
    </row>
    <row r="175" spans="1:30" x14ac:dyDescent="0.2">
      <c r="A175" s="46">
        <v>2.2164999999999999</v>
      </c>
      <c r="B175" s="46">
        <v>0.2</v>
      </c>
      <c r="C175" s="46">
        <v>556.6</v>
      </c>
      <c r="D175" s="46">
        <v>557</v>
      </c>
      <c r="E175" s="8"/>
      <c r="F175" s="7">
        <f>((A175-A$2)/'Numbers and calcs '!D$25)</f>
        <v>2.2507370916612261E-2</v>
      </c>
      <c r="G175" s="3">
        <f t="shared" si="26"/>
        <v>2.2507370916612262</v>
      </c>
      <c r="H175" s="1">
        <f t="shared" si="27"/>
        <v>209.50000000000003</v>
      </c>
      <c r="I175" s="3">
        <f>'Numbers and calcs '!C$25/(1-F175)</f>
        <v>1866.2575166914392</v>
      </c>
      <c r="J175" s="1">
        <f t="shared" si="28"/>
        <v>209.50000000000003</v>
      </c>
      <c r="K175" s="3">
        <f t="shared" si="29"/>
        <v>112.25674813163423</v>
      </c>
      <c r="L175" s="3">
        <f>K175+'Numbers and calcs '!B$19</f>
        <v>712.25674813163425</v>
      </c>
      <c r="M175" s="3">
        <f>'Numbers and calcs '!B$19-'Shear '!C175</f>
        <v>43.399999999999977</v>
      </c>
      <c r="N175" s="3">
        <f t="shared" si="30"/>
        <v>155.65674813163423</v>
      </c>
      <c r="O175" s="1">
        <f t="shared" si="31"/>
        <v>99.528374065817104</v>
      </c>
      <c r="P175" s="1">
        <f t="shared" si="35"/>
        <v>56.128374065817127</v>
      </c>
      <c r="Q175" s="1">
        <f t="shared" si="36"/>
        <v>56.128374065817113</v>
      </c>
      <c r="R175">
        <f t="shared" si="32"/>
        <v>3.5865610168579334</v>
      </c>
      <c r="S175">
        <f t="shared" si="33"/>
        <v>5.5</v>
      </c>
      <c r="T175">
        <f t="shared" si="34"/>
        <v>7</v>
      </c>
      <c r="AB175" s="89">
        <f t="shared" si="37"/>
        <v>712.25674813163425</v>
      </c>
      <c r="AC175" s="90">
        <v>550</v>
      </c>
      <c r="AD175" s="90">
        <f t="shared" si="38"/>
        <v>162.25674813163425</v>
      </c>
    </row>
    <row r="176" spans="1:30" x14ac:dyDescent="0.2">
      <c r="A176" s="45">
        <v>2.2290000000000001</v>
      </c>
      <c r="B176" s="45">
        <v>0.20069999999999999</v>
      </c>
      <c r="C176" s="45">
        <v>556.6</v>
      </c>
      <c r="D176" s="45">
        <v>557</v>
      </c>
      <c r="E176" s="8"/>
      <c r="F176" s="7">
        <f>((A176-A$2)/'Numbers and calcs '!D$25)</f>
        <v>2.2634313179147863E-2</v>
      </c>
      <c r="G176" s="3">
        <f t="shared" si="26"/>
        <v>2.2634313179147862</v>
      </c>
      <c r="H176" s="1">
        <f t="shared" si="27"/>
        <v>210.2</v>
      </c>
      <c r="I176" s="3">
        <f>'Numbers and calcs '!C$25/(1-F176)</f>
        <v>1866.4999100502787</v>
      </c>
      <c r="J176" s="1">
        <f t="shared" si="28"/>
        <v>210.2</v>
      </c>
      <c r="K176" s="3">
        <f t="shared" si="29"/>
        <v>112.61720339131317</v>
      </c>
      <c r="L176" s="3">
        <f>K176+'Numbers and calcs '!B$19</f>
        <v>712.61720339131318</v>
      </c>
      <c r="M176" s="3">
        <f>'Numbers and calcs '!B$19-'Shear '!C176</f>
        <v>43.399999999999977</v>
      </c>
      <c r="N176" s="3">
        <f t="shared" si="30"/>
        <v>156.01720339131316</v>
      </c>
      <c r="O176" s="1">
        <f t="shared" si="31"/>
        <v>99.708601695656569</v>
      </c>
      <c r="P176" s="1">
        <f t="shared" si="35"/>
        <v>56.308601695656591</v>
      </c>
      <c r="Q176" s="1">
        <f t="shared" si="36"/>
        <v>56.308601695656584</v>
      </c>
      <c r="R176">
        <f t="shared" si="32"/>
        <v>3.5948664375878625</v>
      </c>
      <c r="S176">
        <f t="shared" si="33"/>
        <v>5.5</v>
      </c>
      <c r="T176">
        <f t="shared" si="34"/>
        <v>7</v>
      </c>
      <c r="AB176" s="89">
        <f t="shared" si="37"/>
        <v>712.61720339131318</v>
      </c>
      <c r="AC176" s="90">
        <v>550</v>
      </c>
      <c r="AD176" s="90">
        <f t="shared" si="38"/>
        <v>162.61720339131318</v>
      </c>
    </row>
    <row r="177" spans="1:30" x14ac:dyDescent="0.2">
      <c r="A177" s="46">
        <v>2.2418999999999998</v>
      </c>
      <c r="B177" s="46">
        <v>0.2011</v>
      </c>
      <c r="C177" s="46">
        <v>556</v>
      </c>
      <c r="D177" s="46">
        <v>557</v>
      </c>
      <c r="E177" s="8"/>
      <c r="F177" s="7">
        <f>((A177-A$2)/'Numbers and calcs '!D$25)</f>
        <v>2.2765317594084601E-2</v>
      </c>
      <c r="G177" s="3">
        <f t="shared" si="26"/>
        <v>2.27653175940846</v>
      </c>
      <c r="H177" s="1">
        <f t="shared" si="27"/>
        <v>210.60000000000002</v>
      </c>
      <c r="I177" s="3">
        <f>'Numbers and calcs '!C$25/(1-F177)</f>
        <v>1866.7501260251083</v>
      </c>
      <c r="J177" s="1">
        <f t="shared" si="28"/>
        <v>210.60000000000002</v>
      </c>
      <c r="K177" s="3">
        <f t="shared" si="29"/>
        <v>112.81638450906814</v>
      </c>
      <c r="L177" s="3">
        <f>K177+'Numbers and calcs '!B$19</f>
        <v>712.81638450906814</v>
      </c>
      <c r="M177" s="3">
        <f>'Numbers and calcs '!B$19-'Shear '!C177</f>
        <v>44</v>
      </c>
      <c r="N177" s="3">
        <f t="shared" si="30"/>
        <v>156.81638450906814</v>
      </c>
      <c r="O177" s="1">
        <f t="shared" si="31"/>
        <v>100.40819225453407</v>
      </c>
      <c r="P177" s="1">
        <f t="shared" si="35"/>
        <v>56.408192254534072</v>
      </c>
      <c r="Q177" s="1">
        <f t="shared" si="36"/>
        <v>56.408192254534072</v>
      </c>
      <c r="R177">
        <f t="shared" si="32"/>
        <v>3.5640087388424577</v>
      </c>
      <c r="S177">
        <f t="shared" si="33"/>
        <v>4.8999999999999773</v>
      </c>
      <c r="T177">
        <f t="shared" si="34"/>
        <v>7</v>
      </c>
      <c r="AB177" s="89">
        <f t="shared" si="37"/>
        <v>712.81638450906814</v>
      </c>
      <c r="AC177" s="90">
        <v>550</v>
      </c>
      <c r="AD177" s="90">
        <f t="shared" si="38"/>
        <v>162.81638450906814</v>
      </c>
    </row>
    <row r="178" spans="1:30" x14ac:dyDescent="0.2">
      <c r="A178" s="45">
        <v>2.2547999999999999</v>
      </c>
      <c r="B178" s="45">
        <v>0.2021</v>
      </c>
      <c r="C178" s="45">
        <v>556.20000000000005</v>
      </c>
      <c r="D178" s="45">
        <v>557</v>
      </c>
      <c r="E178" s="8"/>
      <c r="F178" s="7">
        <f>((A178-A$2)/'Numbers and calcs '!D$25)</f>
        <v>2.2896322009021343E-2</v>
      </c>
      <c r="G178" s="3">
        <f t="shared" si="26"/>
        <v>2.2896322009021342</v>
      </c>
      <c r="H178" s="1">
        <f t="shared" si="27"/>
        <v>211.60000000000002</v>
      </c>
      <c r="I178" s="3">
        <f>'Numbers and calcs '!C$25/(1-F178)</f>
        <v>1867.0004090949622</v>
      </c>
      <c r="J178" s="1">
        <f t="shared" si="28"/>
        <v>211.60000000000002</v>
      </c>
      <c r="K178" s="3">
        <f t="shared" si="29"/>
        <v>113.33687929001269</v>
      </c>
      <c r="L178" s="3">
        <f>K178+'Numbers and calcs '!B$19</f>
        <v>713.33687929001269</v>
      </c>
      <c r="M178" s="3">
        <f>'Numbers and calcs '!B$19-'Shear '!C178</f>
        <v>43.799999999999955</v>
      </c>
      <c r="N178" s="3">
        <f t="shared" si="30"/>
        <v>157.13687929001264</v>
      </c>
      <c r="O178" s="1">
        <f t="shared" si="31"/>
        <v>100.4684396450063</v>
      </c>
      <c r="P178" s="1">
        <f t="shared" si="35"/>
        <v>56.668439645006345</v>
      </c>
      <c r="Q178" s="1">
        <f t="shared" si="36"/>
        <v>56.668439645006345</v>
      </c>
      <c r="R178">
        <f t="shared" si="32"/>
        <v>3.5875999837902466</v>
      </c>
      <c r="S178">
        <f t="shared" si="33"/>
        <v>5.1000000000000227</v>
      </c>
      <c r="T178">
        <f t="shared" si="34"/>
        <v>7</v>
      </c>
      <c r="AB178" s="89">
        <f t="shared" si="37"/>
        <v>713.33687929001269</v>
      </c>
      <c r="AC178" s="90">
        <v>550</v>
      </c>
      <c r="AD178" s="90">
        <f t="shared" si="38"/>
        <v>163.33687929001269</v>
      </c>
    </row>
    <row r="179" spans="1:30" x14ac:dyDescent="0.2">
      <c r="A179" s="46">
        <v>2.2677</v>
      </c>
      <c r="B179" s="46">
        <v>0.2021</v>
      </c>
      <c r="C179" s="46">
        <v>556.1</v>
      </c>
      <c r="D179" s="46">
        <v>557</v>
      </c>
      <c r="E179" s="8"/>
      <c r="F179" s="7">
        <f>((A179-A$2)/'Numbers and calcs '!D$25)</f>
        <v>2.3027326423958085E-2</v>
      </c>
      <c r="G179" s="3">
        <f t="shared" si="26"/>
        <v>2.3027326423958083</v>
      </c>
      <c r="H179" s="1">
        <f t="shared" si="27"/>
        <v>211.60000000000002</v>
      </c>
      <c r="I179" s="3">
        <f>'Numbers and calcs '!C$25/(1-F179)</f>
        <v>1867.2507592868308</v>
      </c>
      <c r="J179" s="1">
        <f t="shared" si="28"/>
        <v>211.60000000000002</v>
      </c>
      <c r="K179" s="3">
        <f t="shared" si="29"/>
        <v>113.32168373615633</v>
      </c>
      <c r="L179" s="3">
        <f>K179+'Numbers and calcs '!B$19</f>
        <v>713.32168373615627</v>
      </c>
      <c r="M179" s="3">
        <f>'Numbers and calcs '!B$19-'Shear '!C179</f>
        <v>43.899999999999977</v>
      </c>
      <c r="N179" s="3">
        <f t="shared" si="30"/>
        <v>157.22168373615625</v>
      </c>
      <c r="O179" s="1">
        <f t="shared" si="31"/>
        <v>100.56084186807811</v>
      </c>
      <c r="P179" s="1">
        <f t="shared" si="35"/>
        <v>56.660841868078137</v>
      </c>
      <c r="Q179" s="1">
        <f t="shared" si="36"/>
        <v>56.660841868078165</v>
      </c>
      <c r="R179">
        <f t="shared" si="32"/>
        <v>3.581359538409028</v>
      </c>
      <c r="S179">
        <f t="shared" si="33"/>
        <v>5</v>
      </c>
      <c r="T179">
        <f t="shared" si="34"/>
        <v>7</v>
      </c>
      <c r="AB179" s="89">
        <f t="shared" si="37"/>
        <v>713.32168373615627</v>
      </c>
      <c r="AC179" s="90">
        <v>550</v>
      </c>
      <c r="AD179" s="90">
        <f t="shared" si="38"/>
        <v>163.32168373615627</v>
      </c>
    </row>
    <row r="180" spans="1:30" x14ac:dyDescent="0.2">
      <c r="A180" s="45">
        <v>2.2805</v>
      </c>
      <c r="B180" s="45">
        <v>0.20369999999999999</v>
      </c>
      <c r="C180" s="45">
        <v>556</v>
      </c>
      <c r="D180" s="45">
        <v>556</v>
      </c>
      <c r="E180" s="8"/>
      <c r="F180" s="7">
        <f>((A180-A$2)/'Numbers and calcs '!D$25)</f>
        <v>2.315731530079454E-2</v>
      </c>
      <c r="G180" s="3">
        <f t="shared" si="26"/>
        <v>2.3157315300794541</v>
      </c>
      <c r="H180" s="1">
        <f t="shared" si="27"/>
        <v>213.2</v>
      </c>
      <c r="I180" s="3">
        <f>'Numbers and calcs '!C$25/(1-F180)</f>
        <v>1867.4992351497037</v>
      </c>
      <c r="J180" s="1">
        <f t="shared" si="28"/>
        <v>213.2</v>
      </c>
      <c r="K180" s="3">
        <f t="shared" si="29"/>
        <v>114.16336670301732</v>
      </c>
      <c r="L180" s="3">
        <f>K180+'Numbers and calcs '!B$19</f>
        <v>714.16336670301735</v>
      </c>
      <c r="M180" s="3">
        <f>'Numbers and calcs '!B$19-'Shear '!C180</f>
        <v>44</v>
      </c>
      <c r="N180" s="3">
        <f t="shared" si="30"/>
        <v>158.16336670301735</v>
      </c>
      <c r="O180" s="1">
        <f t="shared" si="31"/>
        <v>101.08168335150867</v>
      </c>
      <c r="P180" s="1">
        <f t="shared" si="35"/>
        <v>57.081683351508673</v>
      </c>
      <c r="Q180" s="1">
        <f t="shared" si="36"/>
        <v>57.081683351508659</v>
      </c>
      <c r="R180">
        <f t="shared" si="32"/>
        <v>3.5946219705231215</v>
      </c>
      <c r="S180">
        <f t="shared" si="33"/>
        <v>4.8999999999999773</v>
      </c>
      <c r="T180">
        <f t="shared" si="34"/>
        <v>6</v>
      </c>
      <c r="AB180" s="89">
        <f t="shared" si="37"/>
        <v>714.16336670301735</v>
      </c>
      <c r="AC180" s="90">
        <v>550</v>
      </c>
      <c r="AD180" s="90">
        <f t="shared" si="38"/>
        <v>164.16336670301735</v>
      </c>
    </row>
    <row r="181" spans="1:30" x14ac:dyDescent="0.2">
      <c r="A181" s="46">
        <v>2.2934999999999999</v>
      </c>
      <c r="B181" s="46">
        <v>0.20369999999999999</v>
      </c>
      <c r="C181" s="46">
        <v>555.9</v>
      </c>
      <c r="D181" s="46">
        <v>556</v>
      </c>
      <c r="E181" s="8"/>
      <c r="F181" s="7">
        <f>((A181-A$2)/'Numbers and calcs '!D$25)</f>
        <v>2.3289335253831565E-2</v>
      </c>
      <c r="G181" s="3">
        <f t="shared" si="26"/>
        <v>2.3289335253831567</v>
      </c>
      <c r="H181" s="1">
        <f t="shared" si="27"/>
        <v>213.2</v>
      </c>
      <c r="I181" s="3">
        <f>'Numbers and calcs '!C$25/(1-F181)</f>
        <v>1867.7516611446479</v>
      </c>
      <c r="J181" s="1">
        <f t="shared" si="28"/>
        <v>213.2</v>
      </c>
      <c r="K181" s="3">
        <f t="shared" si="29"/>
        <v>114.14793756325228</v>
      </c>
      <c r="L181" s="3">
        <f>K181+'Numbers and calcs '!B$19</f>
        <v>714.1479375632523</v>
      </c>
      <c r="M181" s="3">
        <f>'Numbers and calcs '!B$19-'Shear '!C181</f>
        <v>44.100000000000023</v>
      </c>
      <c r="N181" s="3">
        <f t="shared" si="30"/>
        <v>158.24793756325232</v>
      </c>
      <c r="O181" s="1">
        <f t="shared" si="31"/>
        <v>101.17396878162617</v>
      </c>
      <c r="P181" s="1">
        <f t="shared" si="35"/>
        <v>57.073968781626149</v>
      </c>
      <c r="Q181" s="1">
        <f t="shared" si="36"/>
        <v>57.073968781626142</v>
      </c>
      <c r="R181">
        <f t="shared" si="32"/>
        <v>3.5883886068764679</v>
      </c>
      <c r="S181">
        <f t="shared" si="33"/>
        <v>4.7999999999999545</v>
      </c>
      <c r="T181">
        <f t="shared" si="34"/>
        <v>6</v>
      </c>
      <c r="AB181" s="89">
        <f t="shared" si="37"/>
        <v>714.1479375632523</v>
      </c>
      <c r="AC181" s="90">
        <v>550</v>
      </c>
      <c r="AD181" s="90">
        <f t="shared" si="38"/>
        <v>164.1479375632523</v>
      </c>
    </row>
    <row r="182" spans="1:30" x14ac:dyDescent="0.2">
      <c r="A182" s="45">
        <v>2.3060999999999998</v>
      </c>
      <c r="B182" s="45">
        <v>0.2039</v>
      </c>
      <c r="C182" s="45">
        <v>555.9</v>
      </c>
      <c r="D182" s="45">
        <v>556</v>
      </c>
      <c r="E182" s="8"/>
      <c r="F182" s="7">
        <f>((A182-A$2)/'Numbers and calcs '!D$25)</f>
        <v>2.341729305446745E-2</v>
      </c>
      <c r="G182" s="3">
        <f t="shared" si="26"/>
        <v>2.3417293054467452</v>
      </c>
      <c r="H182" s="1">
        <f t="shared" si="27"/>
        <v>213.4</v>
      </c>
      <c r="I182" s="3">
        <f>'Numbers and calcs '!C$25/(1-F182)</f>
        <v>1867.9963853170036</v>
      </c>
      <c r="J182" s="1">
        <f t="shared" si="28"/>
        <v>213.4</v>
      </c>
      <c r="K182" s="3">
        <f t="shared" si="29"/>
        <v>114.24004975458531</v>
      </c>
      <c r="L182" s="3">
        <f>K182+'Numbers and calcs '!B$19</f>
        <v>714.24004975458536</v>
      </c>
      <c r="M182" s="3">
        <f>'Numbers and calcs '!B$19-'Shear '!C182</f>
        <v>44.100000000000023</v>
      </c>
      <c r="N182" s="3">
        <f t="shared" si="30"/>
        <v>158.34004975458538</v>
      </c>
      <c r="O182" s="1">
        <f t="shared" si="31"/>
        <v>101.2200248772927</v>
      </c>
      <c r="P182" s="1">
        <f t="shared" si="35"/>
        <v>57.120024877292678</v>
      </c>
      <c r="Q182" s="1">
        <f t="shared" si="36"/>
        <v>57.120024877292657</v>
      </c>
      <c r="R182">
        <f t="shared" si="32"/>
        <v>3.5904773186980794</v>
      </c>
      <c r="S182">
        <f t="shared" si="33"/>
        <v>4.7999999999999545</v>
      </c>
      <c r="T182">
        <f t="shared" si="34"/>
        <v>6</v>
      </c>
      <c r="AB182" s="89">
        <f t="shared" si="37"/>
        <v>714.24004975458536</v>
      </c>
      <c r="AC182" s="90">
        <v>550</v>
      </c>
      <c r="AD182" s="90">
        <f t="shared" si="38"/>
        <v>164.24004975458536</v>
      </c>
    </row>
    <row r="183" spans="1:30" x14ac:dyDescent="0.2">
      <c r="A183" s="46">
        <v>2.319</v>
      </c>
      <c r="B183" s="46">
        <v>0.20469999999999999</v>
      </c>
      <c r="C183" s="46">
        <v>555.70000000000005</v>
      </c>
      <c r="D183" s="46">
        <v>556</v>
      </c>
      <c r="E183" s="8"/>
      <c r="F183" s="7">
        <f>((A183-A$2)/'Numbers and calcs '!D$25)</f>
        <v>2.3548297469404192E-2</v>
      </c>
      <c r="G183" s="3">
        <f t="shared" si="26"/>
        <v>2.3548297469404194</v>
      </c>
      <c r="H183" s="1">
        <f t="shared" si="27"/>
        <v>214.2</v>
      </c>
      <c r="I183" s="3">
        <f>'Numbers and calcs '!C$25/(1-F183)</f>
        <v>1868.2470027033301</v>
      </c>
      <c r="J183" s="1">
        <f t="shared" si="28"/>
        <v>214.2</v>
      </c>
      <c r="K183" s="3">
        <f t="shared" si="29"/>
        <v>114.65293384121868</v>
      </c>
      <c r="L183" s="3">
        <f>K183+'Numbers and calcs '!B$19</f>
        <v>714.65293384121867</v>
      </c>
      <c r="M183" s="3">
        <f>'Numbers and calcs '!B$19-'Shear '!C183</f>
        <v>44.299999999999955</v>
      </c>
      <c r="N183" s="3">
        <f t="shared" si="30"/>
        <v>158.95293384121862</v>
      </c>
      <c r="O183" s="1">
        <f t="shared" si="31"/>
        <v>101.62646692060929</v>
      </c>
      <c r="P183" s="1">
        <f t="shared" si="35"/>
        <v>57.326466920609334</v>
      </c>
      <c r="Q183" s="1">
        <f t="shared" si="36"/>
        <v>57.326466920609342</v>
      </c>
      <c r="R183">
        <f t="shared" si="32"/>
        <v>3.5881023440455708</v>
      </c>
      <c r="S183">
        <f t="shared" si="33"/>
        <v>4.6000000000000227</v>
      </c>
      <c r="T183">
        <f t="shared" si="34"/>
        <v>6</v>
      </c>
      <c r="AB183" s="89">
        <f t="shared" si="37"/>
        <v>714.65293384121867</v>
      </c>
      <c r="AC183" s="90">
        <v>550</v>
      </c>
      <c r="AD183" s="90">
        <f t="shared" si="38"/>
        <v>164.65293384121867</v>
      </c>
    </row>
    <row r="184" spans="1:30" x14ac:dyDescent="0.2">
      <c r="A184" s="45">
        <v>2.3315999999999999</v>
      </c>
      <c r="B184" s="45">
        <v>0.2049</v>
      </c>
      <c r="C184" s="45">
        <v>555.20000000000005</v>
      </c>
      <c r="D184" s="45">
        <v>556</v>
      </c>
      <c r="E184" s="8"/>
      <c r="F184" s="7">
        <f>((A184-A$2)/'Numbers and calcs '!D$25)</f>
        <v>2.3676255270040077E-2</v>
      </c>
      <c r="G184" s="3">
        <f t="shared" si="26"/>
        <v>2.3676255270040079</v>
      </c>
      <c r="H184" s="1">
        <f t="shared" si="27"/>
        <v>214.4</v>
      </c>
      <c r="I184" s="3">
        <f>'Numbers and calcs '!C$25/(1-F184)</f>
        <v>1868.4918567067289</v>
      </c>
      <c r="J184" s="1">
        <f t="shared" si="28"/>
        <v>214.4</v>
      </c>
      <c r="K184" s="3">
        <f t="shared" si="29"/>
        <v>114.74494749893437</v>
      </c>
      <c r="L184" s="3">
        <f>K184+'Numbers and calcs '!B$19</f>
        <v>714.74494749893438</v>
      </c>
      <c r="M184" s="3">
        <f>'Numbers and calcs '!B$19-'Shear '!C184</f>
        <v>44.799999999999955</v>
      </c>
      <c r="N184" s="3">
        <f t="shared" si="30"/>
        <v>159.54494749893433</v>
      </c>
      <c r="O184" s="1">
        <f t="shared" si="31"/>
        <v>102.17247374946714</v>
      </c>
      <c r="P184" s="1">
        <f t="shared" si="35"/>
        <v>57.37247374946719</v>
      </c>
      <c r="Q184" s="1">
        <f t="shared" si="36"/>
        <v>57.372473749467183</v>
      </c>
      <c r="R184">
        <f t="shared" si="32"/>
        <v>3.5612711495297877</v>
      </c>
      <c r="S184">
        <f t="shared" si="33"/>
        <v>4.1000000000000227</v>
      </c>
      <c r="T184">
        <f t="shared" si="34"/>
        <v>6</v>
      </c>
      <c r="AB184" s="89">
        <f t="shared" si="37"/>
        <v>714.74494749893438</v>
      </c>
      <c r="AC184" s="90">
        <v>550</v>
      </c>
      <c r="AD184" s="90">
        <f t="shared" si="38"/>
        <v>164.74494749893438</v>
      </c>
    </row>
    <row r="185" spans="1:30" x14ac:dyDescent="0.2">
      <c r="A185" s="46">
        <v>2.3445999999999998</v>
      </c>
      <c r="B185" s="46">
        <v>0.20619999999999999</v>
      </c>
      <c r="C185" s="46">
        <v>555</v>
      </c>
      <c r="D185" s="46">
        <v>556</v>
      </c>
      <c r="E185" s="8"/>
      <c r="F185" s="7">
        <f>((A185-A$2)/'Numbers and calcs '!D$25)</f>
        <v>2.3808275223077102E-2</v>
      </c>
      <c r="G185" s="3">
        <f t="shared" si="26"/>
        <v>2.38082752230771</v>
      </c>
      <c r="H185" s="1">
        <f t="shared" si="27"/>
        <v>215.7</v>
      </c>
      <c r="I185" s="3">
        <f>'Numbers and calcs '!C$25/(1-F185)</f>
        <v>1868.7445511323335</v>
      </c>
      <c r="J185" s="1">
        <f t="shared" si="28"/>
        <v>215.7</v>
      </c>
      <c r="K185" s="3">
        <f t="shared" si="29"/>
        <v>115.42508571827022</v>
      </c>
      <c r="L185" s="3">
        <f>K185+'Numbers and calcs '!B$19</f>
        <v>715.42508571827022</v>
      </c>
      <c r="M185" s="3">
        <f>'Numbers and calcs '!B$19-'Shear '!C185</f>
        <v>45</v>
      </c>
      <c r="N185" s="3">
        <f t="shared" si="30"/>
        <v>160.42508571827022</v>
      </c>
      <c r="O185" s="1">
        <f t="shared" si="31"/>
        <v>102.71254285913511</v>
      </c>
      <c r="P185" s="1">
        <f t="shared" si="35"/>
        <v>57.712542859135112</v>
      </c>
      <c r="Q185" s="1">
        <f t="shared" si="36"/>
        <v>57.712542859135112</v>
      </c>
      <c r="R185">
        <f t="shared" si="32"/>
        <v>3.5650019048504493</v>
      </c>
      <c r="S185">
        <f t="shared" si="33"/>
        <v>3.8999999999999773</v>
      </c>
      <c r="T185">
        <f t="shared" si="34"/>
        <v>6</v>
      </c>
      <c r="AB185" s="89">
        <f t="shared" si="37"/>
        <v>715.42508571827022</v>
      </c>
      <c r="AC185" s="90">
        <v>550</v>
      </c>
      <c r="AD185" s="90">
        <f t="shared" si="38"/>
        <v>165.42508571827022</v>
      </c>
    </row>
    <row r="186" spans="1:30" x14ac:dyDescent="0.2">
      <c r="A186" s="45">
        <v>2.3573</v>
      </c>
      <c r="B186" s="45">
        <v>0.20680000000000001</v>
      </c>
      <c r="C186" s="45">
        <v>554.79999999999995</v>
      </c>
      <c r="D186" s="45">
        <v>556</v>
      </c>
      <c r="E186" s="8"/>
      <c r="F186" s="7">
        <f>((A186-A$2)/'Numbers and calcs '!D$25)</f>
        <v>2.3937248561813274E-2</v>
      </c>
      <c r="G186" s="3">
        <f t="shared" si="26"/>
        <v>2.3937248561813274</v>
      </c>
      <c r="H186" s="1">
        <f t="shared" si="27"/>
        <v>216.3</v>
      </c>
      <c r="I186" s="3">
        <f>'Numbers and calcs '!C$25/(1-F186)</f>
        <v>1868.9914801577977</v>
      </c>
      <c r="J186" s="1">
        <f t="shared" si="28"/>
        <v>216.3</v>
      </c>
      <c r="K186" s="3">
        <f t="shared" si="29"/>
        <v>115.73086463815125</v>
      </c>
      <c r="L186" s="3">
        <f>K186+'Numbers and calcs '!B$19</f>
        <v>715.73086463815127</v>
      </c>
      <c r="M186" s="3">
        <f>'Numbers and calcs '!B$19-'Shear '!C186</f>
        <v>45.200000000000045</v>
      </c>
      <c r="N186" s="3">
        <f t="shared" si="30"/>
        <v>160.93086463815132</v>
      </c>
      <c r="O186" s="1">
        <f t="shared" si="31"/>
        <v>103.06543231907568</v>
      </c>
      <c r="P186" s="1">
        <f t="shared" si="35"/>
        <v>57.865432319075637</v>
      </c>
      <c r="Q186" s="1">
        <f t="shared" si="36"/>
        <v>57.865432319075623</v>
      </c>
      <c r="R186">
        <f t="shared" si="32"/>
        <v>3.5604173592511317</v>
      </c>
      <c r="S186">
        <f t="shared" si="33"/>
        <v>3.6999999999999318</v>
      </c>
      <c r="T186">
        <f t="shared" si="34"/>
        <v>6</v>
      </c>
      <c r="AB186" s="89">
        <f t="shared" si="37"/>
        <v>715.73086463815127</v>
      </c>
      <c r="AC186" s="90">
        <v>550</v>
      </c>
      <c r="AD186" s="90">
        <f t="shared" si="38"/>
        <v>165.73086463815127</v>
      </c>
    </row>
    <row r="187" spans="1:30" x14ac:dyDescent="0.2">
      <c r="A187" s="46">
        <v>2.3702999999999999</v>
      </c>
      <c r="B187" s="46">
        <v>0.20710000000000001</v>
      </c>
      <c r="C187" s="46">
        <v>554.70000000000005</v>
      </c>
      <c r="D187" s="46">
        <v>556</v>
      </c>
      <c r="E187" s="8"/>
      <c r="F187" s="7">
        <f>((A187-A$2)/'Numbers and calcs '!D$25)</f>
        <v>2.4069268514850299E-2</v>
      </c>
      <c r="G187" s="3">
        <f t="shared" si="26"/>
        <v>2.4069268514850299</v>
      </c>
      <c r="H187" s="1">
        <f t="shared" si="27"/>
        <v>216.60000000000002</v>
      </c>
      <c r="I187" s="3">
        <f>'Numbers and calcs '!C$25/(1-F187)</f>
        <v>1869.2443097485429</v>
      </c>
      <c r="J187" s="1">
        <f t="shared" si="28"/>
        <v>216.60000000000002</v>
      </c>
      <c r="K187" s="3">
        <f t="shared" si="29"/>
        <v>115.87570381805136</v>
      </c>
      <c r="L187" s="3">
        <f>K187+'Numbers and calcs '!B$19</f>
        <v>715.87570381805131</v>
      </c>
      <c r="M187" s="3">
        <f>'Numbers and calcs '!B$19-'Shear '!C187</f>
        <v>45.299999999999955</v>
      </c>
      <c r="N187" s="3">
        <f t="shared" si="30"/>
        <v>161.17570381805126</v>
      </c>
      <c r="O187" s="1">
        <f t="shared" si="31"/>
        <v>103.23785190902561</v>
      </c>
      <c r="P187" s="1">
        <f t="shared" si="35"/>
        <v>57.937851909025653</v>
      </c>
      <c r="Q187" s="1">
        <f t="shared" si="36"/>
        <v>57.937851909025682</v>
      </c>
      <c r="R187">
        <f t="shared" si="32"/>
        <v>3.5579625566898767</v>
      </c>
      <c r="S187">
        <f t="shared" si="33"/>
        <v>3.6000000000000227</v>
      </c>
      <c r="T187">
        <f t="shared" si="34"/>
        <v>6</v>
      </c>
      <c r="AB187" s="89">
        <f t="shared" si="37"/>
        <v>715.87570381805131</v>
      </c>
      <c r="AC187" s="90">
        <v>550</v>
      </c>
      <c r="AD187" s="90">
        <f t="shared" si="38"/>
        <v>165.87570381805131</v>
      </c>
    </row>
    <row r="188" spans="1:30" x14ac:dyDescent="0.2">
      <c r="A188" s="45">
        <v>2.3826999999999998</v>
      </c>
      <c r="B188" s="45">
        <v>0.2072</v>
      </c>
      <c r="C188" s="45">
        <v>554.6</v>
      </c>
      <c r="D188" s="45">
        <v>555</v>
      </c>
      <c r="E188" s="8"/>
      <c r="F188" s="7">
        <f>((A188-A$2)/'Numbers and calcs '!D$25)</f>
        <v>2.4195195239285615E-2</v>
      </c>
      <c r="G188" s="3">
        <f t="shared" si="26"/>
        <v>2.4195195239285616</v>
      </c>
      <c r="H188" s="1">
        <f t="shared" si="27"/>
        <v>216.70000000000002</v>
      </c>
      <c r="I188" s="3">
        <f>'Numbers and calcs '!C$25/(1-F188)</f>
        <v>1869.4855340302308</v>
      </c>
      <c r="J188" s="1">
        <f t="shared" si="28"/>
        <v>216.70000000000002</v>
      </c>
      <c r="K188" s="3">
        <f t="shared" si="29"/>
        <v>115.91424274508232</v>
      </c>
      <c r="L188" s="3">
        <f>K188+'Numbers and calcs '!B$19</f>
        <v>715.91424274508233</v>
      </c>
      <c r="M188" s="3">
        <f>'Numbers and calcs '!B$19-'Shear '!C188</f>
        <v>45.399999999999977</v>
      </c>
      <c r="N188" s="3">
        <f t="shared" si="30"/>
        <v>161.31424274508231</v>
      </c>
      <c r="O188" s="1">
        <f t="shared" si="31"/>
        <v>103.35712137254114</v>
      </c>
      <c r="P188" s="1">
        <f t="shared" si="35"/>
        <v>57.957121372541167</v>
      </c>
      <c r="Q188" s="1">
        <f t="shared" si="36"/>
        <v>57.95712137254116</v>
      </c>
      <c r="R188">
        <f t="shared" si="32"/>
        <v>3.5531771529753833</v>
      </c>
      <c r="S188">
        <f t="shared" si="33"/>
        <v>3.5</v>
      </c>
      <c r="T188">
        <f t="shared" si="34"/>
        <v>5</v>
      </c>
      <c r="AB188" s="89">
        <f t="shared" si="37"/>
        <v>715.91424274508233</v>
      </c>
      <c r="AC188" s="90">
        <v>550</v>
      </c>
      <c r="AD188" s="90">
        <f t="shared" si="38"/>
        <v>165.91424274508233</v>
      </c>
    </row>
    <row r="189" spans="1:30" x14ac:dyDescent="0.2">
      <c r="A189" s="46">
        <v>2.3956</v>
      </c>
      <c r="B189" s="46">
        <v>0.20749999999999999</v>
      </c>
      <c r="C189" s="46">
        <v>554.5</v>
      </c>
      <c r="D189" s="46">
        <v>555</v>
      </c>
      <c r="E189" s="8"/>
      <c r="F189" s="7">
        <f>((A189-A$2)/'Numbers and calcs '!D$25)</f>
        <v>2.4326199654222357E-2</v>
      </c>
      <c r="G189" s="3">
        <f t="shared" si="26"/>
        <v>2.4326199654222358</v>
      </c>
      <c r="H189" s="1">
        <f t="shared" si="27"/>
        <v>217</v>
      </c>
      <c r="I189" s="3">
        <f>'Numbers and calcs '!C$25/(1-F189)</f>
        <v>1869.7365511822047</v>
      </c>
      <c r="J189" s="1">
        <f t="shared" si="28"/>
        <v>217</v>
      </c>
      <c r="K189" s="3">
        <f t="shared" si="29"/>
        <v>116.05913135879723</v>
      </c>
      <c r="L189" s="3">
        <f>K189+'Numbers and calcs '!B$19</f>
        <v>716.05913135879723</v>
      </c>
      <c r="M189" s="3">
        <f>'Numbers and calcs '!B$19-'Shear '!C189</f>
        <v>45.5</v>
      </c>
      <c r="N189" s="3">
        <f t="shared" si="30"/>
        <v>161.55913135879723</v>
      </c>
      <c r="O189" s="1">
        <f t="shared" si="31"/>
        <v>103.52956567939862</v>
      </c>
      <c r="P189" s="1">
        <f t="shared" si="35"/>
        <v>58.029565679398615</v>
      </c>
      <c r="Q189" s="1">
        <f t="shared" si="36"/>
        <v>58.029565679398615</v>
      </c>
      <c r="R189">
        <f t="shared" si="32"/>
        <v>3.5507501397537853</v>
      </c>
      <c r="S189">
        <f t="shared" si="33"/>
        <v>3.3999999999999773</v>
      </c>
      <c r="T189">
        <f t="shared" si="34"/>
        <v>5</v>
      </c>
      <c r="AB189" s="89">
        <f t="shared" si="37"/>
        <v>716.05913135879723</v>
      </c>
      <c r="AC189" s="90">
        <v>550</v>
      </c>
      <c r="AD189" s="90">
        <f t="shared" si="38"/>
        <v>166.05913135879723</v>
      </c>
    </row>
    <row r="190" spans="1:30" x14ac:dyDescent="0.2">
      <c r="A190" s="45">
        <v>2.4083999999999999</v>
      </c>
      <c r="B190" s="45">
        <v>0.2082</v>
      </c>
      <c r="C190" s="45">
        <v>554.29999999999995</v>
      </c>
      <c r="D190" s="45">
        <v>555</v>
      </c>
      <c r="E190" s="8"/>
      <c r="F190" s="7">
        <f>((A190-A$2)/'Numbers and calcs '!D$25)</f>
        <v>2.4456188531058812E-2</v>
      </c>
      <c r="G190" s="3">
        <f t="shared" si="26"/>
        <v>2.4456188531058811</v>
      </c>
      <c r="H190" s="1">
        <f t="shared" si="27"/>
        <v>217.70000000000002</v>
      </c>
      <c r="I190" s="3">
        <f>'Numbers and calcs '!C$25/(1-F190)</f>
        <v>1869.9856891003699</v>
      </c>
      <c r="J190" s="1">
        <f t="shared" si="28"/>
        <v>217.70000000000002</v>
      </c>
      <c r="K190" s="3">
        <f t="shared" si="29"/>
        <v>116.41800323334729</v>
      </c>
      <c r="L190" s="3">
        <f>K190+'Numbers and calcs '!B$19</f>
        <v>716.41800323334724</v>
      </c>
      <c r="M190" s="3">
        <f>'Numbers and calcs '!B$19-'Shear '!C190</f>
        <v>45.700000000000045</v>
      </c>
      <c r="N190" s="3">
        <f t="shared" si="30"/>
        <v>162.11800323334728</v>
      </c>
      <c r="O190" s="1">
        <f t="shared" si="31"/>
        <v>103.90900161667366</v>
      </c>
      <c r="P190" s="1">
        <f t="shared" si="35"/>
        <v>58.209001616673618</v>
      </c>
      <c r="Q190" s="1">
        <f t="shared" si="36"/>
        <v>58.209001616673646</v>
      </c>
      <c r="R190">
        <f t="shared" si="32"/>
        <v>3.5474398956968733</v>
      </c>
      <c r="S190">
        <f t="shared" si="33"/>
        <v>3.1999999999999318</v>
      </c>
      <c r="T190">
        <f t="shared" si="34"/>
        <v>5</v>
      </c>
      <c r="AB190" s="89">
        <f t="shared" si="37"/>
        <v>716.41800323334724</v>
      </c>
      <c r="AC190" s="90">
        <v>550</v>
      </c>
      <c r="AD190" s="90">
        <f t="shared" si="38"/>
        <v>166.41800323334724</v>
      </c>
    </row>
    <row r="191" spans="1:30" x14ac:dyDescent="0.2">
      <c r="A191" s="46">
        <v>2.4214000000000002</v>
      </c>
      <c r="B191" s="46">
        <v>0.2089</v>
      </c>
      <c r="C191" s="46">
        <v>554.20000000000005</v>
      </c>
      <c r="D191" s="46">
        <v>555</v>
      </c>
      <c r="E191" s="8"/>
      <c r="F191" s="7">
        <f>((A191-A$2)/'Numbers and calcs '!D$25)</f>
        <v>2.458820848409584E-2</v>
      </c>
      <c r="G191" s="3">
        <f t="shared" si="26"/>
        <v>2.4588208484095841</v>
      </c>
      <c r="H191" s="1">
        <f t="shared" si="27"/>
        <v>218.4</v>
      </c>
      <c r="I191" s="3">
        <f>'Numbers and calcs '!C$25/(1-F191)</f>
        <v>1870.2387877659819</v>
      </c>
      <c r="J191" s="1">
        <f t="shared" si="28"/>
        <v>218.4</v>
      </c>
      <c r="K191" s="3">
        <f t="shared" si="29"/>
        <v>116.77653218864148</v>
      </c>
      <c r="L191" s="3">
        <f>K191+'Numbers and calcs '!B$19</f>
        <v>716.77653218864145</v>
      </c>
      <c r="M191" s="3">
        <f>'Numbers and calcs '!B$19-'Shear '!C191</f>
        <v>45.799999999999955</v>
      </c>
      <c r="N191" s="3">
        <f t="shared" si="30"/>
        <v>162.57653218864141</v>
      </c>
      <c r="O191" s="1">
        <f t="shared" si="31"/>
        <v>104.18826609432068</v>
      </c>
      <c r="P191" s="1">
        <f t="shared" si="35"/>
        <v>58.388266094320727</v>
      </c>
      <c r="Q191" s="1">
        <f t="shared" si="36"/>
        <v>58.388266094320741</v>
      </c>
      <c r="R191">
        <f t="shared" si="32"/>
        <v>3.5497059429834406</v>
      </c>
      <c r="S191">
        <f t="shared" si="33"/>
        <v>3.1000000000000227</v>
      </c>
      <c r="T191">
        <f t="shared" si="34"/>
        <v>5</v>
      </c>
      <c r="AB191" s="89">
        <f t="shared" si="37"/>
        <v>716.77653218864145</v>
      </c>
      <c r="AC191" s="90">
        <v>550</v>
      </c>
      <c r="AD191" s="90">
        <f t="shared" si="38"/>
        <v>166.77653218864145</v>
      </c>
    </row>
    <row r="192" spans="1:30" x14ac:dyDescent="0.2">
      <c r="A192" s="45">
        <v>2.4342000000000001</v>
      </c>
      <c r="B192" s="45">
        <v>0.2092</v>
      </c>
      <c r="C192" s="45">
        <v>554</v>
      </c>
      <c r="D192" s="45">
        <v>555</v>
      </c>
      <c r="E192" s="8"/>
      <c r="F192" s="7">
        <f>((A192-A$2)/'Numbers and calcs '!D$25)</f>
        <v>2.4718197360932295E-2</v>
      </c>
      <c r="G192" s="3">
        <f t="shared" si="26"/>
        <v>2.4718197360932295</v>
      </c>
      <c r="H192" s="1">
        <f t="shared" si="27"/>
        <v>218.70000000000002</v>
      </c>
      <c r="I192" s="3">
        <f>'Numbers and calcs '!C$25/(1-F192)</f>
        <v>1870.4880595546892</v>
      </c>
      <c r="J192" s="1">
        <f t="shared" si="28"/>
        <v>218.70000000000002</v>
      </c>
      <c r="K192" s="3">
        <f t="shared" si="29"/>
        <v>116.92135583697143</v>
      </c>
      <c r="L192" s="3">
        <f>K192+'Numbers and calcs '!B$19</f>
        <v>716.92135583697143</v>
      </c>
      <c r="M192" s="3">
        <f>'Numbers and calcs '!B$19-'Shear '!C192</f>
        <v>46</v>
      </c>
      <c r="N192" s="3">
        <f t="shared" si="30"/>
        <v>162.92135583697143</v>
      </c>
      <c r="O192" s="1">
        <f t="shared" si="31"/>
        <v>104.46067791848571</v>
      </c>
      <c r="P192" s="1">
        <f t="shared" si="35"/>
        <v>58.460677918485715</v>
      </c>
      <c r="Q192" s="1">
        <f t="shared" si="36"/>
        <v>58.460677918485715</v>
      </c>
      <c r="R192">
        <f t="shared" si="32"/>
        <v>3.5417686051515527</v>
      </c>
      <c r="S192">
        <f t="shared" si="33"/>
        <v>2.8999999999999773</v>
      </c>
      <c r="T192">
        <f t="shared" si="34"/>
        <v>5</v>
      </c>
      <c r="AB192" s="89">
        <f t="shared" si="37"/>
        <v>716.92135583697143</v>
      </c>
      <c r="AC192" s="90">
        <v>550</v>
      </c>
      <c r="AD192" s="90">
        <f t="shared" si="38"/>
        <v>166.92135583697143</v>
      </c>
    </row>
    <row r="193" spans="1:30" x14ac:dyDescent="0.2">
      <c r="A193" s="46">
        <v>2.4472</v>
      </c>
      <c r="B193" s="46">
        <v>0.20979999999999999</v>
      </c>
      <c r="C193" s="46">
        <v>553.79999999999995</v>
      </c>
      <c r="D193" s="46">
        <v>554</v>
      </c>
      <c r="E193" s="8"/>
      <c r="F193" s="7">
        <f>((A193-A$2)/'Numbers and calcs '!D$25)</f>
        <v>2.485021731396932E-2</v>
      </c>
      <c r="G193" s="3">
        <f t="shared" si="26"/>
        <v>2.4850217313969321</v>
      </c>
      <c r="H193" s="1">
        <f t="shared" si="27"/>
        <v>219.29999999999998</v>
      </c>
      <c r="I193" s="3">
        <f>'Numbers and calcs '!C$25/(1-F193)</f>
        <v>1870.7412942373639</v>
      </c>
      <c r="J193" s="1">
        <f t="shared" si="28"/>
        <v>219.29999999999998</v>
      </c>
      <c r="K193" s="3">
        <f t="shared" si="29"/>
        <v>117.22625713963349</v>
      </c>
      <c r="L193" s="3">
        <f>K193+'Numbers and calcs '!B$19</f>
        <v>717.2262571396335</v>
      </c>
      <c r="M193" s="3">
        <f>'Numbers and calcs '!B$19-'Shear '!C193</f>
        <v>46.200000000000045</v>
      </c>
      <c r="N193" s="3">
        <f t="shared" si="30"/>
        <v>163.42625713963355</v>
      </c>
      <c r="O193" s="1">
        <f t="shared" si="31"/>
        <v>104.8131285698168</v>
      </c>
      <c r="P193" s="1">
        <f t="shared" si="35"/>
        <v>58.613128569816752</v>
      </c>
      <c r="Q193" s="1">
        <f t="shared" si="36"/>
        <v>58.613128569816745</v>
      </c>
      <c r="R193">
        <f t="shared" si="32"/>
        <v>3.5373648731522378</v>
      </c>
      <c r="S193">
        <f t="shared" si="33"/>
        <v>2.6999999999999318</v>
      </c>
      <c r="T193">
        <f t="shared" si="34"/>
        <v>4</v>
      </c>
      <c r="AB193" s="89">
        <f t="shared" si="37"/>
        <v>717.2262571396335</v>
      </c>
      <c r="AC193" s="90">
        <v>550</v>
      </c>
      <c r="AD193" s="90">
        <f t="shared" si="38"/>
        <v>167.2262571396335</v>
      </c>
    </row>
    <row r="194" spans="1:30" x14ac:dyDescent="0.2">
      <c r="A194" s="45">
        <v>2.4598</v>
      </c>
      <c r="B194" s="45">
        <v>0.2102</v>
      </c>
      <c r="C194" s="45">
        <v>553.70000000000005</v>
      </c>
      <c r="D194" s="45">
        <v>554</v>
      </c>
      <c r="E194" s="8"/>
      <c r="F194" s="7">
        <f>((A194-A$2)/'Numbers and calcs '!D$25)</f>
        <v>2.4978175114605206E-2</v>
      </c>
      <c r="G194" s="3">
        <f t="shared" ref="G194:G257" si="39">F194*100</f>
        <v>2.4978175114605206</v>
      </c>
      <c r="H194" s="1">
        <f t="shared" ref="H194:H257" si="40">(B194-B$2)*1000</f>
        <v>219.70000000000002</v>
      </c>
      <c r="I194" s="3">
        <f>'Numbers and calcs '!C$25/(1-F194)</f>
        <v>1870.9868025280091</v>
      </c>
      <c r="J194" s="1">
        <f t="shared" ref="J194:J257" si="41">H194</f>
        <v>219.70000000000002</v>
      </c>
      <c r="K194" s="3">
        <f t="shared" ref="K194:K257" si="42">(J194/I194)*1000</f>
        <v>117.42466579836341</v>
      </c>
      <c r="L194" s="3">
        <f>K194+'Numbers and calcs '!B$19</f>
        <v>717.42466579836343</v>
      </c>
      <c r="M194" s="3">
        <f>'Numbers and calcs '!B$19-'Shear '!C194</f>
        <v>46.299999999999955</v>
      </c>
      <c r="N194" s="3">
        <f t="shared" ref="N194:N257" si="43">L194-C194</f>
        <v>163.72466579836339</v>
      </c>
      <c r="O194" s="1">
        <f t="shared" ref="O194:O257" si="44">0.5*(N194+M194)</f>
        <v>105.01233289918167</v>
      </c>
      <c r="P194" s="1">
        <f t="shared" si="35"/>
        <v>58.712332899181717</v>
      </c>
      <c r="Q194" s="1">
        <f t="shared" si="36"/>
        <v>58.712332899181703</v>
      </c>
      <c r="R194">
        <f t="shared" ref="R194:R257" si="45">N194/M194</f>
        <v>3.5361698876536405</v>
      </c>
      <c r="S194">
        <f t="shared" ref="S194:S257" si="46">C194-$C$2</f>
        <v>2.6000000000000227</v>
      </c>
      <c r="T194">
        <f t="shared" ref="T194:T257" si="47">D194-$D$2</f>
        <v>4</v>
      </c>
      <c r="AB194" s="89">
        <f t="shared" si="37"/>
        <v>717.42466579836343</v>
      </c>
      <c r="AC194" s="90">
        <v>550</v>
      </c>
      <c r="AD194" s="90">
        <f t="shared" si="38"/>
        <v>167.42466579836343</v>
      </c>
    </row>
    <row r="195" spans="1:30" x14ac:dyDescent="0.2">
      <c r="A195" s="46">
        <v>2.4725000000000001</v>
      </c>
      <c r="B195" s="46">
        <v>0.21060000000000001</v>
      </c>
      <c r="C195" s="46">
        <v>553.4</v>
      </c>
      <c r="D195" s="46">
        <v>554</v>
      </c>
      <c r="F195" s="7">
        <f>((A195-A$2)/'Numbers and calcs '!D$25)</f>
        <v>2.5107148453341378E-2</v>
      </c>
      <c r="G195" s="3">
        <f t="shared" si="39"/>
        <v>2.5107148453341379</v>
      </c>
      <c r="H195" s="1">
        <f t="shared" si="40"/>
        <v>220.10000000000002</v>
      </c>
      <c r="I195" s="3">
        <f>'Numbers and calcs '!C$25/(1-F195)</f>
        <v>1871.2343245139079</v>
      </c>
      <c r="J195" s="1">
        <f t="shared" si="41"/>
        <v>220.10000000000002</v>
      </c>
      <c r="K195" s="3">
        <f t="shared" si="42"/>
        <v>117.62289581620173</v>
      </c>
      <c r="L195" s="3">
        <f>K195+'Numbers and calcs '!B$19</f>
        <v>717.62289581620178</v>
      </c>
      <c r="M195" s="3">
        <f>'Numbers and calcs '!B$19-'Shear '!C195</f>
        <v>46.600000000000023</v>
      </c>
      <c r="N195" s="3">
        <f t="shared" si="43"/>
        <v>164.2228958162018</v>
      </c>
      <c r="O195" s="1">
        <f t="shared" si="44"/>
        <v>105.41144790810091</v>
      </c>
      <c r="P195" s="1">
        <f t="shared" ref="P195:P258" si="48">0.5*(N195-M195)</f>
        <v>58.811447908100888</v>
      </c>
      <c r="Q195" s="1">
        <f t="shared" ref="Q195:Q258" si="49">0.5*K195</f>
        <v>58.811447908100867</v>
      </c>
      <c r="R195">
        <f t="shared" si="45"/>
        <v>3.524096476742526</v>
      </c>
      <c r="S195">
        <f t="shared" si="46"/>
        <v>2.2999999999999545</v>
      </c>
      <c r="T195">
        <f t="shared" si="47"/>
        <v>4</v>
      </c>
      <c r="AB195" s="89">
        <f t="shared" ref="AB195:AB258" si="50">L:L</f>
        <v>717.62289581620178</v>
      </c>
      <c r="AC195" s="90">
        <v>550</v>
      </c>
      <c r="AD195" s="90">
        <f t="shared" ref="AD195:AD258" si="51">AB195-AC195</f>
        <v>167.62289581620178</v>
      </c>
    </row>
    <row r="196" spans="1:30" x14ac:dyDescent="0.2">
      <c r="A196" s="45">
        <v>2.4855</v>
      </c>
      <c r="B196" s="45">
        <v>0.21099999999999999</v>
      </c>
      <c r="C196" s="45">
        <v>553.29999999999995</v>
      </c>
      <c r="D196" s="45">
        <v>554</v>
      </c>
      <c r="F196" s="7">
        <f>((A196-A$2)/'Numbers and calcs '!D$25)</f>
        <v>2.5239168406378402E-2</v>
      </c>
      <c r="G196" s="3">
        <f t="shared" si="39"/>
        <v>2.5239168406378401</v>
      </c>
      <c r="H196" s="1">
        <f t="shared" si="40"/>
        <v>220.5</v>
      </c>
      <c r="I196" s="3">
        <f>'Numbers and calcs '!C$25/(1-F196)</f>
        <v>1871.4877613156716</v>
      </c>
      <c r="J196" s="1">
        <f t="shared" si="41"/>
        <v>220.5</v>
      </c>
      <c r="K196" s="3">
        <f t="shared" si="42"/>
        <v>117.82070102611125</v>
      </c>
      <c r="L196" s="3">
        <f>K196+'Numbers and calcs '!B$19</f>
        <v>717.82070102611124</v>
      </c>
      <c r="M196" s="3">
        <f>'Numbers and calcs '!B$19-'Shear '!C196</f>
        <v>46.700000000000045</v>
      </c>
      <c r="N196" s="3">
        <f t="shared" si="43"/>
        <v>164.52070102611128</v>
      </c>
      <c r="O196" s="1">
        <f t="shared" si="44"/>
        <v>105.61035051305566</v>
      </c>
      <c r="P196" s="1">
        <f t="shared" si="48"/>
        <v>58.910350513055619</v>
      </c>
      <c r="Q196" s="1">
        <f t="shared" si="49"/>
        <v>58.910350513055626</v>
      </c>
      <c r="R196">
        <f t="shared" si="45"/>
        <v>3.5229272168332146</v>
      </c>
      <c r="S196">
        <f t="shared" si="46"/>
        <v>2.1999999999999318</v>
      </c>
      <c r="T196">
        <f t="shared" si="47"/>
        <v>4</v>
      </c>
      <c r="AB196" s="89">
        <f t="shared" si="50"/>
        <v>717.82070102611124</v>
      </c>
      <c r="AC196" s="90">
        <v>550</v>
      </c>
      <c r="AD196" s="90">
        <f t="shared" si="51"/>
        <v>167.82070102611124</v>
      </c>
    </row>
    <row r="197" spans="1:30" x14ac:dyDescent="0.2">
      <c r="A197" s="46">
        <v>2.4984000000000002</v>
      </c>
      <c r="B197" s="46">
        <v>0.2114</v>
      </c>
      <c r="C197" s="46">
        <v>553.20000000000005</v>
      </c>
      <c r="D197" s="46">
        <v>554</v>
      </c>
      <c r="F197" s="7">
        <f>((A197-A$2)/'Numbers and calcs '!D$25)</f>
        <v>2.5370172821315144E-2</v>
      </c>
      <c r="G197" s="3">
        <f t="shared" si="39"/>
        <v>2.5370172821315142</v>
      </c>
      <c r="H197" s="1">
        <f t="shared" si="40"/>
        <v>220.9</v>
      </c>
      <c r="I197" s="3">
        <f>'Numbers and calcs '!C$25/(1-F197)</f>
        <v>1871.7393164727123</v>
      </c>
      <c r="J197" s="1">
        <f t="shared" si="41"/>
        <v>220.9</v>
      </c>
      <c r="K197" s="3">
        <f t="shared" si="42"/>
        <v>118.01857131274319</v>
      </c>
      <c r="L197" s="3">
        <f>K197+'Numbers and calcs '!B$19</f>
        <v>718.01857131274323</v>
      </c>
      <c r="M197" s="3">
        <f>'Numbers and calcs '!B$19-'Shear '!C197</f>
        <v>46.799999999999955</v>
      </c>
      <c r="N197" s="3">
        <f t="shared" si="43"/>
        <v>164.81857131274319</v>
      </c>
      <c r="O197" s="1">
        <f t="shared" si="44"/>
        <v>105.80928565637157</v>
      </c>
      <c r="P197" s="1">
        <f t="shared" si="48"/>
        <v>59.009285656371617</v>
      </c>
      <c r="Q197" s="1">
        <f t="shared" si="49"/>
        <v>59.009285656371596</v>
      </c>
      <c r="R197">
        <f t="shared" si="45"/>
        <v>3.5217643442893878</v>
      </c>
      <c r="S197">
        <f t="shared" si="46"/>
        <v>2.1000000000000227</v>
      </c>
      <c r="T197">
        <f t="shared" si="47"/>
        <v>4</v>
      </c>
      <c r="AB197" s="89">
        <f t="shared" si="50"/>
        <v>718.01857131274323</v>
      </c>
      <c r="AC197" s="90">
        <v>550</v>
      </c>
      <c r="AD197" s="90">
        <f t="shared" si="51"/>
        <v>168.01857131274323</v>
      </c>
    </row>
    <row r="198" spans="1:30" x14ac:dyDescent="0.2">
      <c r="A198" s="45">
        <v>2.5112999999999999</v>
      </c>
      <c r="B198" s="45">
        <v>0.2122</v>
      </c>
      <c r="C198" s="45">
        <v>553.1</v>
      </c>
      <c r="D198" s="45">
        <v>554</v>
      </c>
      <c r="F198" s="7">
        <f>((A198-A$2)/'Numbers and calcs '!D$25)</f>
        <v>2.5501177236251883E-2</v>
      </c>
      <c r="G198" s="3">
        <f t="shared" si="39"/>
        <v>2.5501177236251884</v>
      </c>
      <c r="H198" s="1">
        <f t="shared" si="40"/>
        <v>221.70000000000002</v>
      </c>
      <c r="I198" s="3">
        <f>'Numbers and calcs '!C$25/(1-F198)</f>
        <v>1871.9909392641828</v>
      </c>
      <c r="J198" s="1">
        <f t="shared" si="41"/>
        <v>221.70000000000002</v>
      </c>
      <c r="K198" s="3">
        <f t="shared" si="42"/>
        <v>118.43006039716352</v>
      </c>
      <c r="L198" s="3">
        <f>K198+'Numbers and calcs '!B$19</f>
        <v>718.43006039716352</v>
      </c>
      <c r="M198" s="3">
        <f>'Numbers and calcs '!B$19-'Shear '!C198</f>
        <v>46.899999999999977</v>
      </c>
      <c r="N198" s="3">
        <f t="shared" si="43"/>
        <v>165.33006039716349</v>
      </c>
      <c r="O198" s="1">
        <f t="shared" si="44"/>
        <v>106.11503019858174</v>
      </c>
      <c r="P198" s="1">
        <f t="shared" si="48"/>
        <v>59.215030198581758</v>
      </c>
      <c r="Q198" s="1">
        <f t="shared" si="49"/>
        <v>59.215030198581758</v>
      </c>
      <c r="R198">
        <f t="shared" si="45"/>
        <v>3.5251612024981571</v>
      </c>
      <c r="S198">
        <f t="shared" si="46"/>
        <v>2</v>
      </c>
      <c r="T198">
        <f t="shared" si="47"/>
        <v>4</v>
      </c>
      <c r="AB198" s="89">
        <f t="shared" si="50"/>
        <v>718.43006039716352</v>
      </c>
      <c r="AC198" s="90">
        <v>550</v>
      </c>
      <c r="AD198" s="90">
        <f t="shared" si="51"/>
        <v>168.43006039716352</v>
      </c>
    </row>
    <row r="199" spans="1:30" x14ac:dyDescent="0.2">
      <c r="A199" s="46">
        <v>2.524</v>
      </c>
      <c r="B199" s="46">
        <v>0.21210000000000001</v>
      </c>
      <c r="C199" s="46">
        <v>553.20000000000005</v>
      </c>
      <c r="D199" s="46">
        <v>554</v>
      </c>
      <c r="F199" s="7">
        <f>((A199-A$2)/'Numbers and calcs '!D$25)</f>
        <v>2.5630150574988055E-2</v>
      </c>
      <c r="G199" s="3">
        <f t="shared" si="39"/>
        <v>2.5630150574988053</v>
      </c>
      <c r="H199" s="1">
        <f t="shared" si="40"/>
        <v>221.60000000000002</v>
      </c>
      <c r="I199" s="3">
        <f>'Numbers and calcs '!C$25/(1-F199)</f>
        <v>1872.23872702328</v>
      </c>
      <c r="J199" s="1">
        <f t="shared" si="41"/>
        <v>221.60000000000002</v>
      </c>
      <c r="K199" s="3">
        <f t="shared" si="42"/>
        <v>118.36097437869341</v>
      </c>
      <c r="L199" s="3">
        <f>K199+'Numbers and calcs '!B$19</f>
        <v>718.36097437869341</v>
      </c>
      <c r="M199" s="3">
        <f>'Numbers and calcs '!B$19-'Shear '!C199</f>
        <v>46.799999999999955</v>
      </c>
      <c r="N199" s="3">
        <f t="shared" si="43"/>
        <v>165.16097437869337</v>
      </c>
      <c r="O199" s="1">
        <f t="shared" si="44"/>
        <v>105.98048718934666</v>
      </c>
      <c r="P199" s="1">
        <f t="shared" si="48"/>
        <v>59.180487189346707</v>
      </c>
      <c r="Q199" s="1">
        <f t="shared" si="49"/>
        <v>59.180487189346707</v>
      </c>
      <c r="R199">
        <f t="shared" si="45"/>
        <v>3.529080649117383</v>
      </c>
      <c r="S199">
        <f t="shared" si="46"/>
        <v>2.1000000000000227</v>
      </c>
      <c r="T199">
        <f t="shared" si="47"/>
        <v>4</v>
      </c>
      <c r="AB199" s="89">
        <f t="shared" si="50"/>
        <v>718.36097437869341</v>
      </c>
      <c r="AC199" s="90">
        <v>550</v>
      </c>
      <c r="AD199" s="90">
        <f t="shared" si="51"/>
        <v>168.36097437869341</v>
      </c>
    </row>
    <row r="200" spans="1:30" x14ac:dyDescent="0.2">
      <c r="A200" s="45">
        <v>2.5367000000000002</v>
      </c>
      <c r="B200" s="45">
        <v>0.21299999999999999</v>
      </c>
      <c r="C200" s="45">
        <v>552.79999999999995</v>
      </c>
      <c r="D200" s="45">
        <v>554</v>
      </c>
      <c r="F200" s="7">
        <f>((A200-A$2)/'Numbers and calcs '!D$25)</f>
        <v>2.5759123913724227E-2</v>
      </c>
      <c r="G200" s="3">
        <f t="shared" si="39"/>
        <v>2.5759123913724227</v>
      </c>
      <c r="H200" s="1">
        <f t="shared" si="40"/>
        <v>222.5</v>
      </c>
      <c r="I200" s="3">
        <f>'Numbers and calcs '!C$25/(1-F200)</f>
        <v>1872.4865803883588</v>
      </c>
      <c r="J200" s="1">
        <f t="shared" si="41"/>
        <v>222.5</v>
      </c>
      <c r="K200" s="3">
        <f t="shared" si="42"/>
        <v>118.82595172129507</v>
      </c>
      <c r="L200" s="3">
        <f>K200+'Numbers and calcs '!B$19</f>
        <v>718.82595172129504</v>
      </c>
      <c r="M200" s="3">
        <f>'Numbers and calcs '!B$19-'Shear '!C200</f>
        <v>47.200000000000045</v>
      </c>
      <c r="N200" s="3">
        <f t="shared" si="43"/>
        <v>166.02595172129509</v>
      </c>
      <c r="O200" s="1">
        <f t="shared" si="44"/>
        <v>106.61297586064757</v>
      </c>
      <c r="P200" s="1">
        <f t="shared" si="48"/>
        <v>59.412975860647521</v>
      </c>
      <c r="Q200" s="1">
        <f t="shared" si="49"/>
        <v>59.412975860647535</v>
      </c>
      <c r="R200">
        <f t="shared" si="45"/>
        <v>3.517498977146079</v>
      </c>
      <c r="S200">
        <f t="shared" si="46"/>
        <v>1.6999999999999318</v>
      </c>
      <c r="T200">
        <f t="shared" si="47"/>
        <v>4</v>
      </c>
      <c r="AB200" s="89">
        <f t="shared" si="50"/>
        <v>718.82595172129504</v>
      </c>
      <c r="AC200" s="90">
        <v>550</v>
      </c>
      <c r="AD200" s="90">
        <f t="shared" si="51"/>
        <v>168.82595172129504</v>
      </c>
    </row>
    <row r="201" spans="1:30" x14ac:dyDescent="0.2">
      <c r="A201" s="46">
        <v>2.5497000000000001</v>
      </c>
      <c r="B201" s="46">
        <v>0.21299999999999999</v>
      </c>
      <c r="C201" s="46">
        <v>552.6</v>
      </c>
      <c r="D201" s="46">
        <v>554</v>
      </c>
      <c r="F201" s="7">
        <f>((A201-A$2)/'Numbers and calcs '!D$25)</f>
        <v>2.5891143866761251E-2</v>
      </c>
      <c r="G201" s="3">
        <f t="shared" si="39"/>
        <v>2.5891143866761253</v>
      </c>
      <c r="H201" s="1">
        <f t="shared" si="40"/>
        <v>222.5</v>
      </c>
      <c r="I201" s="3">
        <f>'Numbers and calcs '!C$25/(1-F201)</f>
        <v>1872.7403565334466</v>
      </c>
      <c r="J201" s="1">
        <f t="shared" si="41"/>
        <v>222.5</v>
      </c>
      <c r="K201" s="3">
        <f t="shared" si="42"/>
        <v>118.8098495468217</v>
      </c>
      <c r="L201" s="3">
        <f>K201+'Numbers and calcs '!B$19</f>
        <v>718.80984954682174</v>
      </c>
      <c r="M201" s="3">
        <f>'Numbers and calcs '!B$19-'Shear '!C201</f>
        <v>47.399999999999977</v>
      </c>
      <c r="N201" s="3">
        <f t="shared" si="43"/>
        <v>166.20984954682172</v>
      </c>
      <c r="O201" s="1">
        <f t="shared" si="44"/>
        <v>106.80492477341085</v>
      </c>
      <c r="P201" s="1">
        <f t="shared" si="48"/>
        <v>59.404924773410869</v>
      </c>
      <c r="Q201" s="1">
        <f t="shared" si="49"/>
        <v>59.404924773410848</v>
      </c>
      <c r="R201">
        <f t="shared" si="45"/>
        <v>3.5065369102705022</v>
      </c>
      <c r="S201">
        <f t="shared" si="46"/>
        <v>1.5</v>
      </c>
      <c r="T201">
        <f t="shared" si="47"/>
        <v>4</v>
      </c>
      <c r="AB201" s="89">
        <f t="shared" si="50"/>
        <v>718.80984954682174</v>
      </c>
      <c r="AC201" s="90">
        <v>550</v>
      </c>
      <c r="AD201" s="90">
        <f t="shared" si="51"/>
        <v>168.80984954682174</v>
      </c>
    </row>
    <row r="202" spans="1:30" x14ac:dyDescent="0.2">
      <c r="A202" s="45">
        <v>2.5625</v>
      </c>
      <c r="B202" s="45">
        <v>0.21390000000000001</v>
      </c>
      <c r="C202" s="45">
        <v>552.4</v>
      </c>
      <c r="D202" s="45">
        <v>553</v>
      </c>
      <c r="F202" s="7">
        <f>((A202-A$2)/'Numbers and calcs '!D$25)</f>
        <v>2.6021132743597707E-2</v>
      </c>
      <c r="G202" s="3">
        <f t="shared" si="39"/>
        <v>2.6021132743597706</v>
      </c>
      <c r="H202" s="1">
        <f t="shared" si="40"/>
        <v>223.4</v>
      </c>
      <c r="I202" s="3">
        <f>'Numbers and calcs '!C$25/(1-F202)</f>
        <v>1872.9902956478729</v>
      </c>
      <c r="J202" s="1">
        <f t="shared" si="41"/>
        <v>223.4</v>
      </c>
      <c r="K202" s="3">
        <f t="shared" si="42"/>
        <v>119.27451013446137</v>
      </c>
      <c r="L202" s="3">
        <f>K202+'Numbers and calcs '!B$19</f>
        <v>719.27451013446137</v>
      </c>
      <c r="M202" s="3">
        <f>'Numbers and calcs '!B$19-'Shear '!C202</f>
        <v>47.600000000000023</v>
      </c>
      <c r="N202" s="3">
        <f t="shared" si="43"/>
        <v>166.87451013446139</v>
      </c>
      <c r="O202" s="1">
        <f t="shared" si="44"/>
        <v>107.23725506723071</v>
      </c>
      <c r="P202" s="1">
        <f t="shared" si="48"/>
        <v>59.637255067230683</v>
      </c>
      <c r="Q202" s="1">
        <f t="shared" si="49"/>
        <v>59.637255067230683</v>
      </c>
      <c r="R202">
        <f t="shared" si="45"/>
        <v>3.50576701963154</v>
      </c>
      <c r="S202">
        <f t="shared" si="46"/>
        <v>1.2999999999999545</v>
      </c>
      <c r="T202">
        <f t="shared" si="47"/>
        <v>3</v>
      </c>
      <c r="AB202" s="89">
        <f t="shared" si="50"/>
        <v>719.27451013446137</v>
      </c>
      <c r="AC202" s="90">
        <v>550</v>
      </c>
      <c r="AD202" s="90">
        <f t="shared" si="51"/>
        <v>169.27451013446137</v>
      </c>
    </row>
    <row r="203" spans="1:30" x14ac:dyDescent="0.2">
      <c r="A203" s="46">
        <v>2.5750000000000002</v>
      </c>
      <c r="B203" s="46">
        <v>0.21379999999999999</v>
      </c>
      <c r="C203" s="46">
        <v>552.5</v>
      </c>
      <c r="D203" s="46">
        <v>553</v>
      </c>
      <c r="F203" s="7">
        <f>((A203-A$2)/'Numbers and calcs '!D$25)</f>
        <v>2.6148075006133309E-2</v>
      </c>
      <c r="G203" s="3">
        <f t="shared" si="39"/>
        <v>2.6148075006133311</v>
      </c>
      <c r="H203" s="1">
        <f t="shared" si="40"/>
        <v>223.3</v>
      </c>
      <c r="I203" s="3">
        <f>'Numbers and calcs '!C$25/(1-F203)</f>
        <v>1873.2344412101854</v>
      </c>
      <c r="J203" s="1">
        <f t="shared" si="41"/>
        <v>223.3</v>
      </c>
      <c r="K203" s="3">
        <f t="shared" si="42"/>
        <v>119.20558104608581</v>
      </c>
      <c r="L203" s="3">
        <f>K203+'Numbers and calcs '!B$19</f>
        <v>719.20558104608585</v>
      </c>
      <c r="M203" s="3">
        <f>'Numbers and calcs '!B$19-'Shear '!C203</f>
        <v>47.5</v>
      </c>
      <c r="N203" s="3">
        <f t="shared" si="43"/>
        <v>166.70558104608585</v>
      </c>
      <c r="O203" s="1">
        <f t="shared" si="44"/>
        <v>107.10279052304293</v>
      </c>
      <c r="P203" s="1">
        <f t="shared" si="48"/>
        <v>59.602790523042927</v>
      </c>
      <c r="Q203" s="1">
        <f t="shared" si="49"/>
        <v>59.602790523042906</v>
      </c>
      <c r="R203">
        <f t="shared" si="45"/>
        <v>3.5095911799175967</v>
      </c>
      <c r="S203">
        <f t="shared" si="46"/>
        <v>1.3999999999999773</v>
      </c>
      <c r="T203">
        <f t="shared" si="47"/>
        <v>3</v>
      </c>
      <c r="AB203" s="89">
        <f t="shared" si="50"/>
        <v>719.20558104608585</v>
      </c>
      <c r="AC203" s="90">
        <v>550</v>
      </c>
      <c r="AD203" s="90">
        <f t="shared" si="51"/>
        <v>169.20558104608585</v>
      </c>
    </row>
    <row r="204" spans="1:30" x14ac:dyDescent="0.2">
      <c r="A204" s="45">
        <v>2.5878999999999999</v>
      </c>
      <c r="B204" s="45">
        <v>0.21410000000000001</v>
      </c>
      <c r="C204" s="45">
        <v>552.4</v>
      </c>
      <c r="D204" s="45">
        <v>553</v>
      </c>
      <c r="F204" s="7">
        <f>((A204-A$2)/'Numbers and calcs '!D$25)</f>
        <v>2.6279079421070047E-2</v>
      </c>
      <c r="G204" s="3">
        <f t="shared" si="39"/>
        <v>2.6279079421070048</v>
      </c>
      <c r="H204" s="1">
        <f t="shared" si="40"/>
        <v>223.60000000000002</v>
      </c>
      <c r="I204" s="3">
        <f>'Numbers and calcs '!C$25/(1-F204)</f>
        <v>1873.4864661762958</v>
      </c>
      <c r="J204" s="1">
        <f t="shared" si="41"/>
        <v>223.60000000000002</v>
      </c>
      <c r="K204" s="3">
        <f t="shared" si="42"/>
        <v>119.34967454361059</v>
      </c>
      <c r="L204" s="3">
        <f>K204+'Numbers and calcs '!B$19</f>
        <v>719.3496745436106</v>
      </c>
      <c r="M204" s="3">
        <f>'Numbers and calcs '!B$19-'Shear '!C204</f>
        <v>47.600000000000023</v>
      </c>
      <c r="N204" s="3">
        <f t="shared" si="43"/>
        <v>166.94967454361063</v>
      </c>
      <c r="O204" s="1">
        <f t="shared" si="44"/>
        <v>107.27483727180532</v>
      </c>
      <c r="P204" s="1">
        <f t="shared" si="48"/>
        <v>59.674837271805302</v>
      </c>
      <c r="Q204" s="1">
        <f t="shared" si="49"/>
        <v>59.674837271805295</v>
      </c>
      <c r="R204">
        <f t="shared" si="45"/>
        <v>3.5073461038573646</v>
      </c>
      <c r="S204">
        <f t="shared" si="46"/>
        <v>1.2999999999999545</v>
      </c>
      <c r="T204">
        <f t="shared" si="47"/>
        <v>3</v>
      </c>
      <c r="AB204" s="89">
        <f t="shared" si="50"/>
        <v>719.3496745436106</v>
      </c>
      <c r="AC204" s="90">
        <v>550</v>
      </c>
      <c r="AD204" s="90">
        <f t="shared" si="51"/>
        <v>169.3496745436106</v>
      </c>
    </row>
    <row r="205" spans="1:30" x14ac:dyDescent="0.2">
      <c r="A205" s="46">
        <v>2.6008</v>
      </c>
      <c r="B205" s="46">
        <v>0.21429999999999999</v>
      </c>
      <c r="C205" s="46">
        <v>552.29999999999995</v>
      </c>
      <c r="D205" s="46">
        <v>553</v>
      </c>
      <c r="F205" s="7">
        <f>((A205-A$2)/'Numbers and calcs '!D$25)</f>
        <v>2.6410083836006789E-2</v>
      </c>
      <c r="G205" s="3">
        <f t="shared" si="39"/>
        <v>2.641008383600679</v>
      </c>
      <c r="H205" s="1">
        <f t="shared" si="40"/>
        <v>223.8</v>
      </c>
      <c r="I205" s="3">
        <f>'Numbers and calcs '!C$25/(1-F205)</f>
        <v>1873.7385589664107</v>
      </c>
      <c r="J205" s="1">
        <f t="shared" si="41"/>
        <v>223.8</v>
      </c>
      <c r="K205" s="3">
        <f t="shared" si="42"/>
        <v>119.44035571507494</v>
      </c>
      <c r="L205" s="3">
        <f>K205+'Numbers and calcs '!B$19</f>
        <v>719.44035571507493</v>
      </c>
      <c r="M205" s="3">
        <f>'Numbers and calcs '!B$19-'Shear '!C205</f>
        <v>47.700000000000045</v>
      </c>
      <c r="N205" s="3">
        <f t="shared" si="43"/>
        <v>167.14035571507497</v>
      </c>
      <c r="O205" s="1">
        <f t="shared" si="44"/>
        <v>107.42017785753751</v>
      </c>
      <c r="P205" s="1">
        <f t="shared" si="48"/>
        <v>59.720177857537465</v>
      </c>
      <c r="Q205" s="1">
        <f t="shared" si="49"/>
        <v>59.720177857537472</v>
      </c>
      <c r="R205">
        <f t="shared" si="45"/>
        <v>3.5039906858506251</v>
      </c>
      <c r="S205">
        <f t="shared" si="46"/>
        <v>1.1999999999999318</v>
      </c>
      <c r="T205">
        <f t="shared" si="47"/>
        <v>3</v>
      </c>
      <c r="AB205" s="89">
        <f t="shared" si="50"/>
        <v>719.44035571507493</v>
      </c>
      <c r="AC205" s="90">
        <v>550</v>
      </c>
      <c r="AD205" s="90">
        <f t="shared" si="51"/>
        <v>169.44035571507493</v>
      </c>
    </row>
    <row r="206" spans="1:30" x14ac:dyDescent="0.2">
      <c r="A206" s="45">
        <v>2.6137999999999999</v>
      </c>
      <c r="B206" s="45">
        <v>0.21490000000000001</v>
      </c>
      <c r="C206" s="45">
        <v>552.29999999999995</v>
      </c>
      <c r="D206" s="45">
        <v>553</v>
      </c>
      <c r="F206" s="7">
        <f>((A206-A$2)/'Numbers and calcs '!D$25)</f>
        <v>2.6542103789043814E-2</v>
      </c>
      <c r="G206" s="3">
        <f t="shared" si="39"/>
        <v>2.6542103789043816</v>
      </c>
      <c r="H206" s="1">
        <f t="shared" si="40"/>
        <v>224.4</v>
      </c>
      <c r="I206" s="3">
        <f>'Numbers and calcs '!C$25/(1-F206)</f>
        <v>1873.9926746066674</v>
      </c>
      <c r="J206" s="1">
        <f t="shared" si="41"/>
        <v>224.4</v>
      </c>
      <c r="K206" s="3">
        <f t="shared" si="42"/>
        <v>119.74433146975846</v>
      </c>
      <c r="L206" s="3">
        <f>K206+'Numbers and calcs '!B$19</f>
        <v>719.74433146975844</v>
      </c>
      <c r="M206" s="3">
        <f>'Numbers and calcs '!B$19-'Shear '!C206</f>
        <v>47.700000000000045</v>
      </c>
      <c r="N206" s="3">
        <f t="shared" si="43"/>
        <v>167.44433146975848</v>
      </c>
      <c r="O206" s="1">
        <f t="shared" si="44"/>
        <v>107.57216573487926</v>
      </c>
      <c r="P206" s="1">
        <f t="shared" si="48"/>
        <v>59.872165734879218</v>
      </c>
      <c r="Q206" s="1">
        <f t="shared" si="49"/>
        <v>59.872165734879232</v>
      </c>
      <c r="R206">
        <f t="shared" si="45"/>
        <v>3.510363343181516</v>
      </c>
      <c r="S206">
        <f t="shared" si="46"/>
        <v>1.1999999999999318</v>
      </c>
      <c r="T206">
        <f t="shared" si="47"/>
        <v>3</v>
      </c>
      <c r="AB206" s="89">
        <f t="shared" si="50"/>
        <v>719.74433146975844</v>
      </c>
      <c r="AC206" s="90">
        <v>550</v>
      </c>
      <c r="AD206" s="90">
        <f t="shared" si="51"/>
        <v>169.74433146975844</v>
      </c>
    </row>
    <row r="207" spans="1:30" x14ac:dyDescent="0.2">
      <c r="A207" s="46">
        <v>2.6265000000000001</v>
      </c>
      <c r="B207" s="46">
        <v>0.21510000000000001</v>
      </c>
      <c r="C207" s="46">
        <v>552</v>
      </c>
      <c r="D207" s="46">
        <v>553</v>
      </c>
      <c r="F207" s="7">
        <f>((A207-A$2)/'Numbers and calcs '!D$25)</f>
        <v>2.6671077127779986E-2</v>
      </c>
      <c r="G207" s="3">
        <f t="shared" si="39"/>
        <v>2.6671077127779985</v>
      </c>
      <c r="H207" s="1">
        <f t="shared" si="40"/>
        <v>224.60000000000002</v>
      </c>
      <c r="I207" s="3">
        <f>'Numbers and calcs '!C$25/(1-F207)</f>
        <v>1874.2409926072235</v>
      </c>
      <c r="J207" s="1">
        <f t="shared" si="41"/>
        <v>224.60000000000002</v>
      </c>
      <c r="K207" s="3">
        <f t="shared" si="42"/>
        <v>119.83517641856875</v>
      </c>
      <c r="L207" s="3">
        <f>K207+'Numbers and calcs '!B$19</f>
        <v>719.83517641856872</v>
      </c>
      <c r="M207" s="3">
        <f>'Numbers and calcs '!B$19-'Shear '!C207</f>
        <v>48</v>
      </c>
      <c r="N207" s="3">
        <f t="shared" si="43"/>
        <v>167.83517641856872</v>
      </c>
      <c r="O207" s="1">
        <f t="shared" si="44"/>
        <v>107.91758820928436</v>
      </c>
      <c r="P207" s="1">
        <f t="shared" si="48"/>
        <v>59.917588209284361</v>
      </c>
      <c r="Q207" s="1">
        <f t="shared" si="49"/>
        <v>59.917588209284375</v>
      </c>
      <c r="R207">
        <f t="shared" si="45"/>
        <v>3.4965661753868482</v>
      </c>
      <c r="S207">
        <f t="shared" si="46"/>
        <v>0.89999999999997726</v>
      </c>
      <c r="T207">
        <f t="shared" si="47"/>
        <v>3</v>
      </c>
      <c r="AB207" s="89">
        <f t="shared" si="50"/>
        <v>719.83517641856872</v>
      </c>
      <c r="AC207" s="90">
        <v>550</v>
      </c>
      <c r="AD207" s="90">
        <f t="shared" si="51"/>
        <v>169.83517641856872</v>
      </c>
    </row>
    <row r="208" spans="1:30" x14ac:dyDescent="0.2">
      <c r="A208" s="45">
        <v>2.6395</v>
      </c>
      <c r="B208" s="45">
        <v>0.21579999999999999</v>
      </c>
      <c r="C208" s="45">
        <v>551.70000000000005</v>
      </c>
      <c r="D208" s="45">
        <v>553</v>
      </c>
      <c r="F208" s="7">
        <f>((A208-A$2)/'Numbers and calcs '!D$25)</f>
        <v>2.6803097080817011E-2</v>
      </c>
      <c r="G208" s="3">
        <f t="shared" si="39"/>
        <v>2.6803097080817011</v>
      </c>
      <c r="H208" s="1">
        <f t="shared" si="40"/>
        <v>225.3</v>
      </c>
      <c r="I208" s="3">
        <f>'Numbers and calcs '!C$25/(1-F208)</f>
        <v>1874.495244554678</v>
      </c>
      <c r="J208" s="1">
        <f t="shared" si="41"/>
        <v>225.3</v>
      </c>
      <c r="K208" s="3">
        <f t="shared" si="42"/>
        <v>120.19235613132979</v>
      </c>
      <c r="L208" s="3">
        <f>K208+'Numbers and calcs '!B$19</f>
        <v>720.1923561313298</v>
      </c>
      <c r="M208" s="3">
        <f>'Numbers and calcs '!B$19-'Shear '!C208</f>
        <v>48.299999999999955</v>
      </c>
      <c r="N208" s="3">
        <f t="shared" si="43"/>
        <v>168.49235613132976</v>
      </c>
      <c r="O208" s="1">
        <f t="shared" si="44"/>
        <v>108.39617806566486</v>
      </c>
      <c r="P208" s="1">
        <f t="shared" si="48"/>
        <v>60.096178065664901</v>
      </c>
      <c r="Q208" s="1">
        <f t="shared" si="49"/>
        <v>60.096178065664894</v>
      </c>
      <c r="R208">
        <f t="shared" si="45"/>
        <v>3.4884545782884042</v>
      </c>
      <c r="S208">
        <f t="shared" si="46"/>
        <v>0.60000000000002274</v>
      </c>
      <c r="T208">
        <f t="shared" si="47"/>
        <v>3</v>
      </c>
      <c r="AB208" s="89">
        <f t="shared" si="50"/>
        <v>720.1923561313298</v>
      </c>
      <c r="AC208" s="90">
        <v>550</v>
      </c>
      <c r="AD208" s="90">
        <f t="shared" si="51"/>
        <v>170.1923561313298</v>
      </c>
    </row>
    <row r="209" spans="1:30" x14ac:dyDescent="0.2">
      <c r="A209" s="46">
        <v>2.6518999999999999</v>
      </c>
      <c r="B209" s="46">
        <v>0.2165</v>
      </c>
      <c r="C209" s="46">
        <v>551.4</v>
      </c>
      <c r="D209" s="46">
        <v>553</v>
      </c>
      <c r="F209" s="7">
        <f>((A209-A$2)/'Numbers and calcs '!D$25)</f>
        <v>2.6929023805252326E-2</v>
      </c>
      <c r="G209" s="3">
        <f t="shared" si="39"/>
        <v>2.6929023805252328</v>
      </c>
      <c r="H209" s="1">
        <f t="shared" si="40"/>
        <v>226</v>
      </c>
      <c r="I209" s="3">
        <f>'Numbers and calcs '!C$25/(1-F209)</f>
        <v>1874.7378260845881</v>
      </c>
      <c r="J209" s="1">
        <f t="shared" si="41"/>
        <v>226</v>
      </c>
      <c r="K209" s="3">
        <f t="shared" si="42"/>
        <v>120.55018939475055</v>
      </c>
      <c r="L209" s="3">
        <f>K209+'Numbers and calcs '!B$19</f>
        <v>720.55018939475053</v>
      </c>
      <c r="M209" s="3">
        <f>'Numbers and calcs '!B$19-'Shear '!C209</f>
        <v>48.600000000000023</v>
      </c>
      <c r="N209" s="3">
        <f t="shared" si="43"/>
        <v>169.15018939475056</v>
      </c>
      <c r="O209" s="1">
        <f t="shared" si="44"/>
        <v>108.87509469737529</v>
      </c>
      <c r="P209" s="1">
        <f t="shared" si="48"/>
        <v>60.275094697375266</v>
      </c>
      <c r="Q209" s="1">
        <f t="shared" si="49"/>
        <v>60.275094697375273</v>
      </c>
      <c r="R209">
        <f t="shared" si="45"/>
        <v>3.4804565719084462</v>
      </c>
      <c r="S209">
        <f t="shared" si="46"/>
        <v>0.29999999999995453</v>
      </c>
      <c r="T209">
        <f t="shared" si="47"/>
        <v>3</v>
      </c>
      <c r="AB209" s="89">
        <f t="shared" si="50"/>
        <v>720.55018939475053</v>
      </c>
      <c r="AC209" s="90">
        <v>550</v>
      </c>
      <c r="AD209" s="90">
        <f t="shared" si="51"/>
        <v>170.55018939475053</v>
      </c>
    </row>
    <row r="210" spans="1:30" x14ac:dyDescent="0.2">
      <c r="A210" s="45">
        <v>2.6648000000000001</v>
      </c>
      <c r="B210" s="45">
        <v>0.21640000000000001</v>
      </c>
      <c r="C210" s="45">
        <v>551.6</v>
      </c>
      <c r="D210" s="45">
        <v>552</v>
      </c>
      <c r="F210" s="7">
        <f>((A210-A$2)/'Numbers and calcs '!D$25)</f>
        <v>2.7060028220189068E-2</v>
      </c>
      <c r="G210" s="3">
        <f t="shared" si="39"/>
        <v>2.706002822018907</v>
      </c>
      <c r="H210" s="1">
        <f t="shared" si="40"/>
        <v>225.9</v>
      </c>
      <c r="I210" s="3">
        <f>'Numbers and calcs '!C$25/(1-F210)</f>
        <v>1874.9902557710946</v>
      </c>
      <c r="J210" s="1">
        <f t="shared" si="41"/>
        <v>225.9</v>
      </c>
      <c r="K210" s="3">
        <f t="shared" si="42"/>
        <v>120.48062612842649</v>
      </c>
      <c r="L210" s="3">
        <f>K210+'Numbers and calcs '!B$19</f>
        <v>720.48062612842648</v>
      </c>
      <c r="M210" s="3">
        <f>'Numbers and calcs '!B$19-'Shear '!C210</f>
        <v>48.399999999999977</v>
      </c>
      <c r="N210" s="3">
        <f t="shared" si="43"/>
        <v>168.88062612842646</v>
      </c>
      <c r="O210" s="1">
        <f t="shared" si="44"/>
        <v>108.64031306421322</v>
      </c>
      <c r="P210" s="1">
        <f t="shared" si="48"/>
        <v>60.24031306421324</v>
      </c>
      <c r="Q210" s="1">
        <f t="shared" si="49"/>
        <v>60.240313064213247</v>
      </c>
      <c r="R210">
        <f t="shared" si="45"/>
        <v>3.4892691348848457</v>
      </c>
      <c r="S210">
        <f t="shared" si="46"/>
        <v>0.5</v>
      </c>
      <c r="T210">
        <f t="shared" si="47"/>
        <v>2</v>
      </c>
      <c r="AB210" s="89">
        <f t="shared" si="50"/>
        <v>720.48062612842648</v>
      </c>
      <c r="AC210" s="90">
        <v>550</v>
      </c>
      <c r="AD210" s="90">
        <f t="shared" si="51"/>
        <v>170.48062612842648</v>
      </c>
    </row>
    <row r="211" spans="1:30" x14ac:dyDescent="0.2">
      <c r="A211" s="46">
        <v>2.6778</v>
      </c>
      <c r="B211" s="46">
        <v>0.21679999999999999</v>
      </c>
      <c r="C211" s="46">
        <v>551.6</v>
      </c>
      <c r="D211" s="46">
        <v>552</v>
      </c>
      <c r="F211" s="7">
        <f>((A211-A$2)/'Numbers and calcs '!D$25)</f>
        <v>2.7192048173226093E-2</v>
      </c>
      <c r="G211" s="3">
        <f t="shared" si="39"/>
        <v>2.7192048173226091</v>
      </c>
      <c r="H211" s="1">
        <f t="shared" si="40"/>
        <v>226.3</v>
      </c>
      <c r="I211" s="3">
        <f>'Numbers and calcs '!C$25/(1-F211)</f>
        <v>1875.2447110569985</v>
      </c>
      <c r="J211" s="1">
        <f t="shared" si="41"/>
        <v>226.3</v>
      </c>
      <c r="K211" s="3">
        <f t="shared" si="42"/>
        <v>120.67758339253973</v>
      </c>
      <c r="L211" s="3">
        <f>K211+'Numbers and calcs '!B$19</f>
        <v>720.67758339253976</v>
      </c>
      <c r="M211" s="3">
        <f>'Numbers and calcs '!B$19-'Shear '!C211</f>
        <v>48.399999999999977</v>
      </c>
      <c r="N211" s="3">
        <f t="shared" si="43"/>
        <v>169.07758339253974</v>
      </c>
      <c r="O211" s="1">
        <f t="shared" si="44"/>
        <v>108.73879169626986</v>
      </c>
      <c r="P211" s="1">
        <f t="shared" si="48"/>
        <v>60.33879169626988</v>
      </c>
      <c r="Q211" s="1">
        <f t="shared" si="49"/>
        <v>60.338791696269865</v>
      </c>
      <c r="R211">
        <f t="shared" si="45"/>
        <v>3.4933384998458639</v>
      </c>
      <c r="S211">
        <f t="shared" si="46"/>
        <v>0.5</v>
      </c>
      <c r="T211">
        <f t="shared" si="47"/>
        <v>2</v>
      </c>
      <c r="AB211" s="89">
        <f t="shared" si="50"/>
        <v>720.67758339253976</v>
      </c>
      <c r="AC211" s="90">
        <v>550</v>
      </c>
      <c r="AD211" s="90">
        <f t="shared" si="51"/>
        <v>170.67758339253976</v>
      </c>
    </row>
    <row r="212" spans="1:30" x14ac:dyDescent="0.2">
      <c r="A212" s="45">
        <v>2.6905999999999999</v>
      </c>
      <c r="B212" s="45">
        <v>0.217</v>
      </c>
      <c r="C212" s="45">
        <v>551.29999999999995</v>
      </c>
      <c r="D212" s="45">
        <v>552</v>
      </c>
      <c r="F212" s="7">
        <f>((A212-A$2)/'Numbers and calcs '!D$25)</f>
        <v>2.7322037050062548E-2</v>
      </c>
      <c r="G212" s="3">
        <f t="shared" si="39"/>
        <v>2.7322037050062549</v>
      </c>
      <c r="H212" s="1">
        <f t="shared" si="40"/>
        <v>226.5</v>
      </c>
      <c r="I212" s="3">
        <f>'Numbers and calcs '!C$25/(1-F212)</f>
        <v>1875.4953191339457</v>
      </c>
      <c r="J212" s="1">
        <f t="shared" si="41"/>
        <v>226.5</v>
      </c>
      <c r="K212" s="3">
        <f t="shared" si="42"/>
        <v>120.76809666717362</v>
      </c>
      <c r="L212" s="3">
        <f>K212+'Numbers and calcs '!B$19</f>
        <v>720.76809666717361</v>
      </c>
      <c r="M212" s="3">
        <f>'Numbers and calcs '!B$19-'Shear '!C212</f>
        <v>48.700000000000045</v>
      </c>
      <c r="N212" s="3">
        <f t="shared" si="43"/>
        <v>169.46809666717365</v>
      </c>
      <c r="O212" s="1">
        <f t="shared" si="44"/>
        <v>109.08404833358685</v>
      </c>
      <c r="P212" s="1">
        <f t="shared" si="48"/>
        <v>60.384048333586804</v>
      </c>
      <c r="Q212" s="1">
        <f t="shared" si="49"/>
        <v>60.384048333586811</v>
      </c>
      <c r="R212">
        <f t="shared" si="45"/>
        <v>3.4798377139049999</v>
      </c>
      <c r="S212">
        <f t="shared" si="46"/>
        <v>0.19999999999993179</v>
      </c>
      <c r="T212">
        <f t="shared" si="47"/>
        <v>2</v>
      </c>
      <c r="AB212" s="89">
        <f t="shared" si="50"/>
        <v>720.76809666717361</v>
      </c>
      <c r="AC212" s="90">
        <v>550</v>
      </c>
      <c r="AD212" s="90">
        <f t="shared" si="51"/>
        <v>170.76809666717361</v>
      </c>
    </row>
    <row r="213" spans="1:30" x14ac:dyDescent="0.2">
      <c r="A213" s="46">
        <v>2.7033999999999998</v>
      </c>
      <c r="B213" s="46">
        <v>0.21729999999999999</v>
      </c>
      <c r="C213" s="46">
        <v>551</v>
      </c>
      <c r="D213" s="46">
        <v>552</v>
      </c>
      <c r="F213" s="7">
        <f>((A213-A$2)/'Numbers and calcs '!D$25)</f>
        <v>2.7452025926899003E-2</v>
      </c>
      <c r="G213" s="3">
        <f t="shared" si="39"/>
        <v>2.7452025926899002</v>
      </c>
      <c r="H213" s="1">
        <f t="shared" si="40"/>
        <v>226.8</v>
      </c>
      <c r="I213" s="3">
        <f>'Numbers and calcs '!C$25/(1-F213)</f>
        <v>1875.7459942024725</v>
      </c>
      <c r="J213" s="1">
        <f t="shared" si="41"/>
        <v>226.8</v>
      </c>
      <c r="K213" s="3">
        <f t="shared" si="42"/>
        <v>120.91189356180956</v>
      </c>
      <c r="L213" s="3">
        <f>K213+'Numbers and calcs '!B$19</f>
        <v>720.91189356180962</v>
      </c>
      <c r="M213" s="3">
        <f>'Numbers and calcs '!B$19-'Shear '!C213</f>
        <v>49</v>
      </c>
      <c r="N213" s="3">
        <f t="shared" si="43"/>
        <v>169.91189356180962</v>
      </c>
      <c r="O213" s="1">
        <f t="shared" si="44"/>
        <v>109.45594678090481</v>
      </c>
      <c r="P213" s="1">
        <f t="shared" si="48"/>
        <v>60.45594678090481</v>
      </c>
      <c r="Q213" s="1">
        <f t="shared" si="49"/>
        <v>60.455946780904782</v>
      </c>
      <c r="R213">
        <f t="shared" si="45"/>
        <v>3.4675896645267268</v>
      </c>
      <c r="S213">
        <f t="shared" si="46"/>
        <v>-0.10000000000002274</v>
      </c>
      <c r="T213">
        <f t="shared" si="47"/>
        <v>2</v>
      </c>
      <c r="AB213" s="89">
        <f t="shared" si="50"/>
        <v>720.91189356180962</v>
      </c>
      <c r="AC213" s="90">
        <v>550</v>
      </c>
      <c r="AD213" s="90">
        <f t="shared" si="51"/>
        <v>170.91189356180962</v>
      </c>
    </row>
    <row r="214" spans="1:30" x14ac:dyDescent="0.2">
      <c r="A214" s="45">
        <v>2.7161</v>
      </c>
      <c r="B214" s="45">
        <v>0.21729999999999999</v>
      </c>
      <c r="C214" s="45">
        <v>551.1</v>
      </c>
      <c r="D214" s="45">
        <v>552</v>
      </c>
      <c r="F214" s="7">
        <f>((A214-A$2)/'Numbers and calcs '!D$25)</f>
        <v>2.7580999265635175E-2</v>
      </c>
      <c r="G214" s="3">
        <f t="shared" si="39"/>
        <v>2.7580999265635175</v>
      </c>
      <c r="H214" s="1">
        <f t="shared" si="40"/>
        <v>226.8</v>
      </c>
      <c r="I214" s="3">
        <f>'Numbers and calcs '!C$25/(1-F214)</f>
        <v>1875.9947771070749</v>
      </c>
      <c r="J214" s="1">
        <f t="shared" si="41"/>
        <v>226.8</v>
      </c>
      <c r="K214" s="3">
        <f t="shared" si="42"/>
        <v>120.89585896915059</v>
      </c>
      <c r="L214" s="3">
        <f>K214+'Numbers and calcs '!B$19</f>
        <v>720.89585896915059</v>
      </c>
      <c r="M214" s="3">
        <f>'Numbers and calcs '!B$19-'Shear '!C214</f>
        <v>48.899999999999977</v>
      </c>
      <c r="N214" s="3">
        <f t="shared" si="43"/>
        <v>169.79585896915057</v>
      </c>
      <c r="O214" s="1">
        <f t="shared" si="44"/>
        <v>109.34792948457527</v>
      </c>
      <c r="P214" s="1">
        <f t="shared" si="48"/>
        <v>60.447929484575297</v>
      </c>
      <c r="Q214" s="1">
        <f t="shared" si="49"/>
        <v>60.447929484575297</v>
      </c>
      <c r="R214">
        <f t="shared" si="45"/>
        <v>3.4723079543793589</v>
      </c>
      <c r="S214">
        <f t="shared" si="46"/>
        <v>0</v>
      </c>
      <c r="T214">
        <f t="shared" si="47"/>
        <v>2</v>
      </c>
      <c r="AB214" s="89">
        <f t="shared" si="50"/>
        <v>720.89585896915059</v>
      </c>
      <c r="AC214" s="90">
        <v>550</v>
      </c>
      <c r="AD214" s="90">
        <f t="shared" si="51"/>
        <v>170.89585896915059</v>
      </c>
    </row>
    <row r="215" spans="1:30" x14ac:dyDescent="0.2">
      <c r="A215" s="46">
        <v>2.7290000000000001</v>
      </c>
      <c r="B215" s="46">
        <v>0.21790000000000001</v>
      </c>
      <c r="C215" s="46">
        <v>550.9</v>
      </c>
      <c r="D215" s="46">
        <v>552</v>
      </c>
      <c r="F215" s="7">
        <f>((A215-A$2)/'Numbers and calcs '!D$25)</f>
        <v>2.7712003680571917E-2</v>
      </c>
      <c r="G215" s="3">
        <f t="shared" si="39"/>
        <v>2.7712003680571917</v>
      </c>
      <c r="H215" s="1">
        <f t="shared" si="40"/>
        <v>227.4</v>
      </c>
      <c r="I215" s="3">
        <f>'Numbers and calcs '!C$25/(1-F215)</f>
        <v>1876.2475454217406</v>
      </c>
      <c r="J215" s="1">
        <f t="shared" si="41"/>
        <v>227.4</v>
      </c>
      <c r="K215" s="3">
        <f t="shared" si="42"/>
        <v>121.19935909037275</v>
      </c>
      <c r="L215" s="3">
        <f>K215+'Numbers and calcs '!B$19</f>
        <v>721.19935909037281</v>
      </c>
      <c r="M215" s="3">
        <f>'Numbers and calcs '!B$19-'Shear '!C215</f>
        <v>49.100000000000023</v>
      </c>
      <c r="N215" s="3">
        <f t="shared" si="43"/>
        <v>170.29935909037283</v>
      </c>
      <c r="O215" s="1">
        <f t="shared" si="44"/>
        <v>109.69967954518643</v>
      </c>
      <c r="P215" s="1">
        <f t="shared" si="48"/>
        <v>60.599679545186405</v>
      </c>
      <c r="Q215" s="1">
        <f t="shared" si="49"/>
        <v>60.599679545186376</v>
      </c>
      <c r="R215">
        <f t="shared" si="45"/>
        <v>3.4684187187448625</v>
      </c>
      <c r="S215">
        <f t="shared" si="46"/>
        <v>-0.20000000000004547</v>
      </c>
      <c r="T215">
        <f t="shared" si="47"/>
        <v>2</v>
      </c>
      <c r="AB215" s="89">
        <f t="shared" si="50"/>
        <v>721.19935909037281</v>
      </c>
      <c r="AC215" s="90">
        <v>550</v>
      </c>
      <c r="AD215" s="90">
        <f t="shared" si="51"/>
        <v>171.19935909037281</v>
      </c>
    </row>
    <row r="216" spans="1:30" x14ac:dyDescent="0.2">
      <c r="A216" s="45">
        <v>2.7418999999999998</v>
      </c>
      <c r="B216" s="45">
        <v>0.218</v>
      </c>
      <c r="C216" s="45">
        <v>550.70000000000005</v>
      </c>
      <c r="D216" s="45">
        <v>552</v>
      </c>
      <c r="F216" s="7">
        <f>((A216-A$2)/'Numbers and calcs '!D$25)</f>
        <v>2.7843008095508652E-2</v>
      </c>
      <c r="G216" s="3">
        <f t="shared" si="39"/>
        <v>2.784300809550865</v>
      </c>
      <c r="H216" s="1">
        <f t="shared" si="40"/>
        <v>227.5</v>
      </c>
      <c r="I216" s="3">
        <f>'Numbers and calcs '!C$25/(1-F216)</f>
        <v>1876.5003818607224</v>
      </c>
      <c r="J216" s="1">
        <f t="shared" si="41"/>
        <v>227.5</v>
      </c>
      <c r="K216" s="3">
        <f t="shared" si="42"/>
        <v>121.23631958678999</v>
      </c>
      <c r="L216" s="3">
        <f>K216+'Numbers and calcs '!B$19</f>
        <v>721.23631958678993</v>
      </c>
      <c r="M216" s="3">
        <f>'Numbers and calcs '!B$19-'Shear '!C216</f>
        <v>49.299999999999955</v>
      </c>
      <c r="N216" s="3">
        <f t="shared" si="43"/>
        <v>170.53631958678989</v>
      </c>
      <c r="O216" s="1">
        <f t="shared" si="44"/>
        <v>109.91815979339492</v>
      </c>
      <c r="P216" s="1">
        <f t="shared" si="48"/>
        <v>60.618159793394966</v>
      </c>
      <c r="Q216" s="1">
        <f t="shared" si="49"/>
        <v>60.618159793394994</v>
      </c>
      <c r="R216">
        <f t="shared" si="45"/>
        <v>3.4591545555129826</v>
      </c>
      <c r="S216">
        <f t="shared" si="46"/>
        <v>-0.39999999999997726</v>
      </c>
      <c r="T216">
        <f t="shared" si="47"/>
        <v>2</v>
      </c>
      <c r="AB216" s="89">
        <f t="shared" si="50"/>
        <v>721.23631958678993</v>
      </c>
      <c r="AC216" s="90">
        <v>550</v>
      </c>
      <c r="AD216" s="90">
        <f t="shared" si="51"/>
        <v>171.23631958678993</v>
      </c>
    </row>
    <row r="217" spans="1:30" x14ac:dyDescent="0.2">
      <c r="A217" s="46">
        <v>2.7544</v>
      </c>
      <c r="B217" s="46">
        <v>0.21820000000000001</v>
      </c>
      <c r="C217" s="46">
        <v>550.70000000000005</v>
      </c>
      <c r="D217" s="46">
        <v>552</v>
      </c>
      <c r="F217" s="7">
        <f>((A217-A$2)/'Numbers and calcs '!D$25)</f>
        <v>2.7969950358044258E-2</v>
      </c>
      <c r="G217" s="3">
        <f t="shared" si="39"/>
        <v>2.796995035804426</v>
      </c>
      <c r="H217" s="1">
        <f t="shared" si="40"/>
        <v>227.70000000000002</v>
      </c>
      <c r="I217" s="3">
        <f>'Numbers and calcs '!C$25/(1-F217)</f>
        <v>1876.7454434246217</v>
      </c>
      <c r="J217" s="1">
        <f t="shared" si="41"/>
        <v>227.70000000000002</v>
      </c>
      <c r="K217" s="3">
        <f t="shared" si="42"/>
        <v>121.3270562599586</v>
      </c>
      <c r="L217" s="3">
        <f>K217+'Numbers and calcs '!B$19</f>
        <v>721.32705625995857</v>
      </c>
      <c r="M217" s="3">
        <f>'Numbers and calcs '!B$19-'Shear '!C217</f>
        <v>49.299999999999955</v>
      </c>
      <c r="N217" s="3">
        <f t="shared" si="43"/>
        <v>170.62705625995852</v>
      </c>
      <c r="O217" s="1">
        <f t="shared" si="44"/>
        <v>109.96352812997924</v>
      </c>
      <c r="P217" s="1">
        <f t="shared" si="48"/>
        <v>60.663528129979284</v>
      </c>
      <c r="Q217" s="1">
        <f t="shared" si="49"/>
        <v>60.663528129979298</v>
      </c>
      <c r="R217">
        <f t="shared" si="45"/>
        <v>3.4609950559829348</v>
      </c>
      <c r="S217">
        <f t="shared" si="46"/>
        <v>-0.39999999999997726</v>
      </c>
      <c r="T217">
        <f t="shared" si="47"/>
        <v>2</v>
      </c>
      <c r="AB217" s="89">
        <f t="shared" si="50"/>
        <v>721.32705625995857</v>
      </c>
      <c r="AC217" s="90">
        <v>550</v>
      </c>
      <c r="AD217" s="90">
        <f t="shared" si="51"/>
        <v>171.32705625995857</v>
      </c>
    </row>
    <row r="218" spans="1:30" x14ac:dyDescent="0.2">
      <c r="A218" s="45">
        <v>2.7673999999999999</v>
      </c>
      <c r="B218" s="45">
        <v>0.219</v>
      </c>
      <c r="C218" s="45">
        <v>550.70000000000005</v>
      </c>
      <c r="D218" s="45">
        <v>551</v>
      </c>
      <c r="F218" s="7">
        <f>((A218-A$2)/'Numbers and calcs '!D$25)</f>
        <v>2.8101970311081283E-2</v>
      </c>
      <c r="G218" s="3">
        <f t="shared" si="39"/>
        <v>2.8101970311081281</v>
      </c>
      <c r="H218" s="1">
        <f t="shared" si="40"/>
        <v>228.5</v>
      </c>
      <c r="I218" s="3">
        <f>'Numbers and calcs '!C$25/(1-F218)</f>
        <v>1877.0003753595929</v>
      </c>
      <c r="J218" s="1">
        <f t="shared" si="41"/>
        <v>228.5</v>
      </c>
      <c r="K218" s="3">
        <f t="shared" si="42"/>
        <v>121.73678972026009</v>
      </c>
      <c r="L218" s="3">
        <f>K218+'Numbers and calcs '!B$19</f>
        <v>721.73678972026005</v>
      </c>
      <c r="M218" s="3">
        <f>'Numbers and calcs '!B$19-'Shear '!C218</f>
        <v>49.299999999999955</v>
      </c>
      <c r="N218" s="3">
        <f t="shared" si="43"/>
        <v>171.03678972026</v>
      </c>
      <c r="O218" s="1">
        <f t="shared" si="44"/>
        <v>110.16839486012998</v>
      </c>
      <c r="P218" s="1">
        <f t="shared" si="48"/>
        <v>60.868394860130024</v>
      </c>
      <c r="Q218" s="1">
        <f t="shared" si="49"/>
        <v>60.868394860130046</v>
      </c>
      <c r="R218">
        <f t="shared" si="45"/>
        <v>3.4693060795184616</v>
      </c>
      <c r="S218">
        <f t="shared" si="46"/>
        <v>-0.39999999999997726</v>
      </c>
      <c r="T218">
        <f t="shared" si="47"/>
        <v>1</v>
      </c>
      <c r="AB218" s="89">
        <f t="shared" si="50"/>
        <v>721.73678972026005</v>
      </c>
      <c r="AC218" s="90">
        <v>550</v>
      </c>
      <c r="AD218" s="90">
        <f t="shared" si="51"/>
        <v>171.73678972026005</v>
      </c>
    </row>
    <row r="219" spans="1:30" x14ac:dyDescent="0.2">
      <c r="A219" s="46">
        <v>2.7804000000000002</v>
      </c>
      <c r="B219" s="46">
        <v>0.21929999999999999</v>
      </c>
      <c r="C219" s="46">
        <v>550.4</v>
      </c>
      <c r="D219" s="46">
        <v>552</v>
      </c>
      <c r="F219" s="7">
        <f>((A219-A$2)/'Numbers and calcs '!D$25)</f>
        <v>2.8233990264118311E-2</v>
      </c>
      <c r="G219" s="3">
        <f t="shared" si="39"/>
        <v>2.8233990264118312</v>
      </c>
      <c r="H219" s="1">
        <f t="shared" si="40"/>
        <v>228.8</v>
      </c>
      <c r="I219" s="3">
        <f>'Numbers and calcs '!C$25/(1-F219)</f>
        <v>1877.255376562478</v>
      </c>
      <c r="J219" s="1">
        <f t="shared" si="41"/>
        <v>228.8</v>
      </c>
      <c r="K219" s="3">
        <f t="shared" si="42"/>
        <v>121.88006110227016</v>
      </c>
      <c r="L219" s="3">
        <f>K219+'Numbers and calcs '!B$19</f>
        <v>721.88006110227013</v>
      </c>
      <c r="M219" s="3">
        <f>'Numbers and calcs '!B$19-'Shear '!C219</f>
        <v>49.600000000000023</v>
      </c>
      <c r="N219" s="3">
        <f t="shared" si="43"/>
        <v>171.48006110227016</v>
      </c>
      <c r="O219" s="1">
        <f t="shared" si="44"/>
        <v>110.54003055113509</v>
      </c>
      <c r="P219" s="1">
        <f t="shared" si="48"/>
        <v>60.940030551135067</v>
      </c>
      <c r="Q219" s="1">
        <f t="shared" si="49"/>
        <v>60.940030551135081</v>
      </c>
      <c r="R219">
        <f t="shared" si="45"/>
        <v>3.4572592964167352</v>
      </c>
      <c r="S219">
        <f t="shared" si="46"/>
        <v>-0.70000000000004547</v>
      </c>
      <c r="T219">
        <f t="shared" si="47"/>
        <v>2</v>
      </c>
      <c r="AB219" s="89">
        <f t="shared" si="50"/>
        <v>721.88006110227013</v>
      </c>
      <c r="AC219" s="90">
        <v>550</v>
      </c>
      <c r="AD219" s="90">
        <f t="shared" si="51"/>
        <v>171.88006110227013</v>
      </c>
    </row>
    <row r="220" spans="1:30" x14ac:dyDescent="0.2">
      <c r="A220" s="45">
        <v>2.7932999999999999</v>
      </c>
      <c r="B220" s="45">
        <v>0.21929999999999999</v>
      </c>
      <c r="C220" s="45">
        <v>550.20000000000005</v>
      </c>
      <c r="D220" s="45">
        <v>551</v>
      </c>
      <c r="F220" s="7">
        <f>((A220-A$2)/'Numbers and calcs '!D$25)</f>
        <v>2.8364994679055049E-2</v>
      </c>
      <c r="G220" s="3">
        <f t="shared" si="39"/>
        <v>2.8364994679055049</v>
      </c>
      <c r="H220" s="1">
        <f t="shared" si="40"/>
        <v>228.8</v>
      </c>
      <c r="I220" s="3">
        <f>'Numbers and calcs '!C$25/(1-F220)</f>
        <v>1877.5084847162052</v>
      </c>
      <c r="J220" s="1">
        <f t="shared" si="41"/>
        <v>228.8</v>
      </c>
      <c r="K220" s="3">
        <f t="shared" si="42"/>
        <v>121.86363037106821</v>
      </c>
      <c r="L220" s="3">
        <f>K220+'Numbers and calcs '!B$19</f>
        <v>721.86363037106821</v>
      </c>
      <c r="M220" s="3">
        <f>'Numbers and calcs '!B$19-'Shear '!C220</f>
        <v>49.799999999999955</v>
      </c>
      <c r="N220" s="3">
        <f t="shared" si="43"/>
        <v>171.66363037106817</v>
      </c>
      <c r="O220" s="1">
        <f t="shared" si="44"/>
        <v>110.73181518553406</v>
      </c>
      <c r="P220" s="1">
        <f t="shared" si="48"/>
        <v>60.931815185534106</v>
      </c>
      <c r="Q220" s="1">
        <f t="shared" si="49"/>
        <v>60.931815185534106</v>
      </c>
      <c r="R220">
        <f t="shared" si="45"/>
        <v>3.447060850824665</v>
      </c>
      <c r="S220">
        <f t="shared" si="46"/>
        <v>-0.89999999999997726</v>
      </c>
      <c r="T220">
        <f t="shared" si="47"/>
        <v>1</v>
      </c>
      <c r="AB220" s="89">
        <f t="shared" si="50"/>
        <v>721.86363037106821</v>
      </c>
      <c r="AC220" s="90">
        <v>550</v>
      </c>
      <c r="AD220" s="90">
        <f t="shared" si="51"/>
        <v>171.86363037106821</v>
      </c>
    </row>
    <row r="221" spans="1:30" x14ac:dyDescent="0.2">
      <c r="A221" s="46">
        <v>2.8058000000000001</v>
      </c>
      <c r="B221" s="46">
        <v>0.21940000000000001</v>
      </c>
      <c r="C221" s="46">
        <v>549.9</v>
      </c>
      <c r="D221" s="46">
        <v>551</v>
      </c>
      <c r="F221" s="7">
        <f>((A221-A$2)/'Numbers and calcs '!D$25)</f>
        <v>2.8491936941590652E-2</v>
      </c>
      <c r="G221" s="3">
        <f t="shared" si="39"/>
        <v>2.849193694159065</v>
      </c>
      <c r="H221" s="1">
        <f t="shared" si="40"/>
        <v>228.90000000000003</v>
      </c>
      <c r="I221" s="3">
        <f>'Numbers and calcs '!C$25/(1-F221)</f>
        <v>1877.7538096744247</v>
      </c>
      <c r="J221" s="1">
        <f t="shared" si="41"/>
        <v>228.90000000000003</v>
      </c>
      <c r="K221" s="3">
        <f t="shared" si="42"/>
        <v>121.90096423752588</v>
      </c>
      <c r="L221" s="3">
        <f>K221+'Numbers and calcs '!B$19</f>
        <v>721.90096423752584</v>
      </c>
      <c r="M221" s="3">
        <f>'Numbers and calcs '!B$19-'Shear '!C221</f>
        <v>50.100000000000023</v>
      </c>
      <c r="N221" s="3">
        <f t="shared" si="43"/>
        <v>172.00096423752586</v>
      </c>
      <c r="O221" s="1">
        <f t="shared" si="44"/>
        <v>111.05048211876294</v>
      </c>
      <c r="P221" s="1">
        <f t="shared" si="48"/>
        <v>60.95048211876292</v>
      </c>
      <c r="Q221" s="1">
        <f t="shared" si="49"/>
        <v>60.950482118762942</v>
      </c>
      <c r="R221">
        <f t="shared" si="45"/>
        <v>3.43315297879293</v>
      </c>
      <c r="S221">
        <f t="shared" si="46"/>
        <v>-1.2000000000000455</v>
      </c>
      <c r="T221">
        <f t="shared" si="47"/>
        <v>1</v>
      </c>
      <c r="AB221" s="89">
        <f t="shared" si="50"/>
        <v>721.90096423752584</v>
      </c>
      <c r="AC221" s="90">
        <v>550</v>
      </c>
      <c r="AD221" s="90">
        <f t="shared" si="51"/>
        <v>171.90096423752584</v>
      </c>
    </row>
    <row r="222" spans="1:30" x14ac:dyDescent="0.2">
      <c r="A222" s="45">
        <v>2.8188</v>
      </c>
      <c r="B222" s="45">
        <v>0.2198</v>
      </c>
      <c r="C222" s="45">
        <v>549.70000000000005</v>
      </c>
      <c r="D222" s="45">
        <v>551</v>
      </c>
      <c r="F222" s="7">
        <f>((A222-A$2)/'Numbers and calcs '!D$25)</f>
        <v>2.8623956894627677E-2</v>
      </c>
      <c r="G222" s="3">
        <f t="shared" si="39"/>
        <v>2.8623956894627676</v>
      </c>
      <c r="H222" s="1">
        <f t="shared" si="40"/>
        <v>229.3</v>
      </c>
      <c r="I222" s="3">
        <f>'Numbers and calcs '!C$25/(1-F222)</f>
        <v>1878.0090156490087</v>
      </c>
      <c r="J222" s="1">
        <f t="shared" si="41"/>
        <v>229.3</v>
      </c>
      <c r="K222" s="3">
        <f t="shared" si="42"/>
        <v>122.09739042214223</v>
      </c>
      <c r="L222" s="3">
        <f>K222+'Numbers and calcs '!B$19</f>
        <v>722.09739042214221</v>
      </c>
      <c r="M222" s="3">
        <f>'Numbers and calcs '!B$19-'Shear '!C222</f>
        <v>50.299999999999955</v>
      </c>
      <c r="N222" s="3">
        <f t="shared" si="43"/>
        <v>172.39739042214217</v>
      </c>
      <c r="O222" s="1">
        <f t="shared" si="44"/>
        <v>111.34869521107106</v>
      </c>
      <c r="P222" s="1">
        <f t="shared" si="48"/>
        <v>61.048695211071106</v>
      </c>
      <c r="Q222" s="1">
        <f t="shared" si="49"/>
        <v>61.048695211071113</v>
      </c>
      <c r="R222">
        <f t="shared" si="45"/>
        <v>3.4273835073984555</v>
      </c>
      <c r="S222">
        <f t="shared" si="46"/>
        <v>-1.3999999999999773</v>
      </c>
      <c r="T222">
        <f t="shared" si="47"/>
        <v>1</v>
      </c>
      <c r="AB222" s="89">
        <f t="shared" si="50"/>
        <v>722.09739042214221</v>
      </c>
      <c r="AC222" s="90">
        <v>550</v>
      </c>
      <c r="AD222" s="90">
        <f t="shared" si="51"/>
        <v>172.09739042214221</v>
      </c>
    </row>
    <row r="223" spans="1:30" x14ac:dyDescent="0.2">
      <c r="A223" s="46">
        <v>2.8317000000000001</v>
      </c>
      <c r="B223" s="46">
        <v>0.22009999999999999</v>
      </c>
      <c r="C223" s="46">
        <v>549.5</v>
      </c>
      <c r="D223" s="46">
        <v>551</v>
      </c>
      <c r="F223" s="7">
        <f>((A223-A$2)/'Numbers and calcs '!D$25)</f>
        <v>2.8754961309564418E-2</v>
      </c>
      <c r="G223" s="3">
        <f t="shared" si="39"/>
        <v>2.8754961309564417</v>
      </c>
      <c r="H223" s="1">
        <f t="shared" si="40"/>
        <v>229.6</v>
      </c>
      <c r="I223" s="3">
        <f>'Numbers and calcs '!C$25/(1-F223)</f>
        <v>1878.262327081799</v>
      </c>
      <c r="J223" s="1">
        <f t="shared" si="41"/>
        <v>229.6</v>
      </c>
      <c r="K223" s="3">
        <f t="shared" si="42"/>
        <v>122.24064588290112</v>
      </c>
      <c r="L223" s="3">
        <f>K223+'Numbers and calcs '!B$19</f>
        <v>722.24064588290116</v>
      </c>
      <c r="M223" s="3">
        <f>'Numbers and calcs '!B$19-'Shear '!C223</f>
        <v>50.5</v>
      </c>
      <c r="N223" s="3">
        <f t="shared" si="43"/>
        <v>172.74064588290116</v>
      </c>
      <c r="O223" s="1">
        <f t="shared" si="44"/>
        <v>111.62032294145058</v>
      </c>
      <c r="P223" s="1">
        <f t="shared" si="48"/>
        <v>61.120322941450581</v>
      </c>
      <c r="Q223" s="1">
        <f t="shared" si="49"/>
        <v>61.12032294145056</v>
      </c>
      <c r="R223">
        <f t="shared" si="45"/>
        <v>3.4206068491663597</v>
      </c>
      <c r="S223">
        <f t="shared" si="46"/>
        <v>-1.6000000000000227</v>
      </c>
      <c r="T223">
        <f t="shared" si="47"/>
        <v>1</v>
      </c>
      <c r="AB223" s="89">
        <f t="shared" si="50"/>
        <v>722.24064588290116</v>
      </c>
      <c r="AC223" s="90">
        <v>550</v>
      </c>
      <c r="AD223" s="90">
        <f t="shared" si="51"/>
        <v>172.24064588290116</v>
      </c>
    </row>
    <row r="224" spans="1:30" x14ac:dyDescent="0.2">
      <c r="A224" s="45">
        <v>2.8441000000000001</v>
      </c>
      <c r="B224" s="45">
        <v>0.22059999999999999</v>
      </c>
      <c r="C224" s="45">
        <v>549.79999999999995</v>
      </c>
      <c r="D224" s="45">
        <v>551</v>
      </c>
      <c r="F224" s="7">
        <f>((A224-A$2)/'Numbers and calcs '!D$25)</f>
        <v>2.8880888033999734E-2</v>
      </c>
      <c r="G224" s="3">
        <f t="shared" si="39"/>
        <v>2.8880888033999734</v>
      </c>
      <c r="H224" s="1">
        <f t="shared" si="40"/>
        <v>230.1</v>
      </c>
      <c r="I224" s="3">
        <f>'Numbers and calcs '!C$25/(1-F224)</f>
        <v>1878.5058846635261</v>
      </c>
      <c r="J224" s="1">
        <f t="shared" si="41"/>
        <v>230.1</v>
      </c>
      <c r="K224" s="3">
        <f t="shared" si="42"/>
        <v>122.49096576091642</v>
      </c>
      <c r="L224" s="3">
        <f>K224+'Numbers and calcs '!B$19</f>
        <v>722.49096576091642</v>
      </c>
      <c r="M224" s="3">
        <f>'Numbers and calcs '!B$19-'Shear '!C224</f>
        <v>50.200000000000045</v>
      </c>
      <c r="N224" s="3">
        <f t="shared" si="43"/>
        <v>172.69096576091647</v>
      </c>
      <c r="O224" s="1">
        <f t="shared" si="44"/>
        <v>111.44548288045826</v>
      </c>
      <c r="P224" s="1">
        <f t="shared" si="48"/>
        <v>61.245482880458212</v>
      </c>
      <c r="Q224" s="1">
        <f t="shared" si="49"/>
        <v>61.245482880458212</v>
      </c>
      <c r="R224">
        <f t="shared" si="45"/>
        <v>3.4400590789027152</v>
      </c>
      <c r="S224">
        <f t="shared" si="46"/>
        <v>-1.3000000000000682</v>
      </c>
      <c r="T224">
        <f t="shared" si="47"/>
        <v>1</v>
      </c>
      <c r="AB224" s="89">
        <f t="shared" si="50"/>
        <v>722.49096576091642</v>
      </c>
      <c r="AC224" s="90">
        <v>550</v>
      </c>
      <c r="AD224" s="90">
        <f t="shared" si="51"/>
        <v>172.49096576091642</v>
      </c>
    </row>
    <row r="225" spans="1:30" x14ac:dyDescent="0.2">
      <c r="A225" s="46">
        <v>2.8573</v>
      </c>
      <c r="B225" s="46">
        <v>0.22109999999999999</v>
      </c>
      <c r="C225" s="46">
        <v>549.5</v>
      </c>
      <c r="D225" s="46">
        <v>551</v>
      </c>
      <c r="F225" s="7">
        <f>((A225-A$2)/'Numbers and calcs '!D$25)</f>
        <v>2.9014939063237329E-2</v>
      </c>
      <c r="G225" s="3">
        <f t="shared" si="39"/>
        <v>2.9014939063237328</v>
      </c>
      <c r="H225" s="1">
        <f t="shared" si="40"/>
        <v>230.6</v>
      </c>
      <c r="I225" s="3">
        <f>'Numbers and calcs '!C$25/(1-F225)</f>
        <v>1878.7652250564929</v>
      </c>
      <c r="J225" s="1">
        <f t="shared" si="41"/>
        <v>230.6</v>
      </c>
      <c r="K225" s="3">
        <f t="shared" si="42"/>
        <v>122.74018963336202</v>
      </c>
      <c r="L225" s="3">
        <f>K225+'Numbers and calcs '!B$19</f>
        <v>722.74018963336198</v>
      </c>
      <c r="M225" s="3">
        <f>'Numbers and calcs '!B$19-'Shear '!C225</f>
        <v>50.5</v>
      </c>
      <c r="N225" s="3">
        <f t="shared" si="43"/>
        <v>173.24018963336198</v>
      </c>
      <c r="O225" s="1">
        <f t="shared" si="44"/>
        <v>111.87009481668099</v>
      </c>
      <c r="P225" s="1">
        <f t="shared" si="48"/>
        <v>61.370094816680989</v>
      </c>
      <c r="Q225" s="1">
        <f t="shared" si="49"/>
        <v>61.370094816681011</v>
      </c>
      <c r="R225">
        <f t="shared" si="45"/>
        <v>3.4304988046210294</v>
      </c>
      <c r="S225">
        <f t="shared" si="46"/>
        <v>-1.6000000000000227</v>
      </c>
      <c r="T225">
        <f t="shared" si="47"/>
        <v>1</v>
      </c>
      <c r="AB225" s="89">
        <f t="shared" si="50"/>
        <v>722.74018963336198</v>
      </c>
      <c r="AC225" s="90">
        <v>550</v>
      </c>
      <c r="AD225" s="90">
        <f t="shared" si="51"/>
        <v>172.74018963336198</v>
      </c>
    </row>
    <row r="226" spans="1:30" x14ac:dyDescent="0.2">
      <c r="A226" s="45">
        <v>2.87</v>
      </c>
      <c r="B226" s="45">
        <v>0.22040000000000001</v>
      </c>
      <c r="C226" s="45">
        <v>548.9</v>
      </c>
      <c r="D226" s="45">
        <v>550</v>
      </c>
      <c r="F226" s="7">
        <f>((A226-A$2)/'Numbers and calcs '!D$25)</f>
        <v>2.9143912401973501E-2</v>
      </c>
      <c r="G226" s="3">
        <f t="shared" si="39"/>
        <v>2.9143912401973502</v>
      </c>
      <c r="H226" s="1">
        <f t="shared" si="40"/>
        <v>229.90000000000003</v>
      </c>
      <c r="I226" s="3">
        <f>'Numbers and calcs '!C$25/(1-F226)</f>
        <v>1879.0148095488519</v>
      </c>
      <c r="J226" s="1">
        <f t="shared" si="41"/>
        <v>229.90000000000003</v>
      </c>
      <c r="K226" s="3">
        <f t="shared" si="42"/>
        <v>122.35135073533488</v>
      </c>
      <c r="L226" s="3">
        <f>K226+'Numbers and calcs '!B$19</f>
        <v>722.3513507353349</v>
      </c>
      <c r="M226" s="3">
        <f>'Numbers and calcs '!B$19-'Shear '!C226</f>
        <v>51.100000000000023</v>
      </c>
      <c r="N226" s="3">
        <f t="shared" si="43"/>
        <v>173.45135073533493</v>
      </c>
      <c r="O226" s="1">
        <f t="shared" si="44"/>
        <v>112.27567536766747</v>
      </c>
      <c r="P226" s="1">
        <f t="shared" si="48"/>
        <v>61.175675367667452</v>
      </c>
      <c r="Q226" s="1">
        <f t="shared" si="49"/>
        <v>61.175675367667438</v>
      </c>
      <c r="R226">
        <f t="shared" si="45"/>
        <v>3.3943512864057701</v>
      </c>
      <c r="S226">
        <f t="shared" si="46"/>
        <v>-2.2000000000000455</v>
      </c>
      <c r="T226">
        <f t="shared" si="47"/>
        <v>0</v>
      </c>
      <c r="AB226" s="89">
        <f t="shared" si="50"/>
        <v>722.3513507353349</v>
      </c>
      <c r="AC226" s="90">
        <v>550</v>
      </c>
      <c r="AD226" s="90">
        <f t="shared" si="51"/>
        <v>172.3513507353349</v>
      </c>
    </row>
    <row r="227" spans="1:30" x14ac:dyDescent="0.2">
      <c r="A227" s="46">
        <v>2.8828</v>
      </c>
      <c r="B227" s="46">
        <v>0.22090000000000001</v>
      </c>
      <c r="C227" s="46">
        <v>549.20000000000005</v>
      </c>
      <c r="D227" s="46">
        <v>550</v>
      </c>
      <c r="F227" s="7">
        <f>((A227-A$2)/'Numbers and calcs '!D$25)</f>
        <v>2.9273901278809956E-2</v>
      </c>
      <c r="G227" s="3">
        <f t="shared" si="39"/>
        <v>2.9273901278809955</v>
      </c>
      <c r="H227" s="1">
        <f t="shared" si="40"/>
        <v>230.40000000000003</v>
      </c>
      <c r="I227" s="3">
        <f>'Numbers and calcs '!C$25/(1-F227)</f>
        <v>1879.2664263797726</v>
      </c>
      <c r="J227" s="1">
        <f t="shared" si="41"/>
        <v>230.40000000000003</v>
      </c>
      <c r="K227" s="3">
        <f t="shared" si="42"/>
        <v>122.60103025617482</v>
      </c>
      <c r="L227" s="3">
        <f>K227+'Numbers and calcs '!B$19</f>
        <v>722.60103025617479</v>
      </c>
      <c r="M227" s="3">
        <f>'Numbers and calcs '!B$19-'Shear '!C227</f>
        <v>50.799999999999955</v>
      </c>
      <c r="N227" s="3">
        <f t="shared" si="43"/>
        <v>173.40103025617475</v>
      </c>
      <c r="O227" s="1">
        <f t="shared" si="44"/>
        <v>112.10051512808735</v>
      </c>
      <c r="P227" s="1">
        <f t="shared" si="48"/>
        <v>61.300515128087397</v>
      </c>
      <c r="Q227" s="1">
        <f t="shared" si="49"/>
        <v>61.300515128087412</v>
      </c>
      <c r="R227">
        <f t="shared" si="45"/>
        <v>3.4134061074050179</v>
      </c>
      <c r="S227">
        <f t="shared" si="46"/>
        <v>-1.8999999999999773</v>
      </c>
      <c r="T227">
        <f t="shared" si="47"/>
        <v>0</v>
      </c>
      <c r="AB227" s="89">
        <f t="shared" si="50"/>
        <v>722.60103025617479</v>
      </c>
      <c r="AC227" s="90">
        <v>550</v>
      </c>
      <c r="AD227" s="90">
        <f t="shared" si="51"/>
        <v>172.60103025617479</v>
      </c>
    </row>
    <row r="228" spans="1:30" x14ac:dyDescent="0.2">
      <c r="A228" s="45">
        <v>2.8957999999999999</v>
      </c>
      <c r="B228" s="45">
        <v>0.22090000000000001</v>
      </c>
      <c r="C228" s="45">
        <v>549</v>
      </c>
      <c r="D228" s="45">
        <v>551</v>
      </c>
      <c r="F228" s="7">
        <f>((A228-A$2)/'Numbers and calcs '!D$25)</f>
        <v>2.9405921231846981E-2</v>
      </c>
      <c r="G228" s="3">
        <f t="shared" si="39"/>
        <v>2.9405921231846981</v>
      </c>
      <c r="H228" s="1">
        <f t="shared" si="40"/>
        <v>230.40000000000003</v>
      </c>
      <c r="I228" s="3">
        <f>'Numbers and calcs '!C$25/(1-F228)</f>
        <v>1879.5220437081512</v>
      </c>
      <c r="J228" s="1">
        <f t="shared" si="41"/>
        <v>230.40000000000003</v>
      </c>
      <c r="K228" s="3">
        <f t="shared" si="42"/>
        <v>122.58435636404599</v>
      </c>
      <c r="L228" s="3">
        <f>K228+'Numbers and calcs '!B$19</f>
        <v>722.58435636404602</v>
      </c>
      <c r="M228" s="3">
        <f>'Numbers and calcs '!B$19-'Shear '!C228</f>
        <v>51</v>
      </c>
      <c r="N228" s="3">
        <f t="shared" si="43"/>
        <v>173.58435636404602</v>
      </c>
      <c r="O228" s="1">
        <f t="shared" si="44"/>
        <v>112.29217818202301</v>
      </c>
      <c r="P228" s="1">
        <f t="shared" si="48"/>
        <v>61.292178182023008</v>
      </c>
      <c r="Q228" s="1">
        <f t="shared" si="49"/>
        <v>61.292178182022994</v>
      </c>
      <c r="R228">
        <f t="shared" si="45"/>
        <v>3.4036148306675691</v>
      </c>
      <c r="S228">
        <f t="shared" si="46"/>
        <v>-2.1000000000000227</v>
      </c>
      <c r="T228">
        <f t="shared" si="47"/>
        <v>1</v>
      </c>
      <c r="AB228" s="89">
        <f t="shared" si="50"/>
        <v>722.58435636404602</v>
      </c>
      <c r="AC228" s="90">
        <v>550</v>
      </c>
      <c r="AD228" s="90">
        <f t="shared" si="51"/>
        <v>172.58435636404602</v>
      </c>
    </row>
    <row r="229" spans="1:30" x14ac:dyDescent="0.2">
      <c r="A229" s="46">
        <v>2.9085000000000001</v>
      </c>
      <c r="B229" s="46">
        <v>0.22159999999999999</v>
      </c>
      <c r="C229" s="46">
        <v>548.9</v>
      </c>
      <c r="D229" s="46">
        <v>550</v>
      </c>
      <c r="F229" s="7">
        <f>((A229-A$2)/'Numbers and calcs '!D$25)</f>
        <v>2.9534894570583153E-2</v>
      </c>
      <c r="G229" s="3">
        <f t="shared" si="39"/>
        <v>2.9534894570583154</v>
      </c>
      <c r="H229" s="1">
        <f t="shared" si="40"/>
        <v>231.1</v>
      </c>
      <c r="I229" s="3">
        <f>'Numbers and calcs '!C$25/(1-F229)</f>
        <v>1879.7718293334653</v>
      </c>
      <c r="J229" s="1">
        <f t="shared" si="41"/>
        <v>231.1</v>
      </c>
      <c r="K229" s="3">
        <f t="shared" si="42"/>
        <v>122.94045287504072</v>
      </c>
      <c r="L229" s="3">
        <f>K229+'Numbers and calcs '!B$19</f>
        <v>722.94045287504071</v>
      </c>
      <c r="M229" s="3">
        <f>'Numbers and calcs '!B$19-'Shear '!C229</f>
        <v>51.100000000000023</v>
      </c>
      <c r="N229" s="3">
        <f t="shared" si="43"/>
        <v>174.04045287504073</v>
      </c>
      <c r="O229" s="1">
        <f t="shared" si="44"/>
        <v>112.57022643752038</v>
      </c>
      <c r="P229" s="1">
        <f t="shared" si="48"/>
        <v>61.470226437520353</v>
      </c>
      <c r="Q229" s="1">
        <f t="shared" si="49"/>
        <v>61.47022643752036</v>
      </c>
      <c r="R229">
        <f t="shared" si="45"/>
        <v>3.4058797040125373</v>
      </c>
      <c r="S229">
        <f t="shared" si="46"/>
        <v>-2.2000000000000455</v>
      </c>
      <c r="T229">
        <f t="shared" si="47"/>
        <v>0</v>
      </c>
      <c r="AB229" s="89">
        <f t="shared" si="50"/>
        <v>722.94045287504071</v>
      </c>
      <c r="AC229" s="90">
        <v>550</v>
      </c>
      <c r="AD229" s="90">
        <f t="shared" si="51"/>
        <v>172.94045287504071</v>
      </c>
    </row>
    <row r="230" spans="1:30" x14ac:dyDescent="0.2">
      <c r="A230" s="45">
        <v>2.9213</v>
      </c>
      <c r="B230" s="45">
        <v>0.2213</v>
      </c>
      <c r="C230" s="45">
        <v>548.79999999999995</v>
      </c>
      <c r="D230" s="45">
        <v>550</v>
      </c>
      <c r="F230" s="7">
        <f>((A230-A$2)/'Numbers and calcs '!D$25)</f>
        <v>2.9664883447419608E-2</v>
      </c>
      <c r="G230" s="3">
        <f t="shared" si="39"/>
        <v>2.9664883447419608</v>
      </c>
      <c r="H230" s="1">
        <f t="shared" si="40"/>
        <v>230.8</v>
      </c>
      <c r="I230" s="3">
        <f>'Numbers and calcs '!C$25/(1-F230)</f>
        <v>1880.0236489622055</v>
      </c>
      <c r="J230" s="1">
        <f t="shared" si="41"/>
        <v>230.8</v>
      </c>
      <c r="K230" s="3">
        <f t="shared" si="42"/>
        <v>122.76441316437921</v>
      </c>
      <c r="L230" s="3">
        <f>K230+'Numbers and calcs '!B$19</f>
        <v>722.76441316437922</v>
      </c>
      <c r="M230" s="3">
        <f>'Numbers and calcs '!B$19-'Shear '!C230</f>
        <v>51.200000000000045</v>
      </c>
      <c r="N230" s="3">
        <f t="shared" si="43"/>
        <v>173.96441316437927</v>
      </c>
      <c r="O230" s="1">
        <f t="shared" si="44"/>
        <v>112.58220658218966</v>
      </c>
      <c r="P230" s="1">
        <f t="shared" si="48"/>
        <v>61.38220658218961</v>
      </c>
      <c r="Q230" s="1">
        <f t="shared" si="49"/>
        <v>61.382206582189603</v>
      </c>
      <c r="R230">
        <f t="shared" si="45"/>
        <v>3.3977424446167794</v>
      </c>
      <c r="S230">
        <f t="shared" si="46"/>
        <v>-2.3000000000000682</v>
      </c>
      <c r="T230">
        <f t="shared" si="47"/>
        <v>0</v>
      </c>
      <c r="AB230" s="89">
        <f t="shared" si="50"/>
        <v>722.76441316437922</v>
      </c>
      <c r="AC230" s="90">
        <v>550</v>
      </c>
      <c r="AD230" s="90">
        <f t="shared" si="51"/>
        <v>172.76441316437922</v>
      </c>
    </row>
    <row r="231" spans="1:30" x14ac:dyDescent="0.2">
      <c r="A231" s="46">
        <v>2.9340999999999999</v>
      </c>
      <c r="B231" s="46">
        <v>0.222</v>
      </c>
      <c r="C231" s="46">
        <v>548.79999999999995</v>
      </c>
      <c r="D231" s="46">
        <v>550</v>
      </c>
      <c r="F231" s="7">
        <f>((A231-A$2)/'Numbers and calcs '!D$25)</f>
        <v>2.9794872324256063E-2</v>
      </c>
      <c r="G231" s="3">
        <f t="shared" si="39"/>
        <v>2.9794872324256061</v>
      </c>
      <c r="H231" s="1">
        <f t="shared" si="40"/>
        <v>231.5</v>
      </c>
      <c r="I231" s="3">
        <f>'Numbers and calcs '!C$25/(1-F231)</f>
        <v>1880.2755360689455</v>
      </c>
      <c r="J231" s="1">
        <f t="shared" si="41"/>
        <v>231.5</v>
      </c>
      <c r="K231" s="3">
        <f t="shared" si="42"/>
        <v>123.12025315395658</v>
      </c>
      <c r="L231" s="3">
        <f>K231+'Numbers and calcs '!B$19</f>
        <v>723.12025315395658</v>
      </c>
      <c r="M231" s="3">
        <f>'Numbers and calcs '!B$19-'Shear '!C231</f>
        <v>51.200000000000045</v>
      </c>
      <c r="N231" s="3">
        <f t="shared" si="43"/>
        <v>174.32025315395663</v>
      </c>
      <c r="O231" s="1">
        <f t="shared" si="44"/>
        <v>112.76012657697834</v>
      </c>
      <c r="P231" s="1">
        <f t="shared" si="48"/>
        <v>61.560126576978291</v>
      </c>
      <c r="Q231" s="1">
        <f t="shared" si="49"/>
        <v>61.560126576978291</v>
      </c>
      <c r="R231">
        <f t="shared" si="45"/>
        <v>3.4046924444132123</v>
      </c>
      <c r="S231">
        <f t="shared" si="46"/>
        <v>-2.3000000000000682</v>
      </c>
      <c r="T231">
        <f t="shared" si="47"/>
        <v>0</v>
      </c>
      <c r="AB231" s="89">
        <f t="shared" si="50"/>
        <v>723.12025315395658</v>
      </c>
      <c r="AC231" s="90">
        <v>550</v>
      </c>
      <c r="AD231" s="90">
        <f t="shared" si="51"/>
        <v>173.12025315395658</v>
      </c>
    </row>
    <row r="232" spans="1:30" x14ac:dyDescent="0.2">
      <c r="A232" s="45">
        <v>2.9466999999999999</v>
      </c>
      <c r="B232" s="45">
        <v>0.22209999999999999</v>
      </c>
      <c r="C232" s="45">
        <v>548.70000000000005</v>
      </c>
      <c r="D232" s="45">
        <v>550</v>
      </c>
      <c r="F232" s="7">
        <f>((A232-A$2)/'Numbers and calcs '!D$25)</f>
        <v>2.9922830124891948E-2</v>
      </c>
      <c r="G232" s="3">
        <f t="shared" si="39"/>
        <v>2.992283012489195</v>
      </c>
      <c r="H232" s="1">
        <f t="shared" si="40"/>
        <v>231.6</v>
      </c>
      <c r="I232" s="3">
        <f>'Numbers and calcs '!C$25/(1-F232)</f>
        <v>1880.5235533707196</v>
      </c>
      <c r="J232" s="1">
        <f t="shared" si="41"/>
        <v>231.6</v>
      </c>
      <c r="K232" s="3">
        <f t="shared" si="42"/>
        <v>123.15719182823933</v>
      </c>
      <c r="L232" s="3">
        <f>K232+'Numbers and calcs '!B$19</f>
        <v>723.15719182823932</v>
      </c>
      <c r="M232" s="3">
        <f>'Numbers and calcs '!B$19-'Shear '!C232</f>
        <v>51.299999999999955</v>
      </c>
      <c r="N232" s="3">
        <f t="shared" si="43"/>
        <v>174.45719182823927</v>
      </c>
      <c r="O232" s="1">
        <f t="shared" si="44"/>
        <v>112.87859591411961</v>
      </c>
      <c r="P232" s="1">
        <f t="shared" si="48"/>
        <v>61.57859591411966</v>
      </c>
      <c r="Q232" s="1">
        <f t="shared" si="49"/>
        <v>61.578595914119667</v>
      </c>
      <c r="R232">
        <f t="shared" si="45"/>
        <v>3.400724986905252</v>
      </c>
      <c r="S232">
        <f t="shared" si="46"/>
        <v>-2.3999999999999773</v>
      </c>
      <c r="T232">
        <f t="shared" si="47"/>
        <v>0</v>
      </c>
      <c r="AB232" s="89">
        <f t="shared" si="50"/>
        <v>723.15719182823932</v>
      </c>
      <c r="AC232" s="90">
        <v>550</v>
      </c>
      <c r="AD232" s="90">
        <f t="shared" si="51"/>
        <v>173.15719182823932</v>
      </c>
    </row>
    <row r="233" spans="1:30" x14ac:dyDescent="0.2">
      <c r="A233" s="46">
        <v>2.9597000000000002</v>
      </c>
      <c r="B233" s="46">
        <v>0.2223</v>
      </c>
      <c r="C233" s="46">
        <v>548.5</v>
      </c>
      <c r="D233" s="46">
        <v>550</v>
      </c>
      <c r="F233" s="7">
        <f>((A233-A$2)/'Numbers and calcs '!D$25)</f>
        <v>3.0054850077928977E-2</v>
      </c>
      <c r="G233" s="3">
        <f t="shared" si="39"/>
        <v>3.0054850077928976</v>
      </c>
      <c r="H233" s="1">
        <f t="shared" si="40"/>
        <v>231.8</v>
      </c>
      <c r="I233" s="3">
        <f>'Numbers and calcs '!C$25/(1-F233)</f>
        <v>1880.7795128249431</v>
      </c>
      <c r="J233" s="1">
        <f t="shared" si="41"/>
        <v>231.8</v>
      </c>
      <c r="K233" s="3">
        <f t="shared" si="42"/>
        <v>123.24676997987653</v>
      </c>
      <c r="L233" s="3">
        <f>K233+'Numbers and calcs '!B$19</f>
        <v>723.24676997987649</v>
      </c>
      <c r="M233" s="3">
        <f>'Numbers and calcs '!B$19-'Shear '!C233</f>
        <v>51.5</v>
      </c>
      <c r="N233" s="3">
        <f t="shared" si="43"/>
        <v>174.74676997987649</v>
      </c>
      <c r="O233" s="1">
        <f t="shared" si="44"/>
        <v>113.12338498993824</v>
      </c>
      <c r="P233" s="1">
        <f t="shared" si="48"/>
        <v>61.623384989938245</v>
      </c>
      <c r="Q233" s="1">
        <f t="shared" si="49"/>
        <v>61.623384989938266</v>
      </c>
      <c r="R233">
        <f t="shared" si="45"/>
        <v>3.3931411646577958</v>
      </c>
      <c r="S233">
        <f t="shared" si="46"/>
        <v>-2.6000000000000227</v>
      </c>
      <c r="T233">
        <f t="shared" si="47"/>
        <v>0</v>
      </c>
      <c r="AB233" s="89">
        <f t="shared" si="50"/>
        <v>723.24676997987649</v>
      </c>
      <c r="AC233" s="90">
        <v>550</v>
      </c>
      <c r="AD233" s="90">
        <f t="shared" si="51"/>
        <v>173.24676997987649</v>
      </c>
    </row>
    <row r="234" spans="1:30" x14ac:dyDescent="0.2">
      <c r="A234" s="45">
        <v>2.9723000000000002</v>
      </c>
      <c r="B234" s="45">
        <v>0.22209999999999999</v>
      </c>
      <c r="C234" s="45">
        <v>548.4</v>
      </c>
      <c r="D234" s="45">
        <v>550</v>
      </c>
      <c r="F234" s="7">
        <f>((A234-A$2)/'Numbers and calcs '!D$25)</f>
        <v>3.0182807878564862E-2</v>
      </c>
      <c r="G234" s="3">
        <f t="shared" si="39"/>
        <v>3.0182807878564861</v>
      </c>
      <c r="H234" s="1">
        <f t="shared" si="40"/>
        <v>231.6</v>
      </c>
      <c r="I234" s="3">
        <f>'Numbers and calcs '!C$25/(1-F234)</f>
        <v>1881.027663107179</v>
      </c>
      <c r="J234" s="1">
        <f t="shared" si="41"/>
        <v>231.6</v>
      </c>
      <c r="K234" s="3">
        <f t="shared" si="42"/>
        <v>123.12418607253819</v>
      </c>
      <c r="L234" s="3">
        <f>K234+'Numbers and calcs '!B$19</f>
        <v>723.12418607253824</v>
      </c>
      <c r="M234" s="3">
        <f>'Numbers and calcs '!B$19-'Shear '!C234</f>
        <v>51.600000000000023</v>
      </c>
      <c r="N234" s="3">
        <f t="shared" si="43"/>
        <v>174.72418607253826</v>
      </c>
      <c r="O234" s="1">
        <f t="shared" si="44"/>
        <v>113.16209303626914</v>
      </c>
      <c r="P234" s="1">
        <f t="shared" si="48"/>
        <v>61.562093036269118</v>
      </c>
      <c r="Q234" s="1">
        <f t="shared" si="49"/>
        <v>61.562093036269097</v>
      </c>
      <c r="R234">
        <f t="shared" si="45"/>
        <v>3.3861276370646936</v>
      </c>
      <c r="S234">
        <f t="shared" si="46"/>
        <v>-2.7000000000000455</v>
      </c>
      <c r="T234">
        <f t="shared" si="47"/>
        <v>0</v>
      </c>
      <c r="AB234" s="89">
        <f t="shared" si="50"/>
        <v>723.12418607253824</v>
      </c>
      <c r="AC234" s="90">
        <v>550</v>
      </c>
      <c r="AD234" s="90">
        <f t="shared" si="51"/>
        <v>173.12418607253824</v>
      </c>
    </row>
    <row r="235" spans="1:30" x14ac:dyDescent="0.2">
      <c r="A235" s="46">
        <v>2.9853999999999998</v>
      </c>
      <c r="B235" s="46">
        <v>0.22259999999999999</v>
      </c>
      <c r="C235" s="46">
        <v>548.4</v>
      </c>
      <c r="D235" s="46">
        <v>550</v>
      </c>
      <c r="F235" s="7">
        <f>((A235-A$2)/'Numbers and calcs '!D$25)</f>
        <v>3.0315843369702167E-2</v>
      </c>
      <c r="G235" s="3">
        <f t="shared" si="39"/>
        <v>3.0315843369702167</v>
      </c>
      <c r="H235" s="1">
        <f t="shared" si="40"/>
        <v>232.1</v>
      </c>
      <c r="I235" s="3">
        <f>'Numbers and calcs '!C$25/(1-F235)</f>
        <v>1881.2857300636135</v>
      </c>
      <c r="J235" s="1">
        <f t="shared" si="41"/>
        <v>232.1</v>
      </c>
      <c r="K235" s="3">
        <f t="shared" si="42"/>
        <v>123.37307209158058</v>
      </c>
      <c r="L235" s="3">
        <f>K235+'Numbers and calcs '!B$19</f>
        <v>723.37307209158053</v>
      </c>
      <c r="M235" s="3">
        <f>'Numbers and calcs '!B$19-'Shear '!C235</f>
        <v>51.600000000000023</v>
      </c>
      <c r="N235" s="3">
        <f t="shared" si="43"/>
        <v>174.97307209158055</v>
      </c>
      <c r="O235" s="1">
        <f t="shared" si="44"/>
        <v>113.28653604579029</v>
      </c>
      <c r="P235" s="1">
        <f t="shared" si="48"/>
        <v>61.686536045790263</v>
      </c>
      <c r="Q235" s="1">
        <f t="shared" si="49"/>
        <v>61.686536045790291</v>
      </c>
      <c r="R235">
        <f t="shared" si="45"/>
        <v>3.3909510095267534</v>
      </c>
      <c r="S235">
        <f t="shared" si="46"/>
        <v>-2.7000000000000455</v>
      </c>
      <c r="T235">
        <f t="shared" si="47"/>
        <v>0</v>
      </c>
      <c r="AB235" s="89">
        <f t="shared" si="50"/>
        <v>723.37307209158053</v>
      </c>
      <c r="AC235" s="90">
        <v>550</v>
      </c>
      <c r="AD235" s="90">
        <f t="shared" si="51"/>
        <v>173.37307209158053</v>
      </c>
    </row>
    <row r="236" spans="1:30" x14ac:dyDescent="0.2">
      <c r="A236" s="45">
        <v>2.9981</v>
      </c>
      <c r="B236" s="45">
        <v>0.223</v>
      </c>
      <c r="C236" s="45">
        <v>548</v>
      </c>
      <c r="D236" s="45">
        <v>550</v>
      </c>
      <c r="F236" s="7">
        <f>((A236-A$2)/'Numbers and calcs '!D$25)</f>
        <v>3.0444816708438342E-2</v>
      </c>
      <c r="G236" s="3">
        <f t="shared" si="39"/>
        <v>3.044481670843834</v>
      </c>
      <c r="H236" s="1">
        <f t="shared" si="40"/>
        <v>232.5</v>
      </c>
      <c r="I236" s="3">
        <f>'Numbers and calcs '!C$25/(1-F236)</f>
        <v>1881.5359847225586</v>
      </c>
      <c r="J236" s="1">
        <f t="shared" si="41"/>
        <v>232.5</v>
      </c>
      <c r="K236" s="3">
        <f t="shared" si="42"/>
        <v>123.56925505960133</v>
      </c>
      <c r="L236" s="3">
        <f>K236+'Numbers and calcs '!B$19</f>
        <v>723.56925505960135</v>
      </c>
      <c r="M236" s="3">
        <f>'Numbers and calcs '!B$19-'Shear '!C236</f>
        <v>52</v>
      </c>
      <c r="N236" s="3">
        <f t="shared" si="43"/>
        <v>175.56925505960135</v>
      </c>
      <c r="O236" s="1">
        <f t="shared" si="44"/>
        <v>113.78462752980067</v>
      </c>
      <c r="P236" s="1">
        <f t="shared" si="48"/>
        <v>61.784627529800673</v>
      </c>
      <c r="Q236" s="1">
        <f t="shared" si="49"/>
        <v>61.784627529800666</v>
      </c>
      <c r="R236">
        <f t="shared" si="45"/>
        <v>3.3763318280692567</v>
      </c>
      <c r="S236">
        <f t="shared" si="46"/>
        <v>-3.1000000000000227</v>
      </c>
      <c r="T236">
        <f t="shared" si="47"/>
        <v>0</v>
      </c>
      <c r="AB236" s="89">
        <f t="shared" si="50"/>
        <v>723.56925505960135</v>
      </c>
      <c r="AC236" s="90">
        <v>550</v>
      </c>
      <c r="AD236" s="90">
        <f t="shared" si="51"/>
        <v>173.56925505960135</v>
      </c>
    </row>
    <row r="237" spans="1:30" x14ac:dyDescent="0.2">
      <c r="A237" s="46">
        <v>3.0112000000000001</v>
      </c>
      <c r="B237" s="46">
        <v>0.223</v>
      </c>
      <c r="C237" s="46">
        <v>548.1</v>
      </c>
      <c r="D237" s="46">
        <v>550</v>
      </c>
      <c r="F237" s="7">
        <f>((A237-A$2)/'Numbers and calcs '!D$25)</f>
        <v>3.0577852199575654E-2</v>
      </c>
      <c r="G237" s="3">
        <f t="shared" si="39"/>
        <v>3.0577852199575655</v>
      </c>
      <c r="H237" s="1">
        <f t="shared" si="40"/>
        <v>232.5</v>
      </c>
      <c r="I237" s="3">
        <f>'Numbers and calcs '!C$25/(1-F237)</f>
        <v>1881.7941911854375</v>
      </c>
      <c r="J237" s="1">
        <f t="shared" si="41"/>
        <v>232.5</v>
      </c>
      <c r="K237" s="3">
        <f t="shared" si="42"/>
        <v>123.55229976214162</v>
      </c>
      <c r="L237" s="3">
        <f>K237+'Numbers and calcs '!B$19</f>
        <v>723.55229976214162</v>
      </c>
      <c r="M237" s="3">
        <f>'Numbers and calcs '!B$19-'Shear '!C237</f>
        <v>51.899999999999977</v>
      </c>
      <c r="N237" s="3">
        <f t="shared" si="43"/>
        <v>175.45229976214159</v>
      </c>
      <c r="O237" s="1">
        <f t="shared" si="44"/>
        <v>113.67614988107078</v>
      </c>
      <c r="P237" s="1">
        <f t="shared" si="48"/>
        <v>61.776149881070808</v>
      </c>
      <c r="Q237" s="1">
        <f t="shared" si="49"/>
        <v>61.776149881070808</v>
      </c>
      <c r="R237">
        <f t="shared" si="45"/>
        <v>3.3805838104458896</v>
      </c>
      <c r="S237">
        <f t="shared" si="46"/>
        <v>-3</v>
      </c>
      <c r="T237">
        <f t="shared" si="47"/>
        <v>0</v>
      </c>
      <c r="AB237" s="89">
        <f t="shared" si="50"/>
        <v>723.55229976214162</v>
      </c>
      <c r="AC237" s="90">
        <v>550</v>
      </c>
      <c r="AD237" s="90">
        <f t="shared" si="51"/>
        <v>173.55229976214162</v>
      </c>
    </row>
    <row r="238" spans="1:30" x14ac:dyDescent="0.2">
      <c r="A238" s="45">
        <v>3.0238</v>
      </c>
      <c r="B238" s="45">
        <v>0.22320000000000001</v>
      </c>
      <c r="C238" s="45">
        <v>548</v>
      </c>
      <c r="D238" s="45">
        <v>549</v>
      </c>
      <c r="F238" s="7">
        <f>((A238-A$2)/'Numbers and calcs '!D$25)</f>
        <v>3.0705810000211539E-2</v>
      </c>
      <c r="G238" s="3">
        <f t="shared" si="39"/>
        <v>3.070581000021154</v>
      </c>
      <c r="H238" s="1">
        <f t="shared" si="40"/>
        <v>232.70000000000002</v>
      </c>
      <c r="I238" s="3">
        <f>'Numbers and calcs '!C$25/(1-F238)</f>
        <v>1882.04260931116</v>
      </c>
      <c r="J238" s="1">
        <f t="shared" si="41"/>
        <v>232.70000000000002</v>
      </c>
      <c r="K238" s="3">
        <f t="shared" si="42"/>
        <v>123.64225913310737</v>
      </c>
      <c r="L238" s="3">
        <f>K238+'Numbers and calcs '!B$19</f>
        <v>723.64225913310736</v>
      </c>
      <c r="M238" s="3">
        <f>'Numbers and calcs '!B$19-'Shear '!C238</f>
        <v>52</v>
      </c>
      <c r="N238" s="3">
        <f t="shared" si="43"/>
        <v>175.64225913310736</v>
      </c>
      <c r="O238" s="1">
        <f t="shared" si="44"/>
        <v>113.82112956655368</v>
      </c>
      <c r="P238" s="1">
        <f t="shared" si="48"/>
        <v>61.82112956655368</v>
      </c>
      <c r="Q238" s="1">
        <f t="shared" si="49"/>
        <v>61.821129566553687</v>
      </c>
      <c r="R238">
        <f t="shared" si="45"/>
        <v>3.3777357525597571</v>
      </c>
      <c r="S238">
        <f t="shared" si="46"/>
        <v>-3.1000000000000227</v>
      </c>
      <c r="T238">
        <f t="shared" si="47"/>
        <v>-1</v>
      </c>
      <c r="AB238" s="89">
        <f t="shared" si="50"/>
        <v>723.64225913310736</v>
      </c>
      <c r="AC238" s="90">
        <v>550</v>
      </c>
      <c r="AD238" s="90">
        <f t="shared" si="51"/>
        <v>173.64225913310736</v>
      </c>
    </row>
    <row r="239" spans="1:30" x14ac:dyDescent="0.2">
      <c r="A239" s="46">
        <v>3.0366</v>
      </c>
      <c r="B239" s="46">
        <v>0.2233</v>
      </c>
      <c r="C239" s="46">
        <v>547.6</v>
      </c>
      <c r="D239" s="46">
        <v>550</v>
      </c>
      <c r="F239" s="7">
        <f>((A239-A$2)/'Numbers and calcs '!D$25)</f>
        <v>3.0835798877047994E-2</v>
      </c>
      <c r="G239" s="3">
        <f t="shared" si="39"/>
        <v>3.0835798877047993</v>
      </c>
      <c r="H239" s="1">
        <f t="shared" si="40"/>
        <v>232.8</v>
      </c>
      <c r="I239" s="3">
        <f>'Numbers and calcs '!C$25/(1-F239)</f>
        <v>1882.2950377486316</v>
      </c>
      <c r="J239" s="1">
        <f t="shared" si="41"/>
        <v>232.8</v>
      </c>
      <c r="K239" s="3">
        <f t="shared" si="42"/>
        <v>123.67880450795141</v>
      </c>
      <c r="L239" s="3">
        <f>K239+'Numbers and calcs '!B$19</f>
        <v>723.67880450795144</v>
      </c>
      <c r="M239" s="3">
        <f>'Numbers and calcs '!B$19-'Shear '!C239</f>
        <v>52.399999999999977</v>
      </c>
      <c r="N239" s="3">
        <f t="shared" si="43"/>
        <v>176.07880450795142</v>
      </c>
      <c r="O239" s="1">
        <f t="shared" si="44"/>
        <v>114.2394022539757</v>
      </c>
      <c r="P239" s="1">
        <f t="shared" si="48"/>
        <v>61.83940225397572</v>
      </c>
      <c r="Q239" s="1">
        <f t="shared" si="49"/>
        <v>61.839402253975706</v>
      </c>
      <c r="R239">
        <f t="shared" si="45"/>
        <v>3.3602825287777001</v>
      </c>
      <c r="S239">
        <f t="shared" si="46"/>
        <v>-3.5</v>
      </c>
      <c r="T239">
        <f t="shared" si="47"/>
        <v>0</v>
      </c>
      <c r="AB239" s="89">
        <f t="shared" si="50"/>
        <v>723.67880450795144</v>
      </c>
      <c r="AC239" s="90">
        <v>550</v>
      </c>
      <c r="AD239" s="90">
        <f t="shared" si="51"/>
        <v>173.67880450795144</v>
      </c>
    </row>
    <row r="240" spans="1:30" x14ac:dyDescent="0.2">
      <c r="A240" s="45">
        <v>3.0495999999999999</v>
      </c>
      <c r="B240" s="45">
        <v>0.22359999999999999</v>
      </c>
      <c r="C240" s="45">
        <v>547.79999999999995</v>
      </c>
      <c r="D240" s="45">
        <v>549</v>
      </c>
      <c r="F240" s="7">
        <f>((A240-A$2)/'Numbers and calcs '!D$25)</f>
        <v>3.0967818830085016E-2</v>
      </c>
      <c r="G240" s="3">
        <f t="shared" si="39"/>
        <v>3.0967818830085014</v>
      </c>
      <c r="H240" s="1">
        <f t="shared" si="40"/>
        <v>233.1</v>
      </c>
      <c r="I240" s="3">
        <f>'Numbers and calcs '!C$25/(1-F240)</f>
        <v>1882.5514796989758</v>
      </c>
      <c r="J240" s="1">
        <f t="shared" si="41"/>
        <v>233.1</v>
      </c>
      <c r="K240" s="3">
        <f t="shared" si="42"/>
        <v>123.82131512136561</v>
      </c>
      <c r="L240" s="3">
        <f>K240+'Numbers and calcs '!B$19</f>
        <v>723.82131512136561</v>
      </c>
      <c r="M240" s="3">
        <f>'Numbers and calcs '!B$19-'Shear '!C240</f>
        <v>52.200000000000045</v>
      </c>
      <c r="N240" s="3">
        <f t="shared" si="43"/>
        <v>176.02131512136566</v>
      </c>
      <c r="O240" s="1">
        <f t="shared" si="44"/>
        <v>114.11065756068285</v>
      </c>
      <c r="P240" s="1">
        <f t="shared" si="48"/>
        <v>61.910657560682807</v>
      </c>
      <c r="Q240" s="1">
        <f t="shared" si="49"/>
        <v>61.910657560682807</v>
      </c>
      <c r="R240">
        <f t="shared" si="45"/>
        <v>3.3720558452368872</v>
      </c>
      <c r="S240">
        <f t="shared" si="46"/>
        <v>-3.3000000000000682</v>
      </c>
      <c r="T240">
        <f t="shared" si="47"/>
        <v>-1</v>
      </c>
      <c r="AB240" s="89">
        <f t="shared" si="50"/>
        <v>723.82131512136561</v>
      </c>
      <c r="AC240" s="90">
        <v>550</v>
      </c>
      <c r="AD240" s="90">
        <f t="shared" si="51"/>
        <v>173.82131512136561</v>
      </c>
    </row>
    <row r="241" spans="1:30" x14ac:dyDescent="0.2">
      <c r="A241" s="46">
        <v>3.0623</v>
      </c>
      <c r="B241" s="46">
        <v>0.22339999999999999</v>
      </c>
      <c r="C241" s="46">
        <v>547.9</v>
      </c>
      <c r="D241" s="46">
        <v>549</v>
      </c>
      <c r="F241" s="7">
        <f>((A241-A$2)/'Numbers and calcs '!D$25)</f>
        <v>3.1096792168821191E-2</v>
      </c>
      <c r="G241" s="3">
        <f t="shared" si="39"/>
        <v>3.1096792168821192</v>
      </c>
      <c r="H241" s="1">
        <f t="shared" si="40"/>
        <v>232.9</v>
      </c>
      <c r="I241" s="3">
        <f>'Numbers and calcs '!C$25/(1-F241)</f>
        <v>1882.8020712417811</v>
      </c>
      <c r="J241" s="1">
        <f t="shared" si="41"/>
        <v>232.9</v>
      </c>
      <c r="K241" s="3">
        <f t="shared" si="42"/>
        <v>123.69861046859451</v>
      </c>
      <c r="L241" s="3">
        <f>K241+'Numbers and calcs '!B$19</f>
        <v>723.69861046859455</v>
      </c>
      <c r="M241" s="3">
        <f>'Numbers and calcs '!B$19-'Shear '!C241</f>
        <v>52.100000000000023</v>
      </c>
      <c r="N241" s="3">
        <f t="shared" si="43"/>
        <v>175.79861046859457</v>
      </c>
      <c r="O241" s="1">
        <f t="shared" si="44"/>
        <v>113.9493052342973</v>
      </c>
      <c r="P241" s="1">
        <f t="shared" si="48"/>
        <v>61.849305234297276</v>
      </c>
      <c r="Q241" s="1">
        <f t="shared" si="49"/>
        <v>61.849305234297255</v>
      </c>
      <c r="R241">
        <f t="shared" si="45"/>
        <v>3.37425355985786</v>
      </c>
      <c r="S241">
        <f t="shared" si="46"/>
        <v>-3.2000000000000455</v>
      </c>
      <c r="T241">
        <f t="shared" si="47"/>
        <v>-1</v>
      </c>
      <c r="AB241" s="89">
        <f t="shared" si="50"/>
        <v>723.69861046859455</v>
      </c>
      <c r="AC241" s="90">
        <v>550</v>
      </c>
      <c r="AD241" s="90">
        <f t="shared" si="51"/>
        <v>173.69861046859455</v>
      </c>
    </row>
    <row r="242" spans="1:30" x14ac:dyDescent="0.2">
      <c r="A242" s="45">
        <v>3.0750000000000002</v>
      </c>
      <c r="B242" s="45">
        <v>0.22420000000000001</v>
      </c>
      <c r="C242" s="45">
        <v>547.6</v>
      </c>
      <c r="D242" s="45">
        <v>549</v>
      </c>
      <c r="F242" s="7">
        <f>((A242-A$2)/'Numbers and calcs '!D$25)</f>
        <v>3.1225765507557363E-2</v>
      </c>
      <c r="G242" s="3">
        <f t="shared" si="39"/>
        <v>3.1225765507557361</v>
      </c>
      <c r="H242" s="1">
        <f t="shared" si="40"/>
        <v>233.70000000000002</v>
      </c>
      <c r="I242" s="3">
        <f>'Numbers and calcs '!C$25/(1-F242)</f>
        <v>1883.0527295073105</v>
      </c>
      <c r="J242" s="1">
        <f t="shared" si="41"/>
        <v>233.70000000000002</v>
      </c>
      <c r="K242" s="3">
        <f t="shared" si="42"/>
        <v>124.10698667006858</v>
      </c>
      <c r="L242" s="3">
        <f>K242+'Numbers and calcs '!B$19</f>
        <v>724.10698667006864</v>
      </c>
      <c r="M242" s="3">
        <f>'Numbers and calcs '!B$19-'Shear '!C242</f>
        <v>52.399999999999977</v>
      </c>
      <c r="N242" s="3">
        <f t="shared" si="43"/>
        <v>176.50698667006861</v>
      </c>
      <c r="O242" s="1">
        <f t="shared" si="44"/>
        <v>114.4534933350343</v>
      </c>
      <c r="P242" s="1">
        <f t="shared" si="48"/>
        <v>62.053493335034318</v>
      </c>
      <c r="Q242" s="1">
        <f t="shared" si="49"/>
        <v>62.05349333503429</v>
      </c>
      <c r="R242">
        <f t="shared" si="45"/>
        <v>3.3684539440852803</v>
      </c>
      <c r="S242">
        <f t="shared" si="46"/>
        <v>-3.5</v>
      </c>
      <c r="T242">
        <f t="shared" si="47"/>
        <v>-1</v>
      </c>
      <c r="AB242" s="89">
        <f t="shared" si="50"/>
        <v>724.10698667006864</v>
      </c>
      <c r="AC242" s="90">
        <v>550</v>
      </c>
      <c r="AD242" s="90">
        <f t="shared" si="51"/>
        <v>174.10698667006864</v>
      </c>
    </row>
    <row r="243" spans="1:30" x14ac:dyDescent="0.2">
      <c r="A243" s="46">
        <v>3.0876999999999999</v>
      </c>
      <c r="B243" s="46">
        <v>0.2243</v>
      </c>
      <c r="C243" s="46">
        <v>547.1</v>
      </c>
      <c r="D243" s="46">
        <v>549</v>
      </c>
      <c r="F243" s="7">
        <f>((A243-A$2)/'Numbers and calcs '!D$25)</f>
        <v>3.1354738846293528E-2</v>
      </c>
      <c r="G243" s="3">
        <f t="shared" si="39"/>
        <v>3.1354738846293531</v>
      </c>
      <c r="H243" s="1">
        <f t="shared" si="40"/>
        <v>233.8</v>
      </c>
      <c r="I243" s="3">
        <f>'Numbers and calcs '!C$25/(1-F243)</f>
        <v>1883.3034545222158</v>
      </c>
      <c r="J243" s="1">
        <f t="shared" si="41"/>
        <v>233.8</v>
      </c>
      <c r="K243" s="3">
        <f t="shared" si="42"/>
        <v>124.14356244002848</v>
      </c>
      <c r="L243" s="3">
        <f>K243+'Numbers and calcs '!B$19</f>
        <v>724.14356244002852</v>
      </c>
      <c r="M243" s="3">
        <f>'Numbers and calcs '!B$19-'Shear '!C243</f>
        <v>52.899999999999977</v>
      </c>
      <c r="N243" s="3">
        <f t="shared" si="43"/>
        <v>177.0435624400285</v>
      </c>
      <c r="O243" s="1">
        <f t="shared" si="44"/>
        <v>114.97178122001424</v>
      </c>
      <c r="P243" s="1">
        <f t="shared" si="48"/>
        <v>62.071781220014259</v>
      </c>
      <c r="Q243" s="1">
        <f t="shared" si="49"/>
        <v>62.071781220014238</v>
      </c>
      <c r="R243">
        <f t="shared" si="45"/>
        <v>3.3467592143672698</v>
      </c>
      <c r="S243">
        <f t="shared" si="46"/>
        <v>-4</v>
      </c>
      <c r="T243">
        <f t="shared" si="47"/>
        <v>-1</v>
      </c>
      <c r="AB243" s="89">
        <f t="shared" si="50"/>
        <v>724.14356244002852</v>
      </c>
      <c r="AC243" s="90">
        <v>550</v>
      </c>
      <c r="AD243" s="90">
        <f t="shared" si="51"/>
        <v>174.14356244002852</v>
      </c>
    </row>
    <row r="244" spans="1:30" x14ac:dyDescent="0.2">
      <c r="A244" s="45">
        <v>3.1008</v>
      </c>
      <c r="B244" s="45">
        <v>0.22470000000000001</v>
      </c>
      <c r="C244" s="45">
        <v>547.1</v>
      </c>
      <c r="D244" s="45">
        <v>549</v>
      </c>
      <c r="F244" s="7">
        <f>((A244-A$2)/'Numbers and calcs '!D$25)</f>
        <v>3.1487774337430843E-2</v>
      </c>
      <c r="G244" s="3">
        <f t="shared" si="39"/>
        <v>3.1487774337430845</v>
      </c>
      <c r="H244" s="1">
        <f t="shared" si="40"/>
        <v>234.20000000000002</v>
      </c>
      <c r="I244" s="3">
        <f>'Numbers and calcs '!C$25/(1-F244)</f>
        <v>1883.5621463522148</v>
      </c>
      <c r="J244" s="1">
        <f t="shared" si="41"/>
        <v>234.20000000000002</v>
      </c>
      <c r="K244" s="3">
        <f t="shared" si="42"/>
        <v>124.33887591846202</v>
      </c>
      <c r="L244" s="3">
        <f>K244+'Numbers and calcs '!B$19</f>
        <v>724.33887591846201</v>
      </c>
      <c r="M244" s="3">
        <f>'Numbers and calcs '!B$19-'Shear '!C244</f>
        <v>52.899999999999977</v>
      </c>
      <c r="N244" s="3">
        <f t="shared" si="43"/>
        <v>177.23887591846199</v>
      </c>
      <c r="O244" s="1">
        <f t="shared" si="44"/>
        <v>115.06943795923098</v>
      </c>
      <c r="P244" s="1">
        <f t="shared" si="48"/>
        <v>62.169437959231004</v>
      </c>
      <c r="Q244" s="1">
        <f t="shared" si="49"/>
        <v>62.169437959231011</v>
      </c>
      <c r="R244">
        <f t="shared" si="45"/>
        <v>3.3504513406136494</v>
      </c>
      <c r="S244">
        <f t="shared" si="46"/>
        <v>-4</v>
      </c>
      <c r="T244">
        <f t="shared" si="47"/>
        <v>-1</v>
      </c>
      <c r="AB244" s="89">
        <f t="shared" si="50"/>
        <v>724.33887591846201</v>
      </c>
      <c r="AC244" s="90">
        <v>550</v>
      </c>
      <c r="AD244" s="90">
        <f t="shared" si="51"/>
        <v>174.33887591846201</v>
      </c>
    </row>
    <row r="245" spans="1:30" x14ac:dyDescent="0.2">
      <c r="A245" s="46">
        <v>3.1133999999999999</v>
      </c>
      <c r="B245" s="46">
        <v>0.22450000000000001</v>
      </c>
      <c r="C245" s="46">
        <v>547</v>
      </c>
      <c r="D245" s="46">
        <v>549</v>
      </c>
      <c r="F245" s="7">
        <f>((A245-A$2)/'Numbers and calcs '!D$25)</f>
        <v>3.1615732138066725E-2</v>
      </c>
      <c r="G245" s="3">
        <f t="shared" si="39"/>
        <v>3.1615732138066726</v>
      </c>
      <c r="H245" s="1">
        <f t="shared" si="40"/>
        <v>234</v>
      </c>
      <c r="I245" s="3">
        <f>'Numbers and calcs '!C$25/(1-F245)</f>
        <v>1883.8110315082492</v>
      </c>
      <c r="J245" s="1">
        <f t="shared" si="41"/>
        <v>234</v>
      </c>
      <c r="K245" s="3">
        <f t="shared" si="42"/>
        <v>124.21628076604418</v>
      </c>
      <c r="L245" s="3">
        <f>K245+'Numbers and calcs '!B$19</f>
        <v>724.21628076604418</v>
      </c>
      <c r="M245" s="3">
        <f>'Numbers and calcs '!B$19-'Shear '!C245</f>
        <v>53</v>
      </c>
      <c r="N245" s="3">
        <f t="shared" si="43"/>
        <v>177.21628076604418</v>
      </c>
      <c r="O245" s="1">
        <f t="shared" si="44"/>
        <v>115.10814038302209</v>
      </c>
      <c r="P245" s="1">
        <f t="shared" si="48"/>
        <v>62.108140383022089</v>
      </c>
      <c r="Q245" s="1">
        <f t="shared" si="49"/>
        <v>62.108140383022089</v>
      </c>
      <c r="R245">
        <f t="shared" si="45"/>
        <v>3.3437034106800789</v>
      </c>
      <c r="S245">
        <f t="shared" si="46"/>
        <v>-4.1000000000000227</v>
      </c>
      <c r="T245">
        <f t="shared" si="47"/>
        <v>-1</v>
      </c>
      <c r="AB245" s="89">
        <f t="shared" si="50"/>
        <v>724.21628076604418</v>
      </c>
      <c r="AC245" s="90">
        <v>550</v>
      </c>
      <c r="AD245" s="90">
        <f t="shared" si="51"/>
        <v>174.21628076604418</v>
      </c>
    </row>
    <row r="246" spans="1:30" x14ac:dyDescent="0.2">
      <c r="A246" s="45">
        <v>3.1265000000000001</v>
      </c>
      <c r="B246" s="45">
        <v>0.22450000000000001</v>
      </c>
      <c r="C246" s="45">
        <v>547.20000000000005</v>
      </c>
      <c r="D246" s="45">
        <v>549</v>
      </c>
      <c r="F246" s="7">
        <f>((A246-A$2)/'Numbers and calcs '!D$25)</f>
        <v>3.174876762920404E-2</v>
      </c>
      <c r="G246" s="3">
        <f t="shared" si="39"/>
        <v>3.174876762920404</v>
      </c>
      <c r="H246" s="1">
        <f t="shared" si="40"/>
        <v>234</v>
      </c>
      <c r="I246" s="3">
        <f>'Numbers and calcs '!C$25/(1-F246)</f>
        <v>1884.0698628088539</v>
      </c>
      <c r="J246" s="1">
        <f t="shared" si="41"/>
        <v>234</v>
      </c>
      <c r="K246" s="3">
        <f t="shared" si="42"/>
        <v>124.19921607956859</v>
      </c>
      <c r="L246" s="3">
        <f>K246+'Numbers and calcs '!B$19</f>
        <v>724.1992160795686</v>
      </c>
      <c r="M246" s="3">
        <f>'Numbers and calcs '!B$19-'Shear '!C246</f>
        <v>52.799999999999955</v>
      </c>
      <c r="N246" s="3">
        <f t="shared" si="43"/>
        <v>176.99921607956855</v>
      </c>
      <c r="O246" s="1">
        <f t="shared" si="44"/>
        <v>114.89960803978425</v>
      </c>
      <c r="P246" s="1">
        <f t="shared" si="48"/>
        <v>62.0996080397843</v>
      </c>
      <c r="Q246" s="1">
        <f t="shared" si="49"/>
        <v>62.099608039784293</v>
      </c>
      <c r="R246">
        <f t="shared" si="45"/>
        <v>3.3522578802948617</v>
      </c>
      <c r="S246">
        <f t="shared" si="46"/>
        <v>-3.8999999999999773</v>
      </c>
      <c r="T246">
        <f t="shared" si="47"/>
        <v>-1</v>
      </c>
      <c r="AB246" s="89">
        <f t="shared" si="50"/>
        <v>724.1992160795686</v>
      </c>
      <c r="AC246" s="90">
        <v>550</v>
      </c>
      <c r="AD246" s="90">
        <f t="shared" si="51"/>
        <v>174.1992160795686</v>
      </c>
    </row>
    <row r="247" spans="1:30" x14ac:dyDescent="0.2">
      <c r="A247" s="46">
        <v>3.1393</v>
      </c>
      <c r="B247" s="46">
        <v>0.22459999999999999</v>
      </c>
      <c r="C247" s="46">
        <v>547</v>
      </c>
      <c r="D247" s="46">
        <v>548</v>
      </c>
      <c r="F247" s="7">
        <f>((A247-A$2)/'Numbers and calcs '!D$25)</f>
        <v>3.1878756506040495E-2</v>
      </c>
      <c r="G247" s="3">
        <f t="shared" si="39"/>
        <v>3.1878756506040498</v>
      </c>
      <c r="H247" s="1">
        <f t="shared" si="40"/>
        <v>234.1</v>
      </c>
      <c r="I247" s="3">
        <f>'Numbers and calcs '!C$25/(1-F247)</f>
        <v>1884.3228353853715</v>
      </c>
      <c r="J247" s="1">
        <f t="shared" si="41"/>
        <v>234.1</v>
      </c>
      <c r="K247" s="3">
        <f t="shared" si="42"/>
        <v>124.23561164991303</v>
      </c>
      <c r="L247" s="3">
        <f>K247+'Numbers and calcs '!B$19</f>
        <v>724.23561164991304</v>
      </c>
      <c r="M247" s="3">
        <f>'Numbers and calcs '!B$19-'Shear '!C247</f>
        <v>53</v>
      </c>
      <c r="N247" s="3">
        <f t="shared" si="43"/>
        <v>177.23561164991304</v>
      </c>
      <c r="O247" s="1">
        <f t="shared" si="44"/>
        <v>115.11780582495652</v>
      </c>
      <c r="P247" s="1">
        <f t="shared" si="48"/>
        <v>62.11780582495652</v>
      </c>
      <c r="Q247" s="1">
        <f t="shared" si="49"/>
        <v>62.117805824956513</v>
      </c>
      <c r="R247">
        <f t="shared" si="45"/>
        <v>3.3440681443379821</v>
      </c>
      <c r="S247">
        <f t="shared" si="46"/>
        <v>-4.1000000000000227</v>
      </c>
      <c r="T247">
        <f t="shared" si="47"/>
        <v>-2</v>
      </c>
      <c r="AB247" s="89">
        <f t="shared" si="50"/>
        <v>724.23561164991304</v>
      </c>
      <c r="AC247" s="90">
        <v>550</v>
      </c>
      <c r="AD247" s="90">
        <f t="shared" si="51"/>
        <v>174.23561164991304</v>
      </c>
    </row>
    <row r="248" spans="1:30" x14ac:dyDescent="0.2">
      <c r="A248" s="45">
        <v>3.1518999999999999</v>
      </c>
      <c r="B248" s="45">
        <v>0.22550000000000001</v>
      </c>
      <c r="C248" s="45">
        <v>546.9</v>
      </c>
      <c r="D248" s="45">
        <v>548</v>
      </c>
      <c r="F248" s="7">
        <f>((A248-A$2)/'Numbers and calcs '!D$25)</f>
        <v>3.2006714306676377E-2</v>
      </c>
      <c r="G248" s="3">
        <f t="shared" si="39"/>
        <v>3.2006714306676378</v>
      </c>
      <c r="H248" s="1">
        <f t="shared" si="40"/>
        <v>235.00000000000003</v>
      </c>
      <c r="I248" s="3">
        <f>'Numbers and calcs '!C$25/(1-F248)</f>
        <v>1884.5719216231246</v>
      </c>
      <c r="J248" s="1">
        <f t="shared" si="41"/>
        <v>235.00000000000003</v>
      </c>
      <c r="K248" s="3">
        <f t="shared" si="42"/>
        <v>124.69675330703308</v>
      </c>
      <c r="L248" s="3">
        <f>K248+'Numbers and calcs '!B$19</f>
        <v>724.69675330703308</v>
      </c>
      <c r="M248" s="3">
        <f>'Numbers and calcs '!B$19-'Shear '!C248</f>
        <v>53.100000000000023</v>
      </c>
      <c r="N248" s="3">
        <f t="shared" si="43"/>
        <v>177.7967533070331</v>
      </c>
      <c r="O248" s="1">
        <f t="shared" si="44"/>
        <v>115.44837665351656</v>
      </c>
      <c r="P248" s="1">
        <f t="shared" si="48"/>
        <v>62.348376653516539</v>
      </c>
      <c r="Q248" s="1">
        <f t="shared" si="49"/>
        <v>62.348376653516539</v>
      </c>
      <c r="R248">
        <f t="shared" si="45"/>
        <v>3.3483381037106033</v>
      </c>
      <c r="S248">
        <f t="shared" si="46"/>
        <v>-4.2000000000000455</v>
      </c>
      <c r="T248">
        <f t="shared" si="47"/>
        <v>-2</v>
      </c>
      <c r="AB248" s="89">
        <f t="shared" si="50"/>
        <v>724.69675330703308</v>
      </c>
      <c r="AC248" s="90">
        <v>550</v>
      </c>
      <c r="AD248" s="90">
        <f t="shared" si="51"/>
        <v>174.69675330703308</v>
      </c>
    </row>
    <row r="249" spans="1:30" x14ac:dyDescent="0.2">
      <c r="A249" s="46">
        <v>3.1646000000000001</v>
      </c>
      <c r="B249" s="46">
        <v>0.22509999999999999</v>
      </c>
      <c r="C249" s="46">
        <v>546.70000000000005</v>
      </c>
      <c r="D249" s="46">
        <v>549</v>
      </c>
      <c r="F249" s="7">
        <f>((A249-A$2)/'Numbers and calcs '!D$25)</f>
        <v>3.2135687645412553E-2</v>
      </c>
      <c r="G249" s="3">
        <f t="shared" si="39"/>
        <v>3.2135687645412552</v>
      </c>
      <c r="H249" s="1">
        <f t="shared" si="40"/>
        <v>234.6</v>
      </c>
      <c r="I249" s="3">
        <f>'Numbers and calcs '!C$25/(1-F249)</f>
        <v>1884.8230513834822</v>
      </c>
      <c r="J249" s="1">
        <f t="shared" si="41"/>
        <v>234.6</v>
      </c>
      <c r="K249" s="3">
        <f t="shared" si="42"/>
        <v>124.46791746726613</v>
      </c>
      <c r="L249" s="3">
        <f>K249+'Numbers and calcs '!B$19</f>
        <v>724.46791746726615</v>
      </c>
      <c r="M249" s="3">
        <f>'Numbers and calcs '!B$19-'Shear '!C249</f>
        <v>53.299999999999955</v>
      </c>
      <c r="N249" s="3">
        <f t="shared" si="43"/>
        <v>177.7679174672661</v>
      </c>
      <c r="O249" s="1">
        <f t="shared" si="44"/>
        <v>115.53395873363303</v>
      </c>
      <c r="P249" s="1">
        <f t="shared" si="48"/>
        <v>62.233958733633074</v>
      </c>
      <c r="Q249" s="1">
        <f t="shared" si="49"/>
        <v>62.233958733633067</v>
      </c>
      <c r="R249">
        <f t="shared" si="45"/>
        <v>3.3352329731194419</v>
      </c>
      <c r="S249">
        <f t="shared" si="46"/>
        <v>-4.3999999999999773</v>
      </c>
      <c r="T249">
        <f t="shared" si="47"/>
        <v>-1</v>
      </c>
      <c r="AB249" s="89">
        <f t="shared" si="50"/>
        <v>724.46791746726615</v>
      </c>
      <c r="AC249" s="90">
        <v>550</v>
      </c>
      <c r="AD249" s="90">
        <f t="shared" si="51"/>
        <v>174.46791746726615</v>
      </c>
    </row>
    <row r="250" spans="1:30" x14ac:dyDescent="0.2">
      <c r="A250" s="45">
        <v>3.1774</v>
      </c>
      <c r="B250" s="45">
        <v>0.22520000000000001</v>
      </c>
      <c r="C250" s="45">
        <v>546.6</v>
      </c>
      <c r="D250" s="45">
        <v>548</v>
      </c>
      <c r="F250" s="7">
        <f>((A250-A$2)/'Numbers and calcs '!D$25)</f>
        <v>3.2265676522249008E-2</v>
      </c>
      <c r="G250" s="3">
        <f t="shared" si="39"/>
        <v>3.2265676522249009</v>
      </c>
      <c r="H250" s="1">
        <f t="shared" si="40"/>
        <v>234.70000000000002</v>
      </c>
      <c r="I250" s="3">
        <f>'Numbers and calcs '!C$25/(1-F250)</f>
        <v>1885.0762262740909</v>
      </c>
      <c r="J250" s="1">
        <f t="shared" si="41"/>
        <v>234.70000000000002</v>
      </c>
      <c r="K250" s="3">
        <f t="shared" si="42"/>
        <v>124.50424907426239</v>
      </c>
      <c r="L250" s="3">
        <f>K250+'Numbers and calcs '!B$19</f>
        <v>724.50424907426236</v>
      </c>
      <c r="M250" s="3">
        <f>'Numbers and calcs '!B$19-'Shear '!C250</f>
        <v>53.399999999999977</v>
      </c>
      <c r="N250" s="3">
        <f t="shared" si="43"/>
        <v>177.90424907426234</v>
      </c>
      <c r="O250" s="1">
        <f t="shared" si="44"/>
        <v>115.65212453713116</v>
      </c>
      <c r="P250" s="1">
        <f t="shared" si="48"/>
        <v>62.252124537131181</v>
      </c>
      <c r="Q250" s="1">
        <f t="shared" si="49"/>
        <v>62.252124537131195</v>
      </c>
      <c r="R250">
        <f t="shared" si="45"/>
        <v>3.3315402448363747</v>
      </c>
      <c r="S250">
        <f t="shared" si="46"/>
        <v>-4.5</v>
      </c>
      <c r="T250">
        <f t="shared" si="47"/>
        <v>-2</v>
      </c>
      <c r="AB250" s="89">
        <f t="shared" si="50"/>
        <v>724.50424907426236</v>
      </c>
      <c r="AC250" s="90">
        <v>550</v>
      </c>
      <c r="AD250" s="90">
        <f t="shared" si="51"/>
        <v>174.50424907426236</v>
      </c>
    </row>
    <row r="251" spans="1:30" x14ac:dyDescent="0.2">
      <c r="A251" s="46">
        <v>3.1905000000000001</v>
      </c>
      <c r="B251" s="46">
        <v>0.22570000000000001</v>
      </c>
      <c r="C251" s="46">
        <v>546.5</v>
      </c>
      <c r="D251" s="46">
        <v>548</v>
      </c>
      <c r="F251" s="7">
        <f>((A251-A$2)/'Numbers and calcs '!D$25)</f>
        <v>3.2398712013386316E-2</v>
      </c>
      <c r="G251" s="3">
        <f t="shared" si="39"/>
        <v>3.2398712013386315</v>
      </c>
      <c r="H251" s="1">
        <f t="shared" si="40"/>
        <v>235.20000000000002</v>
      </c>
      <c r="I251" s="3">
        <f>'Numbers and calcs '!C$25/(1-F251)</f>
        <v>1885.3354053850608</v>
      </c>
      <c r="J251" s="1">
        <f t="shared" si="41"/>
        <v>235.20000000000002</v>
      </c>
      <c r="K251" s="3">
        <f t="shared" si="42"/>
        <v>124.75233814004717</v>
      </c>
      <c r="L251" s="3">
        <f>K251+'Numbers and calcs '!B$19</f>
        <v>724.75233814004719</v>
      </c>
      <c r="M251" s="3">
        <f>'Numbers and calcs '!B$19-'Shear '!C251</f>
        <v>53.5</v>
      </c>
      <c r="N251" s="3">
        <f t="shared" si="43"/>
        <v>178.25233814004719</v>
      </c>
      <c r="O251" s="1">
        <f t="shared" si="44"/>
        <v>115.87616907002359</v>
      </c>
      <c r="P251" s="1">
        <f t="shared" si="48"/>
        <v>62.376169070023593</v>
      </c>
      <c r="Q251" s="1">
        <f t="shared" si="49"/>
        <v>62.376169070023586</v>
      </c>
      <c r="R251">
        <f t="shared" si="45"/>
        <v>3.3318194044868634</v>
      </c>
      <c r="S251">
        <f t="shared" si="46"/>
        <v>-4.6000000000000227</v>
      </c>
      <c r="T251">
        <f t="shared" si="47"/>
        <v>-2</v>
      </c>
      <c r="AB251" s="89">
        <f t="shared" si="50"/>
        <v>724.75233814004719</v>
      </c>
      <c r="AC251" s="90">
        <v>550</v>
      </c>
      <c r="AD251" s="90">
        <f t="shared" si="51"/>
        <v>174.75233814004719</v>
      </c>
    </row>
    <row r="252" spans="1:30" x14ac:dyDescent="0.2">
      <c r="A252" s="45">
        <v>3.2033999999999998</v>
      </c>
      <c r="B252" s="45">
        <v>0.2253</v>
      </c>
      <c r="C252" s="45">
        <v>546.20000000000005</v>
      </c>
      <c r="D252" s="45">
        <v>548</v>
      </c>
      <c r="F252" s="7">
        <f>((A252-A$2)/'Numbers and calcs '!D$25)</f>
        <v>3.2529716428323058E-2</v>
      </c>
      <c r="G252" s="3">
        <f t="shared" si="39"/>
        <v>3.2529716428323057</v>
      </c>
      <c r="H252" s="1">
        <f t="shared" si="40"/>
        <v>234.8</v>
      </c>
      <c r="I252" s="3">
        <f>'Numbers and calcs '!C$25/(1-F252)</f>
        <v>1885.5906972177258</v>
      </c>
      <c r="J252" s="1">
        <f t="shared" si="41"/>
        <v>234.8</v>
      </c>
      <c r="K252" s="3">
        <f t="shared" si="42"/>
        <v>124.52331269265277</v>
      </c>
      <c r="L252" s="3">
        <f>K252+'Numbers and calcs '!B$19</f>
        <v>724.52331269265278</v>
      </c>
      <c r="M252" s="3">
        <f>'Numbers and calcs '!B$19-'Shear '!C252</f>
        <v>53.799999999999955</v>
      </c>
      <c r="N252" s="3">
        <f t="shared" si="43"/>
        <v>178.32331269265273</v>
      </c>
      <c r="O252" s="1">
        <f t="shared" si="44"/>
        <v>116.06165634632634</v>
      </c>
      <c r="P252" s="1">
        <f t="shared" si="48"/>
        <v>62.26165634632639</v>
      </c>
      <c r="Q252" s="1">
        <f t="shared" si="49"/>
        <v>62.261656346326383</v>
      </c>
      <c r="R252">
        <f t="shared" si="45"/>
        <v>3.3145597154768196</v>
      </c>
      <c r="S252">
        <f t="shared" si="46"/>
        <v>-4.8999999999999773</v>
      </c>
      <c r="T252">
        <f t="shared" si="47"/>
        <v>-2</v>
      </c>
      <c r="AB252" s="89">
        <f t="shared" si="50"/>
        <v>724.52331269265278</v>
      </c>
      <c r="AC252" s="90">
        <v>550</v>
      </c>
      <c r="AD252" s="90">
        <f t="shared" si="51"/>
        <v>174.52331269265278</v>
      </c>
    </row>
    <row r="253" spans="1:30" x14ac:dyDescent="0.2">
      <c r="A253" s="46">
        <v>3.2160000000000002</v>
      </c>
      <c r="B253" s="46">
        <v>0.22559999999999999</v>
      </c>
      <c r="C253" s="46">
        <v>546.6</v>
      </c>
      <c r="D253" s="46">
        <v>548</v>
      </c>
      <c r="F253" s="7">
        <f>((A253-A$2)/'Numbers and calcs '!D$25)</f>
        <v>3.2657674228958947E-2</v>
      </c>
      <c r="G253" s="3">
        <f t="shared" si="39"/>
        <v>3.2657674228958946</v>
      </c>
      <c r="H253" s="1">
        <f t="shared" si="40"/>
        <v>235.1</v>
      </c>
      <c r="I253" s="3">
        <f>'Numbers and calcs '!C$25/(1-F253)</f>
        <v>1885.8401187845152</v>
      </c>
      <c r="J253" s="1">
        <f t="shared" si="41"/>
        <v>235.1</v>
      </c>
      <c r="K253" s="3">
        <f t="shared" si="42"/>
        <v>124.66592350974564</v>
      </c>
      <c r="L253" s="3">
        <f>K253+'Numbers and calcs '!B$19</f>
        <v>724.66592350974565</v>
      </c>
      <c r="M253" s="3">
        <f>'Numbers and calcs '!B$19-'Shear '!C253</f>
        <v>53.399999999999977</v>
      </c>
      <c r="N253" s="3">
        <f t="shared" si="43"/>
        <v>178.06592350974563</v>
      </c>
      <c r="O253" s="1">
        <f t="shared" si="44"/>
        <v>115.7329617548728</v>
      </c>
      <c r="P253" s="1">
        <f t="shared" si="48"/>
        <v>62.332961754872827</v>
      </c>
      <c r="Q253" s="1">
        <f t="shared" si="49"/>
        <v>62.332961754872819</v>
      </c>
      <c r="R253">
        <f t="shared" si="45"/>
        <v>3.3345678559877472</v>
      </c>
      <c r="S253">
        <f t="shared" si="46"/>
        <v>-4.5</v>
      </c>
      <c r="T253">
        <f t="shared" si="47"/>
        <v>-2</v>
      </c>
      <c r="AB253" s="89">
        <f t="shared" si="50"/>
        <v>724.66592350974565</v>
      </c>
      <c r="AC253" s="90">
        <v>550</v>
      </c>
      <c r="AD253" s="90">
        <f t="shared" si="51"/>
        <v>174.66592350974565</v>
      </c>
    </row>
    <row r="254" spans="1:30" x14ac:dyDescent="0.2">
      <c r="A254" s="45">
        <v>3.2288999999999999</v>
      </c>
      <c r="B254" s="45">
        <v>0.2261</v>
      </c>
      <c r="C254" s="45">
        <v>546.29999999999995</v>
      </c>
      <c r="D254" s="45">
        <v>548</v>
      </c>
      <c r="F254" s="7">
        <f>((A254-A$2)/'Numbers and calcs '!D$25)</f>
        <v>3.2788678643895681E-2</v>
      </c>
      <c r="G254" s="3">
        <f t="shared" si="39"/>
        <v>3.2788678643895683</v>
      </c>
      <c r="H254" s="1">
        <f t="shared" si="40"/>
        <v>235.6</v>
      </c>
      <c r="I254" s="3">
        <f>'Numbers and calcs '!C$25/(1-F254)</f>
        <v>1886.09554733045</v>
      </c>
      <c r="J254" s="1">
        <f t="shared" si="41"/>
        <v>235.6</v>
      </c>
      <c r="K254" s="3">
        <f t="shared" si="42"/>
        <v>124.91413827547842</v>
      </c>
      <c r="L254" s="3">
        <f>K254+'Numbers and calcs '!B$19</f>
        <v>724.91413827547842</v>
      </c>
      <c r="M254" s="3">
        <f>'Numbers and calcs '!B$19-'Shear '!C254</f>
        <v>53.700000000000045</v>
      </c>
      <c r="N254" s="3">
        <f t="shared" si="43"/>
        <v>178.61413827547847</v>
      </c>
      <c r="O254" s="1">
        <f t="shared" si="44"/>
        <v>116.15706913773926</v>
      </c>
      <c r="P254" s="1">
        <f t="shared" si="48"/>
        <v>62.457069137739211</v>
      </c>
      <c r="Q254" s="1">
        <f t="shared" si="49"/>
        <v>62.457069137739211</v>
      </c>
      <c r="R254">
        <f t="shared" si="45"/>
        <v>3.3261478263590001</v>
      </c>
      <c r="S254">
        <f t="shared" si="46"/>
        <v>-4.8000000000000682</v>
      </c>
      <c r="T254">
        <f t="shared" si="47"/>
        <v>-2</v>
      </c>
      <c r="AB254" s="89">
        <f t="shared" si="50"/>
        <v>724.91413827547842</v>
      </c>
      <c r="AC254" s="90">
        <v>550</v>
      </c>
      <c r="AD254" s="90">
        <f t="shared" si="51"/>
        <v>174.91413827547842</v>
      </c>
    </row>
    <row r="255" spans="1:30" x14ac:dyDescent="0.2">
      <c r="A255" s="46">
        <v>3.2416999999999998</v>
      </c>
      <c r="B255" s="46">
        <v>0.2263</v>
      </c>
      <c r="C255" s="46">
        <v>546</v>
      </c>
      <c r="D255" s="46">
        <v>548</v>
      </c>
      <c r="F255" s="7">
        <f>((A255-A$2)/'Numbers and calcs '!D$25)</f>
        <v>3.2918667520732137E-2</v>
      </c>
      <c r="G255" s="3">
        <f t="shared" si="39"/>
        <v>3.2918667520732137</v>
      </c>
      <c r="H255" s="1">
        <f t="shared" si="40"/>
        <v>235.8</v>
      </c>
      <c r="I255" s="3">
        <f>'Numbers and calcs '!C$25/(1-F255)</f>
        <v>1886.3490642101267</v>
      </c>
      <c r="J255" s="1">
        <f t="shared" si="41"/>
        <v>235.8</v>
      </c>
      <c r="K255" s="3">
        <f t="shared" si="42"/>
        <v>125.00337528925847</v>
      </c>
      <c r="L255" s="3">
        <f>K255+'Numbers and calcs '!B$19</f>
        <v>725.00337528925843</v>
      </c>
      <c r="M255" s="3">
        <f>'Numbers and calcs '!B$19-'Shear '!C255</f>
        <v>54</v>
      </c>
      <c r="N255" s="3">
        <f t="shared" si="43"/>
        <v>179.00337528925843</v>
      </c>
      <c r="O255" s="1">
        <f t="shared" si="44"/>
        <v>116.50168764462921</v>
      </c>
      <c r="P255" s="1">
        <f t="shared" si="48"/>
        <v>62.501687644629214</v>
      </c>
      <c r="Q255" s="1">
        <f t="shared" si="49"/>
        <v>62.501687644629236</v>
      </c>
      <c r="R255">
        <f t="shared" si="45"/>
        <v>3.3148773201714525</v>
      </c>
      <c r="S255">
        <f t="shared" si="46"/>
        <v>-5.1000000000000227</v>
      </c>
      <c r="T255">
        <f t="shared" si="47"/>
        <v>-2</v>
      </c>
      <c r="AB255" s="89">
        <f t="shared" si="50"/>
        <v>725.00337528925843</v>
      </c>
      <c r="AC255" s="90">
        <v>550</v>
      </c>
      <c r="AD255" s="90">
        <f t="shared" si="51"/>
        <v>175.00337528925843</v>
      </c>
    </row>
    <row r="256" spans="1:30" x14ac:dyDescent="0.2">
      <c r="A256" s="45">
        <v>3.2545000000000002</v>
      </c>
      <c r="B256" s="45">
        <v>0.22750000000000001</v>
      </c>
      <c r="C256" s="45">
        <v>546</v>
      </c>
      <c r="D256" s="45">
        <v>548</v>
      </c>
      <c r="F256" s="7">
        <f>((A256-A$2)/'Numbers and calcs '!D$25)</f>
        <v>3.3048656397568599E-2</v>
      </c>
      <c r="G256" s="3">
        <f t="shared" si="39"/>
        <v>3.3048656397568599</v>
      </c>
      <c r="H256" s="1">
        <f t="shared" si="40"/>
        <v>237.00000000000003</v>
      </c>
      <c r="I256" s="3">
        <f>'Numbers and calcs '!C$25/(1-F256)</f>
        <v>1886.6026492511946</v>
      </c>
      <c r="J256" s="1">
        <f t="shared" si="41"/>
        <v>237.00000000000003</v>
      </c>
      <c r="K256" s="3">
        <f t="shared" si="42"/>
        <v>125.62263712184807</v>
      </c>
      <c r="L256" s="3">
        <f>K256+'Numbers and calcs '!B$19</f>
        <v>725.62263712184813</v>
      </c>
      <c r="M256" s="3">
        <f>'Numbers and calcs '!B$19-'Shear '!C256</f>
        <v>54</v>
      </c>
      <c r="N256" s="3">
        <f t="shared" si="43"/>
        <v>179.62263712184813</v>
      </c>
      <c r="O256" s="1">
        <f t="shared" si="44"/>
        <v>116.81131856092406</v>
      </c>
      <c r="P256" s="1">
        <f t="shared" si="48"/>
        <v>62.811318560924065</v>
      </c>
      <c r="Q256" s="1">
        <f t="shared" si="49"/>
        <v>62.811318560924036</v>
      </c>
      <c r="R256">
        <f t="shared" si="45"/>
        <v>3.3263451318860766</v>
      </c>
      <c r="S256">
        <f t="shared" si="46"/>
        <v>-5.1000000000000227</v>
      </c>
      <c r="T256">
        <f t="shared" si="47"/>
        <v>-2</v>
      </c>
      <c r="AB256" s="89">
        <f t="shared" si="50"/>
        <v>725.62263712184813</v>
      </c>
      <c r="AC256" s="90">
        <v>550</v>
      </c>
      <c r="AD256" s="90">
        <f t="shared" si="51"/>
        <v>175.62263712184813</v>
      </c>
    </row>
    <row r="257" spans="1:30" x14ac:dyDescent="0.2">
      <c r="A257" s="46">
        <v>3.2675000000000001</v>
      </c>
      <c r="B257" s="46">
        <v>0.22650000000000001</v>
      </c>
      <c r="C257" s="46">
        <v>546</v>
      </c>
      <c r="D257" s="46">
        <v>548</v>
      </c>
      <c r="F257" s="7">
        <f>((A257-A$2)/'Numbers and calcs '!D$25)</f>
        <v>3.318067635060562E-2</v>
      </c>
      <c r="G257" s="3">
        <f t="shared" si="39"/>
        <v>3.318067635060562</v>
      </c>
      <c r="H257" s="1">
        <f t="shared" si="40"/>
        <v>236.00000000000003</v>
      </c>
      <c r="I257" s="3">
        <f>'Numbers and calcs '!C$25/(1-F257)</f>
        <v>1886.860266354061</v>
      </c>
      <c r="J257" s="1">
        <f t="shared" si="41"/>
        <v>236.00000000000003</v>
      </c>
      <c r="K257" s="3">
        <f t="shared" si="42"/>
        <v>125.07550464031856</v>
      </c>
      <c r="L257" s="3">
        <f>K257+'Numbers and calcs '!B$19</f>
        <v>725.07550464031851</v>
      </c>
      <c r="M257" s="3">
        <f>'Numbers and calcs '!B$19-'Shear '!C257</f>
        <v>54</v>
      </c>
      <c r="N257" s="3">
        <f t="shared" si="43"/>
        <v>179.07550464031851</v>
      </c>
      <c r="O257" s="1">
        <f t="shared" si="44"/>
        <v>116.53775232015926</v>
      </c>
      <c r="P257" s="1">
        <f t="shared" si="48"/>
        <v>62.537752320159257</v>
      </c>
      <c r="Q257" s="1">
        <f t="shared" si="49"/>
        <v>62.537752320159278</v>
      </c>
      <c r="R257">
        <f t="shared" si="45"/>
        <v>3.3162130488947872</v>
      </c>
      <c r="S257">
        <f t="shared" si="46"/>
        <v>-5.1000000000000227</v>
      </c>
      <c r="T257">
        <f t="shared" si="47"/>
        <v>-2</v>
      </c>
      <c r="AB257" s="89">
        <f t="shared" si="50"/>
        <v>725.07550464031851</v>
      </c>
      <c r="AC257" s="90">
        <v>550</v>
      </c>
      <c r="AD257" s="90">
        <f t="shared" si="51"/>
        <v>175.07550464031851</v>
      </c>
    </row>
    <row r="258" spans="1:30" x14ac:dyDescent="0.2">
      <c r="A258" s="45">
        <v>3.2803</v>
      </c>
      <c r="B258" s="45">
        <v>0.22700000000000001</v>
      </c>
      <c r="C258" s="45">
        <v>545.79999999999995</v>
      </c>
      <c r="D258" s="45">
        <v>547</v>
      </c>
      <c r="F258" s="7">
        <f>((A258-A$2)/'Numbers and calcs '!D$25)</f>
        <v>3.3310665227442075E-2</v>
      </c>
      <c r="G258" s="3">
        <f t="shared" ref="G258:G321" si="52">F258*100</f>
        <v>3.3310665227442073</v>
      </c>
      <c r="H258" s="1">
        <f t="shared" ref="H258:H321" si="53">(B258-B$2)*1000</f>
        <v>236.50000000000003</v>
      </c>
      <c r="I258" s="3">
        <f>'Numbers and calcs '!C$25/(1-F258)</f>
        <v>1887.1139888665043</v>
      </c>
      <c r="J258" s="1">
        <f t="shared" ref="J258:J321" si="54">H258</f>
        <v>236.50000000000003</v>
      </c>
      <c r="K258" s="3">
        <f t="shared" ref="K258:K321" si="55">(J258/I258)*1000</f>
        <v>125.32364308424943</v>
      </c>
      <c r="L258" s="3">
        <f>K258+'Numbers and calcs '!B$19</f>
        <v>725.3236430842494</v>
      </c>
      <c r="M258" s="3">
        <f>'Numbers and calcs '!B$19-'Shear '!C258</f>
        <v>54.200000000000045</v>
      </c>
      <c r="N258" s="3">
        <f t="shared" ref="N258:N321" si="56">L258-C258</f>
        <v>179.52364308424944</v>
      </c>
      <c r="O258" s="1">
        <f t="shared" ref="O258:O321" si="57">0.5*(N258+M258)</f>
        <v>116.86182154212474</v>
      </c>
      <c r="P258" s="1">
        <f t="shared" si="48"/>
        <v>62.661821542124699</v>
      </c>
      <c r="Q258" s="1">
        <f t="shared" si="49"/>
        <v>62.661821542124713</v>
      </c>
      <c r="R258">
        <f t="shared" ref="R258:R321" si="58">N258/M258</f>
        <v>3.312244337347773</v>
      </c>
      <c r="S258">
        <f t="shared" ref="S258:S321" si="59">C258-$C$2</f>
        <v>-5.3000000000000682</v>
      </c>
      <c r="T258">
        <f t="shared" ref="T258:T321" si="60">D258-$D$2</f>
        <v>-3</v>
      </c>
      <c r="AB258" s="89">
        <f t="shared" si="50"/>
        <v>725.3236430842494</v>
      </c>
      <c r="AC258" s="90">
        <v>550</v>
      </c>
      <c r="AD258" s="90">
        <f t="shared" si="51"/>
        <v>175.3236430842494</v>
      </c>
    </row>
    <row r="259" spans="1:30" x14ac:dyDescent="0.2">
      <c r="A259" s="46">
        <v>3.2928999999999999</v>
      </c>
      <c r="B259" s="46">
        <v>0.22689999999999999</v>
      </c>
      <c r="C259" s="46">
        <v>546</v>
      </c>
      <c r="D259" s="46">
        <v>547</v>
      </c>
      <c r="F259" s="7">
        <f>((A259-A$2)/'Numbers and calcs '!D$25)</f>
        <v>3.3438623028077964E-2</v>
      </c>
      <c r="G259" s="3">
        <f t="shared" si="52"/>
        <v>3.3438623028077963</v>
      </c>
      <c r="H259" s="1">
        <f t="shared" si="53"/>
        <v>236.4</v>
      </c>
      <c r="I259" s="3">
        <f>'Numbers and calcs '!C$25/(1-F259)</f>
        <v>1887.3638136177487</v>
      </c>
      <c r="J259" s="1">
        <f t="shared" si="54"/>
        <v>236.4</v>
      </c>
      <c r="K259" s="3">
        <f t="shared" si="55"/>
        <v>125.25407040991333</v>
      </c>
      <c r="L259" s="3">
        <f>K259+'Numbers and calcs '!B$19</f>
        <v>725.25407040991331</v>
      </c>
      <c r="M259" s="3">
        <f>'Numbers and calcs '!B$19-'Shear '!C259</f>
        <v>54</v>
      </c>
      <c r="N259" s="3">
        <f t="shared" si="56"/>
        <v>179.25407040991331</v>
      </c>
      <c r="O259" s="1">
        <f t="shared" si="57"/>
        <v>116.62703520495666</v>
      </c>
      <c r="P259" s="1">
        <f t="shared" ref="P259:P322" si="61">0.5*(N259-M259)</f>
        <v>62.627035204956655</v>
      </c>
      <c r="Q259" s="1">
        <f t="shared" ref="Q259:Q322" si="62">0.5*K259</f>
        <v>62.627035204956663</v>
      </c>
      <c r="R259">
        <f t="shared" si="58"/>
        <v>3.3195198224058022</v>
      </c>
      <c r="S259">
        <f t="shared" si="59"/>
        <v>-5.1000000000000227</v>
      </c>
      <c r="T259">
        <f t="shared" si="60"/>
        <v>-3</v>
      </c>
      <c r="AB259" s="89">
        <f t="shared" ref="AB259:AB322" si="63">L:L</f>
        <v>725.25407040991331</v>
      </c>
      <c r="AC259" s="90">
        <v>550</v>
      </c>
      <c r="AD259" s="90">
        <f t="shared" ref="AD259:AD322" si="64">AB259-AC259</f>
        <v>175.25407040991331</v>
      </c>
    </row>
    <row r="260" spans="1:30" x14ac:dyDescent="0.2">
      <c r="A260" s="45">
        <v>3.3058000000000001</v>
      </c>
      <c r="B260" s="45">
        <v>0.22689999999999999</v>
      </c>
      <c r="C260" s="45">
        <v>545.9</v>
      </c>
      <c r="D260" s="45">
        <v>547</v>
      </c>
      <c r="F260" s="7">
        <f>((A260-A$2)/'Numbers and calcs '!D$25)</f>
        <v>3.3569627443014706E-2</v>
      </c>
      <c r="G260" s="3">
        <f t="shared" si="52"/>
        <v>3.3569627443014705</v>
      </c>
      <c r="H260" s="1">
        <f t="shared" si="53"/>
        <v>236.4</v>
      </c>
      <c r="I260" s="3">
        <f>'Numbers and calcs '!C$25/(1-F260)</f>
        <v>1887.6196551136256</v>
      </c>
      <c r="J260" s="1">
        <f t="shared" si="54"/>
        <v>236.4</v>
      </c>
      <c r="K260" s="3">
        <f t="shared" si="55"/>
        <v>125.23709390267493</v>
      </c>
      <c r="L260" s="3">
        <f>K260+'Numbers and calcs '!B$19</f>
        <v>725.23709390267493</v>
      </c>
      <c r="M260" s="3">
        <f>'Numbers and calcs '!B$19-'Shear '!C260</f>
        <v>54.100000000000023</v>
      </c>
      <c r="N260" s="3">
        <f t="shared" si="56"/>
        <v>179.33709390267495</v>
      </c>
      <c r="O260" s="1">
        <f t="shared" si="57"/>
        <v>116.71854695133749</v>
      </c>
      <c r="P260" s="1">
        <f t="shared" si="61"/>
        <v>62.618546951337464</v>
      </c>
      <c r="Q260" s="1">
        <f t="shared" si="62"/>
        <v>62.618546951337464</v>
      </c>
      <c r="R260">
        <f t="shared" si="58"/>
        <v>3.3149185564265227</v>
      </c>
      <c r="S260">
        <f t="shared" si="59"/>
        <v>-5.2000000000000455</v>
      </c>
      <c r="T260">
        <f t="shared" si="60"/>
        <v>-3</v>
      </c>
      <c r="AB260" s="89">
        <f t="shared" si="63"/>
        <v>725.23709390267493</v>
      </c>
      <c r="AC260" s="90">
        <v>550</v>
      </c>
      <c r="AD260" s="90">
        <f t="shared" si="64"/>
        <v>175.23709390267493</v>
      </c>
    </row>
    <row r="261" spans="1:30" x14ac:dyDescent="0.2">
      <c r="A261" s="46">
        <v>3.3184999999999998</v>
      </c>
      <c r="B261" s="46">
        <v>0.2271</v>
      </c>
      <c r="C261" s="46">
        <v>545.79999999999995</v>
      </c>
      <c r="D261" s="46">
        <v>547</v>
      </c>
      <c r="F261" s="7">
        <f>((A261-A$2)/'Numbers and calcs '!D$25)</f>
        <v>3.3698600781750875E-2</v>
      </c>
      <c r="G261" s="3">
        <f t="shared" si="52"/>
        <v>3.3698600781750874</v>
      </c>
      <c r="H261" s="1">
        <f t="shared" si="53"/>
        <v>236.6</v>
      </c>
      <c r="I261" s="3">
        <f>'Numbers and calcs '!C$25/(1-F261)</f>
        <v>1887.8715978401715</v>
      </c>
      <c r="J261" s="1">
        <f t="shared" si="54"/>
        <v>236.6</v>
      </c>
      <c r="K261" s="3">
        <f t="shared" si="55"/>
        <v>125.32632000538774</v>
      </c>
      <c r="L261" s="3">
        <f>K261+'Numbers and calcs '!B$19</f>
        <v>725.32632000538774</v>
      </c>
      <c r="M261" s="3">
        <f>'Numbers and calcs '!B$19-'Shear '!C261</f>
        <v>54.200000000000045</v>
      </c>
      <c r="N261" s="3">
        <f t="shared" si="56"/>
        <v>179.52632000538779</v>
      </c>
      <c r="O261" s="1">
        <f t="shared" si="57"/>
        <v>116.86316000269392</v>
      </c>
      <c r="P261" s="1">
        <f t="shared" si="61"/>
        <v>62.663160002693871</v>
      </c>
      <c r="Q261" s="1">
        <f t="shared" si="62"/>
        <v>62.663160002693871</v>
      </c>
      <c r="R261">
        <f t="shared" si="58"/>
        <v>3.3122937270366721</v>
      </c>
      <c r="S261">
        <f t="shared" si="59"/>
        <v>-5.3000000000000682</v>
      </c>
      <c r="T261">
        <f t="shared" si="60"/>
        <v>-3</v>
      </c>
      <c r="AB261" s="89">
        <f t="shared" si="63"/>
        <v>725.32632000538774</v>
      </c>
      <c r="AC261" s="90">
        <v>550</v>
      </c>
      <c r="AD261" s="90">
        <f t="shared" si="64"/>
        <v>175.32632000538774</v>
      </c>
    </row>
    <row r="262" spans="1:30" x14ac:dyDescent="0.2">
      <c r="A262" s="45">
        <v>3.3315000000000001</v>
      </c>
      <c r="B262" s="45">
        <v>0.22720000000000001</v>
      </c>
      <c r="C262" s="45">
        <v>545.70000000000005</v>
      </c>
      <c r="D262" s="45">
        <v>547</v>
      </c>
      <c r="F262" s="7">
        <f>((A262-A$2)/'Numbers and calcs '!D$25)</f>
        <v>3.3830620734787903E-2</v>
      </c>
      <c r="G262" s="3">
        <f t="shared" si="52"/>
        <v>3.3830620734787904</v>
      </c>
      <c r="H262" s="1">
        <f t="shared" si="53"/>
        <v>236.70000000000002</v>
      </c>
      <c r="I262" s="3">
        <f>'Numbers and calcs '!C$25/(1-F262)</f>
        <v>1888.1295616351701</v>
      </c>
      <c r="J262" s="1">
        <f t="shared" si="54"/>
        <v>236.70000000000002</v>
      </c>
      <c r="K262" s="3">
        <f t="shared" si="55"/>
        <v>125.36215989066532</v>
      </c>
      <c r="L262" s="3">
        <f>K262+'Numbers and calcs '!B$19</f>
        <v>725.36215989066534</v>
      </c>
      <c r="M262" s="3">
        <f>'Numbers and calcs '!B$19-'Shear '!C262</f>
        <v>54.299999999999955</v>
      </c>
      <c r="N262" s="3">
        <f t="shared" si="56"/>
        <v>179.66215989066529</v>
      </c>
      <c r="O262" s="1">
        <f t="shared" si="57"/>
        <v>116.98107994533262</v>
      </c>
      <c r="P262" s="1">
        <f t="shared" si="61"/>
        <v>62.681079945332669</v>
      </c>
      <c r="Q262" s="1">
        <f t="shared" si="62"/>
        <v>62.681079945332662</v>
      </c>
      <c r="R262">
        <f t="shared" si="58"/>
        <v>3.3086953939349071</v>
      </c>
      <c r="S262">
        <f t="shared" si="59"/>
        <v>-5.3999999999999773</v>
      </c>
      <c r="T262">
        <f t="shared" si="60"/>
        <v>-3</v>
      </c>
      <c r="AB262" s="89">
        <f t="shared" si="63"/>
        <v>725.36215989066534</v>
      </c>
      <c r="AC262" s="90">
        <v>550</v>
      </c>
      <c r="AD262" s="90">
        <f t="shared" si="64"/>
        <v>175.36215989066534</v>
      </c>
    </row>
    <row r="263" spans="1:30" x14ac:dyDescent="0.2">
      <c r="A263" s="46">
        <v>3.3441999999999998</v>
      </c>
      <c r="B263" s="46">
        <v>0.2273</v>
      </c>
      <c r="C263" s="46">
        <v>545.4</v>
      </c>
      <c r="D263" s="46">
        <v>547</v>
      </c>
      <c r="F263" s="7">
        <f>((A263-A$2)/'Numbers and calcs '!D$25)</f>
        <v>3.3959594073524071E-2</v>
      </c>
      <c r="G263" s="3">
        <f t="shared" si="52"/>
        <v>3.3959594073524073</v>
      </c>
      <c r="H263" s="1">
        <f t="shared" si="53"/>
        <v>236.8</v>
      </c>
      <c r="I263" s="3">
        <f>'Numbers and calcs '!C$25/(1-F263)</f>
        <v>1888.3816405047874</v>
      </c>
      <c r="J263" s="1">
        <f t="shared" si="54"/>
        <v>236.8</v>
      </c>
      <c r="K263" s="3">
        <f t="shared" si="55"/>
        <v>125.39838077259662</v>
      </c>
      <c r="L263" s="3">
        <f>K263+'Numbers and calcs '!B$19</f>
        <v>725.39838077259662</v>
      </c>
      <c r="M263" s="3">
        <f>'Numbers and calcs '!B$19-'Shear '!C263</f>
        <v>54.600000000000023</v>
      </c>
      <c r="N263" s="3">
        <f t="shared" si="56"/>
        <v>179.99838077259665</v>
      </c>
      <c r="O263" s="1">
        <f t="shared" si="57"/>
        <v>117.29919038629833</v>
      </c>
      <c r="P263" s="1">
        <f t="shared" si="61"/>
        <v>62.699190386298312</v>
      </c>
      <c r="Q263" s="1">
        <f t="shared" si="62"/>
        <v>62.699190386298312</v>
      </c>
      <c r="R263">
        <f t="shared" si="58"/>
        <v>3.2966736405237467</v>
      </c>
      <c r="S263">
        <f t="shared" si="59"/>
        <v>-5.7000000000000455</v>
      </c>
      <c r="T263">
        <f t="shared" si="60"/>
        <v>-3</v>
      </c>
      <c r="AB263" s="89">
        <f t="shared" si="63"/>
        <v>725.39838077259662</v>
      </c>
      <c r="AC263" s="90">
        <v>550</v>
      </c>
      <c r="AD263" s="90">
        <f t="shared" si="64"/>
        <v>175.39838077259662</v>
      </c>
    </row>
    <row r="264" spans="1:30" x14ac:dyDescent="0.2">
      <c r="A264" s="45">
        <v>3.3569</v>
      </c>
      <c r="B264" s="45">
        <v>0.22770000000000001</v>
      </c>
      <c r="C264" s="45">
        <v>545.29999999999995</v>
      </c>
      <c r="D264" s="45">
        <v>547</v>
      </c>
      <c r="F264" s="7">
        <f>((A264-A$2)/'Numbers and calcs '!D$25)</f>
        <v>3.408856741226024E-2</v>
      </c>
      <c r="G264" s="3">
        <f t="shared" si="52"/>
        <v>3.4088567412260238</v>
      </c>
      <c r="H264" s="1">
        <f t="shared" si="53"/>
        <v>237.20000000000002</v>
      </c>
      <c r="I264" s="3">
        <f>'Numbers and calcs '!C$25/(1-F264)</f>
        <v>1888.6337866920742</v>
      </c>
      <c r="J264" s="1">
        <f t="shared" si="54"/>
        <v>237.20000000000002</v>
      </c>
      <c r="K264" s="3">
        <f t="shared" si="55"/>
        <v>125.59343249675406</v>
      </c>
      <c r="L264" s="3">
        <f>K264+'Numbers and calcs '!B$19</f>
        <v>725.59343249675408</v>
      </c>
      <c r="M264" s="3">
        <f>'Numbers and calcs '!B$19-'Shear '!C264</f>
        <v>54.700000000000045</v>
      </c>
      <c r="N264" s="3">
        <f t="shared" si="56"/>
        <v>180.29343249675412</v>
      </c>
      <c r="O264" s="1">
        <f t="shared" si="57"/>
        <v>117.49671624837708</v>
      </c>
      <c r="P264" s="1">
        <f t="shared" si="61"/>
        <v>62.796716248377038</v>
      </c>
      <c r="Q264" s="1">
        <f t="shared" si="62"/>
        <v>62.796716248377031</v>
      </c>
      <c r="R264">
        <f t="shared" si="58"/>
        <v>3.296040813468994</v>
      </c>
      <c r="S264">
        <f t="shared" si="59"/>
        <v>-5.8000000000000682</v>
      </c>
      <c r="T264">
        <f t="shared" si="60"/>
        <v>-3</v>
      </c>
      <c r="AB264" s="89">
        <f t="shared" si="63"/>
        <v>725.59343249675408</v>
      </c>
      <c r="AC264" s="90">
        <v>550</v>
      </c>
      <c r="AD264" s="90">
        <f t="shared" si="64"/>
        <v>175.59343249675408</v>
      </c>
    </row>
    <row r="265" spans="1:30" x14ac:dyDescent="0.2">
      <c r="A265" s="46">
        <v>3.37</v>
      </c>
      <c r="B265" s="46">
        <v>0.22800000000000001</v>
      </c>
      <c r="C265" s="46">
        <v>545.5</v>
      </c>
      <c r="D265" s="46">
        <v>547</v>
      </c>
      <c r="F265" s="7">
        <f>((A265-A$2)/'Numbers and calcs '!D$25)</f>
        <v>3.4221602903397555E-2</v>
      </c>
      <c r="G265" s="3">
        <f t="shared" si="52"/>
        <v>3.4221602903397557</v>
      </c>
      <c r="H265" s="1">
        <f t="shared" si="53"/>
        <v>237.50000000000003</v>
      </c>
      <c r="I265" s="3">
        <f>'Numbers and calcs '!C$25/(1-F265)</f>
        <v>1888.893945051535</v>
      </c>
      <c r="J265" s="1">
        <f t="shared" si="54"/>
        <v>237.50000000000003</v>
      </c>
      <c r="K265" s="3">
        <f t="shared" si="55"/>
        <v>125.73495755131994</v>
      </c>
      <c r="L265" s="3">
        <f>K265+'Numbers and calcs '!B$19</f>
        <v>725.73495755131989</v>
      </c>
      <c r="M265" s="3">
        <f>'Numbers and calcs '!B$19-'Shear '!C265</f>
        <v>54.5</v>
      </c>
      <c r="N265" s="3">
        <f t="shared" si="56"/>
        <v>180.23495755131989</v>
      </c>
      <c r="O265" s="1">
        <f t="shared" si="57"/>
        <v>117.36747877565995</v>
      </c>
      <c r="P265" s="1">
        <f t="shared" si="61"/>
        <v>62.867478775659947</v>
      </c>
      <c r="Q265" s="1">
        <f t="shared" si="62"/>
        <v>62.867478775659968</v>
      </c>
      <c r="R265">
        <f t="shared" si="58"/>
        <v>3.307063441308622</v>
      </c>
      <c r="S265">
        <f t="shared" si="59"/>
        <v>-5.6000000000000227</v>
      </c>
      <c r="T265">
        <f t="shared" si="60"/>
        <v>-3</v>
      </c>
      <c r="AB265" s="89">
        <f t="shared" si="63"/>
        <v>725.73495755131989</v>
      </c>
      <c r="AC265" s="90">
        <v>550</v>
      </c>
      <c r="AD265" s="90">
        <f t="shared" si="64"/>
        <v>175.73495755131989</v>
      </c>
    </row>
    <row r="266" spans="1:30" x14ac:dyDescent="0.2">
      <c r="A266" s="45">
        <v>3.3826000000000001</v>
      </c>
      <c r="B266" s="45">
        <v>0.22839999999999999</v>
      </c>
      <c r="C266" s="45">
        <v>545.29999999999995</v>
      </c>
      <c r="D266" s="45">
        <v>547</v>
      </c>
      <c r="F266" s="7">
        <f>((A266-A$2)/'Numbers and calcs '!D$25)</f>
        <v>3.4349560704033437E-2</v>
      </c>
      <c r="G266" s="3">
        <f t="shared" si="52"/>
        <v>3.4349560704033437</v>
      </c>
      <c r="H266" s="1">
        <f t="shared" si="53"/>
        <v>237.9</v>
      </c>
      <c r="I266" s="3">
        <f>'Numbers and calcs '!C$25/(1-F266)</f>
        <v>1889.1442413337168</v>
      </c>
      <c r="J266" s="1">
        <f t="shared" si="54"/>
        <v>237.9</v>
      </c>
      <c r="K266" s="3">
        <f t="shared" si="55"/>
        <v>125.93003477174672</v>
      </c>
      <c r="L266" s="3">
        <f>K266+'Numbers and calcs '!B$19</f>
        <v>725.9300347717467</v>
      </c>
      <c r="M266" s="3">
        <f>'Numbers and calcs '!B$19-'Shear '!C266</f>
        <v>54.700000000000045</v>
      </c>
      <c r="N266" s="3">
        <f t="shared" si="56"/>
        <v>180.63003477174675</v>
      </c>
      <c r="O266" s="1">
        <f t="shared" si="57"/>
        <v>117.6650173858734</v>
      </c>
      <c r="P266" s="1">
        <f t="shared" si="61"/>
        <v>62.965017385873352</v>
      </c>
      <c r="Q266" s="1">
        <f t="shared" si="62"/>
        <v>62.96501738587336</v>
      </c>
      <c r="R266">
        <f t="shared" si="58"/>
        <v>3.3021944199588043</v>
      </c>
      <c r="S266">
        <f t="shared" si="59"/>
        <v>-5.8000000000000682</v>
      </c>
      <c r="T266">
        <f t="shared" si="60"/>
        <v>-3</v>
      </c>
      <c r="AB266" s="89">
        <f t="shared" si="63"/>
        <v>725.9300347717467</v>
      </c>
      <c r="AC266" s="90">
        <v>550</v>
      </c>
      <c r="AD266" s="90">
        <f t="shared" si="64"/>
        <v>175.9300347717467</v>
      </c>
    </row>
    <row r="267" spans="1:30" x14ac:dyDescent="0.2">
      <c r="A267" s="46">
        <v>3.3957000000000002</v>
      </c>
      <c r="B267" s="46">
        <v>0.22839999999999999</v>
      </c>
      <c r="C267" s="46">
        <v>545.20000000000005</v>
      </c>
      <c r="D267" s="46">
        <v>547</v>
      </c>
      <c r="F267" s="7">
        <f>((A267-A$2)/'Numbers and calcs '!D$25)</f>
        <v>3.4482596195170752E-2</v>
      </c>
      <c r="G267" s="3">
        <f t="shared" si="52"/>
        <v>3.4482596195170752</v>
      </c>
      <c r="H267" s="1">
        <f t="shared" si="53"/>
        <v>237.9</v>
      </c>
      <c r="I267" s="3">
        <f>'Numbers and calcs '!C$25/(1-F267)</f>
        <v>1889.4045403516163</v>
      </c>
      <c r="J267" s="1">
        <f t="shared" si="54"/>
        <v>237.9</v>
      </c>
      <c r="K267" s="3">
        <f t="shared" si="55"/>
        <v>125.91268567382983</v>
      </c>
      <c r="L267" s="3">
        <f>K267+'Numbers and calcs '!B$19</f>
        <v>725.91268567382986</v>
      </c>
      <c r="M267" s="3">
        <f>'Numbers and calcs '!B$19-'Shear '!C267</f>
        <v>54.799999999999955</v>
      </c>
      <c r="N267" s="3">
        <f t="shared" si="56"/>
        <v>180.71268567382981</v>
      </c>
      <c r="O267" s="1">
        <f t="shared" si="57"/>
        <v>117.75634283691488</v>
      </c>
      <c r="P267" s="1">
        <f t="shared" si="61"/>
        <v>62.956342836914928</v>
      </c>
      <c r="Q267" s="1">
        <f t="shared" si="62"/>
        <v>62.956342836914914</v>
      </c>
      <c r="R267">
        <f t="shared" si="58"/>
        <v>3.2976767458728093</v>
      </c>
      <c r="S267">
        <f t="shared" si="59"/>
        <v>-5.8999999999999773</v>
      </c>
      <c r="T267">
        <f t="shared" si="60"/>
        <v>-3</v>
      </c>
      <c r="AB267" s="89">
        <f t="shared" si="63"/>
        <v>725.91268567382986</v>
      </c>
      <c r="AC267" s="90">
        <v>550</v>
      </c>
      <c r="AD267" s="90">
        <f t="shared" si="64"/>
        <v>175.91268567382986</v>
      </c>
    </row>
    <row r="268" spans="1:30" x14ac:dyDescent="0.2">
      <c r="A268" s="45">
        <v>3.4081999999999999</v>
      </c>
      <c r="B268" s="45">
        <v>0.2286</v>
      </c>
      <c r="C268" s="45">
        <v>545.20000000000005</v>
      </c>
      <c r="D268" s="45">
        <v>547</v>
      </c>
      <c r="F268" s="7">
        <f>((A268-A$2)/'Numbers and calcs '!D$25)</f>
        <v>3.4609538457706347E-2</v>
      </c>
      <c r="G268" s="3">
        <f t="shared" si="52"/>
        <v>3.4609538457706348</v>
      </c>
      <c r="H268" s="1">
        <f t="shared" si="53"/>
        <v>238.1</v>
      </c>
      <c r="I268" s="3">
        <f>'Numbers and calcs '!C$25/(1-F268)</f>
        <v>1889.6529841645104</v>
      </c>
      <c r="J268" s="1">
        <f t="shared" si="54"/>
        <v>238.1</v>
      </c>
      <c r="K268" s="3">
        <f t="shared" si="55"/>
        <v>126.00197072970693</v>
      </c>
      <c r="L268" s="3">
        <f>K268+'Numbers and calcs '!B$19</f>
        <v>726.00197072970695</v>
      </c>
      <c r="M268" s="3">
        <f>'Numbers and calcs '!B$19-'Shear '!C268</f>
        <v>54.799999999999955</v>
      </c>
      <c r="N268" s="3">
        <f t="shared" si="56"/>
        <v>180.80197072970691</v>
      </c>
      <c r="O268" s="1">
        <f t="shared" si="57"/>
        <v>117.80098536485343</v>
      </c>
      <c r="P268" s="1">
        <f t="shared" si="61"/>
        <v>63.000985364853477</v>
      </c>
      <c r="Q268" s="1">
        <f t="shared" si="62"/>
        <v>63.000985364853463</v>
      </c>
      <c r="R268">
        <f t="shared" si="58"/>
        <v>3.2993060352136325</v>
      </c>
      <c r="S268">
        <f t="shared" si="59"/>
        <v>-5.8999999999999773</v>
      </c>
      <c r="T268">
        <f t="shared" si="60"/>
        <v>-3</v>
      </c>
      <c r="AB268" s="89">
        <f t="shared" si="63"/>
        <v>726.00197072970695</v>
      </c>
      <c r="AC268" s="90">
        <v>550</v>
      </c>
      <c r="AD268" s="90">
        <f t="shared" si="64"/>
        <v>176.00197072970695</v>
      </c>
    </row>
    <row r="269" spans="1:30" x14ac:dyDescent="0.2">
      <c r="A269" s="46">
        <v>3.4213</v>
      </c>
      <c r="B269" s="46">
        <v>0.2286</v>
      </c>
      <c r="C269" s="46">
        <v>545.1</v>
      </c>
      <c r="D269" s="46">
        <v>547</v>
      </c>
      <c r="F269" s="7">
        <f>((A269-A$2)/'Numbers and calcs '!D$25)</f>
        <v>3.4742573948843662E-2</v>
      </c>
      <c r="G269" s="3">
        <f t="shared" si="52"/>
        <v>3.4742573948843662</v>
      </c>
      <c r="H269" s="1">
        <f t="shared" si="53"/>
        <v>238.1</v>
      </c>
      <c r="I269" s="3">
        <f>'Numbers and calcs '!C$25/(1-F269)</f>
        <v>1889.9134234069784</v>
      </c>
      <c r="J269" s="1">
        <f t="shared" si="54"/>
        <v>238.1</v>
      </c>
      <c r="K269" s="3">
        <f t="shared" si="55"/>
        <v>125.98460704658795</v>
      </c>
      <c r="L269" s="3">
        <f>K269+'Numbers and calcs '!B$19</f>
        <v>725.98460704658794</v>
      </c>
      <c r="M269" s="3">
        <f>'Numbers and calcs '!B$19-'Shear '!C269</f>
        <v>54.899999999999977</v>
      </c>
      <c r="N269" s="3">
        <f t="shared" si="56"/>
        <v>180.88460704658792</v>
      </c>
      <c r="O269" s="1">
        <f t="shared" si="57"/>
        <v>117.89230352329395</v>
      </c>
      <c r="P269" s="1">
        <f t="shared" si="61"/>
        <v>62.99230352329397</v>
      </c>
      <c r="Q269" s="1">
        <f t="shared" si="62"/>
        <v>62.992303523293977</v>
      </c>
      <c r="R269">
        <f t="shared" si="58"/>
        <v>3.294801585548051</v>
      </c>
      <c r="S269">
        <f t="shared" si="59"/>
        <v>-6</v>
      </c>
      <c r="T269">
        <f t="shared" si="60"/>
        <v>-3</v>
      </c>
      <c r="AB269" s="89">
        <f t="shared" si="63"/>
        <v>725.98460704658794</v>
      </c>
      <c r="AC269" s="90">
        <v>550</v>
      </c>
      <c r="AD269" s="90">
        <f t="shared" si="64"/>
        <v>175.98460704658794</v>
      </c>
    </row>
    <row r="270" spans="1:30" x14ac:dyDescent="0.2">
      <c r="A270" s="45">
        <v>3.4337</v>
      </c>
      <c r="B270" s="45">
        <v>0.2286</v>
      </c>
      <c r="C270" s="45">
        <v>545</v>
      </c>
      <c r="D270" s="45">
        <v>547</v>
      </c>
      <c r="F270" s="7">
        <f>((A270-A$2)/'Numbers and calcs '!D$25)</f>
        <v>3.4868500673278978E-2</v>
      </c>
      <c r="G270" s="3">
        <f t="shared" si="52"/>
        <v>3.4868500673278979</v>
      </c>
      <c r="H270" s="1">
        <f t="shared" si="53"/>
        <v>238.1</v>
      </c>
      <c r="I270" s="3">
        <f>'Numbers and calcs '!C$25/(1-F270)</f>
        <v>1890.1600121951819</v>
      </c>
      <c r="J270" s="1">
        <f t="shared" si="54"/>
        <v>238.1</v>
      </c>
      <c r="K270" s="3">
        <f t="shared" si="55"/>
        <v>125.96817119386466</v>
      </c>
      <c r="L270" s="3">
        <f>K270+'Numbers and calcs '!B$19</f>
        <v>725.96817119386469</v>
      </c>
      <c r="M270" s="3">
        <f>'Numbers and calcs '!B$19-'Shear '!C270</f>
        <v>55</v>
      </c>
      <c r="N270" s="3">
        <f t="shared" si="56"/>
        <v>180.96817119386469</v>
      </c>
      <c r="O270" s="1">
        <f t="shared" si="57"/>
        <v>117.98408559693235</v>
      </c>
      <c r="P270" s="1">
        <f t="shared" si="61"/>
        <v>62.984085596932346</v>
      </c>
      <c r="Q270" s="1">
        <f t="shared" si="62"/>
        <v>62.984085596932331</v>
      </c>
      <c r="R270">
        <f t="shared" si="58"/>
        <v>3.2903303853429944</v>
      </c>
      <c r="S270">
        <f t="shared" si="59"/>
        <v>-6.1000000000000227</v>
      </c>
      <c r="T270">
        <f t="shared" si="60"/>
        <v>-3</v>
      </c>
      <c r="AB270" s="89">
        <f t="shared" si="63"/>
        <v>725.96817119386469</v>
      </c>
      <c r="AC270" s="90">
        <v>550</v>
      </c>
      <c r="AD270" s="90">
        <f t="shared" si="64"/>
        <v>175.96817119386469</v>
      </c>
    </row>
    <row r="271" spans="1:30" x14ac:dyDescent="0.2">
      <c r="A271" s="46">
        <v>3.4468000000000001</v>
      </c>
      <c r="B271" s="46">
        <v>0.22889999999999999</v>
      </c>
      <c r="C271" s="46">
        <v>545.1</v>
      </c>
      <c r="D271" s="46">
        <v>546</v>
      </c>
      <c r="F271" s="7">
        <f>((A271-A$2)/'Numbers and calcs '!D$25)</f>
        <v>3.5001536164416286E-2</v>
      </c>
      <c r="G271" s="3">
        <f t="shared" si="52"/>
        <v>3.5001536164416285</v>
      </c>
      <c r="H271" s="1">
        <f t="shared" si="53"/>
        <v>238.4</v>
      </c>
      <c r="I271" s="3">
        <f>'Numbers and calcs '!C$25/(1-F271)</f>
        <v>1890.4205912271432</v>
      </c>
      <c r="J271" s="1">
        <f t="shared" si="54"/>
        <v>238.4</v>
      </c>
      <c r="K271" s="3">
        <f t="shared" si="55"/>
        <v>126.10950235431237</v>
      </c>
      <c r="L271" s="3">
        <f>K271+'Numbers and calcs '!B$19</f>
        <v>726.10950235431233</v>
      </c>
      <c r="M271" s="3">
        <f>'Numbers and calcs '!B$19-'Shear '!C271</f>
        <v>54.899999999999977</v>
      </c>
      <c r="N271" s="3">
        <f t="shared" si="56"/>
        <v>181.0095023543123</v>
      </c>
      <c r="O271" s="1">
        <f t="shared" si="57"/>
        <v>117.95475117715614</v>
      </c>
      <c r="P271" s="1">
        <f t="shared" si="61"/>
        <v>63.054751177156163</v>
      </c>
      <c r="Q271" s="1">
        <f t="shared" si="62"/>
        <v>63.054751177156184</v>
      </c>
      <c r="R271">
        <f t="shared" si="58"/>
        <v>3.2970765456158904</v>
      </c>
      <c r="S271">
        <f t="shared" si="59"/>
        <v>-6</v>
      </c>
      <c r="T271">
        <f t="shared" si="60"/>
        <v>-4</v>
      </c>
      <c r="AB271" s="89">
        <f t="shared" si="63"/>
        <v>726.10950235431233</v>
      </c>
      <c r="AC271" s="90">
        <v>550</v>
      </c>
      <c r="AD271" s="90">
        <f t="shared" si="64"/>
        <v>176.10950235431233</v>
      </c>
    </row>
    <row r="272" spans="1:30" x14ac:dyDescent="0.2">
      <c r="A272" s="45">
        <v>3.4594999999999998</v>
      </c>
      <c r="B272" s="45">
        <v>0.22889999999999999</v>
      </c>
      <c r="C272" s="45">
        <v>544.6</v>
      </c>
      <c r="D272" s="45">
        <v>547</v>
      </c>
      <c r="F272" s="7">
        <f>((A272-A$2)/'Numbers and calcs '!D$25)</f>
        <v>3.5130509503152454E-2</v>
      </c>
      <c r="G272" s="3">
        <f t="shared" si="52"/>
        <v>3.5130509503152454</v>
      </c>
      <c r="H272" s="1">
        <f t="shared" si="53"/>
        <v>238.4</v>
      </c>
      <c r="I272" s="3">
        <f>'Numbers and calcs '!C$25/(1-F272)</f>
        <v>1890.6732822466724</v>
      </c>
      <c r="J272" s="1">
        <f t="shared" si="54"/>
        <v>238.4</v>
      </c>
      <c r="K272" s="3">
        <f t="shared" si="55"/>
        <v>126.09264765021227</v>
      </c>
      <c r="L272" s="3">
        <f>K272+'Numbers and calcs '!B$19</f>
        <v>726.09264765021226</v>
      </c>
      <c r="M272" s="3">
        <f>'Numbers and calcs '!B$19-'Shear '!C272</f>
        <v>55.399999999999977</v>
      </c>
      <c r="N272" s="3">
        <f t="shared" si="56"/>
        <v>181.49264765021223</v>
      </c>
      <c r="O272" s="1">
        <f t="shared" si="57"/>
        <v>118.44632382510611</v>
      </c>
      <c r="P272" s="1">
        <f t="shared" si="61"/>
        <v>63.046323825106128</v>
      </c>
      <c r="Q272" s="1">
        <f t="shared" si="62"/>
        <v>63.046323825106136</v>
      </c>
      <c r="R272">
        <f t="shared" si="58"/>
        <v>3.2760405713034713</v>
      </c>
      <c r="S272">
        <f t="shared" si="59"/>
        <v>-6.5</v>
      </c>
      <c r="T272">
        <f t="shared" si="60"/>
        <v>-3</v>
      </c>
      <c r="AB272" s="89">
        <f t="shared" si="63"/>
        <v>726.09264765021226</v>
      </c>
      <c r="AC272" s="90">
        <v>550</v>
      </c>
      <c r="AD272" s="90">
        <f t="shared" si="64"/>
        <v>176.09264765021226</v>
      </c>
    </row>
    <row r="273" spans="1:30" x14ac:dyDescent="0.2">
      <c r="A273" s="46">
        <v>3.4725000000000001</v>
      </c>
      <c r="B273" s="46">
        <v>0.2303</v>
      </c>
      <c r="C273" s="46">
        <v>545.1</v>
      </c>
      <c r="D273" s="46">
        <v>547</v>
      </c>
      <c r="F273" s="7">
        <f>((A273-A$2)/'Numbers and calcs '!D$25)</f>
        <v>3.5262529456189483E-2</v>
      </c>
      <c r="G273" s="3">
        <f t="shared" si="52"/>
        <v>3.5262529456189484</v>
      </c>
      <c r="H273" s="1">
        <f t="shared" si="53"/>
        <v>239.8</v>
      </c>
      <c r="I273" s="3">
        <f>'Numbers and calcs '!C$25/(1-F273)</f>
        <v>1890.9320123214873</v>
      </c>
      <c r="J273" s="1">
        <f t="shared" si="54"/>
        <v>239.8</v>
      </c>
      <c r="K273" s="3">
        <f t="shared" si="55"/>
        <v>126.8157704441202</v>
      </c>
      <c r="L273" s="3">
        <f>K273+'Numbers and calcs '!B$19</f>
        <v>726.81577044412018</v>
      </c>
      <c r="M273" s="3">
        <f>'Numbers and calcs '!B$19-'Shear '!C273</f>
        <v>54.899999999999977</v>
      </c>
      <c r="N273" s="3">
        <f t="shared" si="56"/>
        <v>181.71577044412015</v>
      </c>
      <c r="O273" s="1">
        <f t="shared" si="57"/>
        <v>118.30788522206007</v>
      </c>
      <c r="P273" s="1">
        <f t="shared" si="61"/>
        <v>63.407885222060088</v>
      </c>
      <c r="Q273" s="1">
        <f t="shared" si="62"/>
        <v>63.407885222060102</v>
      </c>
      <c r="R273">
        <f t="shared" si="58"/>
        <v>3.3099411738455413</v>
      </c>
      <c r="S273">
        <f t="shared" si="59"/>
        <v>-6</v>
      </c>
      <c r="T273">
        <f t="shared" si="60"/>
        <v>-3</v>
      </c>
      <c r="AB273" s="89">
        <f t="shared" si="63"/>
        <v>726.81577044412018</v>
      </c>
      <c r="AC273" s="90">
        <v>550</v>
      </c>
      <c r="AD273" s="90">
        <f t="shared" si="64"/>
        <v>176.81577044412018</v>
      </c>
    </row>
    <row r="274" spans="1:30" x14ac:dyDescent="0.2">
      <c r="A274" s="45">
        <v>3.4851999999999999</v>
      </c>
      <c r="B274" s="45">
        <v>0.22919999999999999</v>
      </c>
      <c r="C274" s="45">
        <v>544.70000000000005</v>
      </c>
      <c r="D274" s="45">
        <v>546</v>
      </c>
      <c r="F274" s="7">
        <f>((A274-A$2)/'Numbers and calcs '!D$25)</f>
        <v>3.5391502794925651E-2</v>
      </c>
      <c r="G274" s="3">
        <f t="shared" si="52"/>
        <v>3.5391502794925653</v>
      </c>
      <c r="H274" s="1">
        <f t="shared" si="53"/>
        <v>238.7</v>
      </c>
      <c r="I274" s="3">
        <f>'Numbers and calcs '!C$25/(1-F274)</f>
        <v>1891.1848400911565</v>
      </c>
      <c r="J274" s="1">
        <f t="shared" si="54"/>
        <v>238.7</v>
      </c>
      <c r="K274" s="3">
        <f t="shared" si="55"/>
        <v>126.21717081260786</v>
      </c>
      <c r="L274" s="3">
        <f>K274+'Numbers and calcs '!B$19</f>
        <v>726.21717081260783</v>
      </c>
      <c r="M274" s="3">
        <f>'Numbers and calcs '!B$19-'Shear '!C274</f>
        <v>55.299999999999955</v>
      </c>
      <c r="N274" s="3">
        <f t="shared" si="56"/>
        <v>181.51717081260779</v>
      </c>
      <c r="O274" s="1">
        <f t="shared" si="57"/>
        <v>118.40858540630387</v>
      </c>
      <c r="P274" s="1">
        <f t="shared" si="61"/>
        <v>63.108585406303916</v>
      </c>
      <c r="Q274" s="1">
        <f t="shared" si="62"/>
        <v>63.108585406303931</v>
      </c>
      <c r="R274">
        <f t="shared" si="58"/>
        <v>3.2824081521267257</v>
      </c>
      <c r="S274">
        <f t="shared" si="59"/>
        <v>-6.3999999999999773</v>
      </c>
      <c r="T274">
        <f t="shared" si="60"/>
        <v>-4</v>
      </c>
      <c r="AB274" s="89">
        <f t="shared" si="63"/>
        <v>726.21717081260783</v>
      </c>
      <c r="AC274" s="90">
        <v>550</v>
      </c>
      <c r="AD274" s="90">
        <f t="shared" si="64"/>
        <v>176.21717081260783</v>
      </c>
    </row>
    <row r="275" spans="1:30" x14ac:dyDescent="0.2">
      <c r="A275" s="46">
        <v>3.4980000000000002</v>
      </c>
      <c r="B275" s="46">
        <v>0.22889999999999999</v>
      </c>
      <c r="C275" s="46">
        <v>544.5</v>
      </c>
      <c r="D275" s="46">
        <v>547</v>
      </c>
      <c r="F275" s="7">
        <f>((A275-A$2)/'Numbers and calcs '!D$25)</f>
        <v>3.5521491671762113E-2</v>
      </c>
      <c r="G275" s="3">
        <f t="shared" si="52"/>
        <v>3.5521491671762115</v>
      </c>
      <c r="H275" s="1">
        <f t="shared" si="53"/>
        <v>238.4</v>
      </c>
      <c r="I275" s="3">
        <f>'Numbers and calcs '!C$25/(1-F275)</f>
        <v>1891.4397270493737</v>
      </c>
      <c r="J275" s="1">
        <f t="shared" si="54"/>
        <v>238.4</v>
      </c>
      <c r="K275" s="3">
        <f t="shared" si="55"/>
        <v>126.04155268108994</v>
      </c>
      <c r="L275" s="3">
        <f>K275+'Numbers and calcs '!B$19</f>
        <v>726.04155268108991</v>
      </c>
      <c r="M275" s="3">
        <f>'Numbers and calcs '!B$19-'Shear '!C275</f>
        <v>55.5</v>
      </c>
      <c r="N275" s="3">
        <f t="shared" si="56"/>
        <v>181.54155268108991</v>
      </c>
      <c r="O275" s="1">
        <f t="shared" si="57"/>
        <v>118.52077634054496</v>
      </c>
      <c r="P275" s="1">
        <f t="shared" si="61"/>
        <v>63.020776340544955</v>
      </c>
      <c r="Q275" s="1">
        <f t="shared" si="62"/>
        <v>63.02077634054497</v>
      </c>
      <c r="R275">
        <f t="shared" si="58"/>
        <v>3.271018967226845</v>
      </c>
      <c r="S275">
        <f t="shared" si="59"/>
        <v>-6.6000000000000227</v>
      </c>
      <c r="T275">
        <f t="shared" si="60"/>
        <v>-3</v>
      </c>
      <c r="AB275" s="89">
        <f t="shared" si="63"/>
        <v>726.04155268108991</v>
      </c>
      <c r="AC275" s="90">
        <v>550</v>
      </c>
      <c r="AD275" s="90">
        <f t="shared" si="64"/>
        <v>176.04155268108991</v>
      </c>
    </row>
    <row r="276" spans="1:30" x14ac:dyDescent="0.2">
      <c r="A276" s="45">
        <v>3.5108000000000001</v>
      </c>
      <c r="B276" s="45">
        <v>0.2291</v>
      </c>
      <c r="C276" s="45">
        <v>544.4</v>
      </c>
      <c r="D276" s="45">
        <v>547</v>
      </c>
      <c r="F276" s="7">
        <f>((A276-A$2)/'Numbers and calcs '!D$25)</f>
        <v>3.5651480548598569E-2</v>
      </c>
      <c r="G276" s="3">
        <f t="shared" si="52"/>
        <v>3.5651480548598569</v>
      </c>
      <c r="H276" s="1">
        <f t="shared" si="53"/>
        <v>238.6</v>
      </c>
      <c r="I276" s="3">
        <f>'Numbers and calcs '!C$25/(1-F276)</f>
        <v>1891.694682722311</v>
      </c>
      <c r="J276" s="1">
        <f t="shared" si="54"/>
        <v>238.6</v>
      </c>
      <c r="K276" s="3">
        <f t="shared" si="55"/>
        <v>126.13029056921285</v>
      </c>
      <c r="L276" s="3">
        <f>K276+'Numbers and calcs '!B$19</f>
        <v>726.13029056921289</v>
      </c>
      <c r="M276" s="3">
        <f>'Numbers and calcs '!B$19-'Shear '!C276</f>
        <v>55.600000000000023</v>
      </c>
      <c r="N276" s="3">
        <f t="shared" si="56"/>
        <v>181.73029056921291</v>
      </c>
      <c r="O276" s="1">
        <f t="shared" si="57"/>
        <v>118.66514528460647</v>
      </c>
      <c r="P276" s="1">
        <f t="shared" si="61"/>
        <v>63.065145284606444</v>
      </c>
      <c r="Q276" s="1">
        <f t="shared" si="62"/>
        <v>63.065145284606423</v>
      </c>
      <c r="R276">
        <f t="shared" si="58"/>
        <v>3.2685304059210942</v>
      </c>
      <c r="S276">
        <f t="shared" si="59"/>
        <v>-6.7000000000000455</v>
      </c>
      <c r="T276">
        <f t="shared" si="60"/>
        <v>-3</v>
      </c>
      <c r="AB276" s="89">
        <f t="shared" si="63"/>
        <v>726.13029056921289</v>
      </c>
      <c r="AC276" s="90">
        <v>550</v>
      </c>
      <c r="AD276" s="90">
        <f t="shared" si="64"/>
        <v>176.13029056921289</v>
      </c>
    </row>
    <row r="277" spans="1:30" x14ac:dyDescent="0.2">
      <c r="A277" s="46">
        <v>3.5238</v>
      </c>
      <c r="B277" s="46">
        <v>0.2298</v>
      </c>
      <c r="C277" s="46">
        <v>544.5</v>
      </c>
      <c r="D277" s="46">
        <v>546</v>
      </c>
      <c r="F277" s="7">
        <f>((A277-A$2)/'Numbers and calcs '!D$25)</f>
        <v>3.578350050163559E-2</v>
      </c>
      <c r="G277" s="3">
        <f t="shared" si="52"/>
        <v>3.578350050163559</v>
      </c>
      <c r="H277" s="1">
        <f t="shared" si="53"/>
        <v>239.3</v>
      </c>
      <c r="I277" s="3">
        <f>'Numbers and calcs '!C$25/(1-F277)</f>
        <v>1891.9536924398417</v>
      </c>
      <c r="J277" s="1">
        <f t="shared" si="54"/>
        <v>239.3</v>
      </c>
      <c r="K277" s="3">
        <f t="shared" si="55"/>
        <v>126.48301116260488</v>
      </c>
      <c r="L277" s="3">
        <f>K277+'Numbers and calcs '!B$19</f>
        <v>726.48301116260484</v>
      </c>
      <c r="M277" s="3">
        <f>'Numbers and calcs '!B$19-'Shear '!C277</f>
        <v>55.5</v>
      </c>
      <c r="N277" s="3">
        <f t="shared" si="56"/>
        <v>181.98301116260484</v>
      </c>
      <c r="O277" s="1">
        <f t="shared" si="57"/>
        <v>118.74150558130242</v>
      </c>
      <c r="P277" s="1">
        <f t="shared" si="61"/>
        <v>63.24150558130242</v>
      </c>
      <c r="Q277" s="1">
        <f t="shared" si="62"/>
        <v>63.241505581302441</v>
      </c>
      <c r="R277">
        <f t="shared" si="58"/>
        <v>3.278973174100988</v>
      </c>
      <c r="S277">
        <f t="shared" si="59"/>
        <v>-6.6000000000000227</v>
      </c>
      <c r="T277">
        <f t="shared" si="60"/>
        <v>-4</v>
      </c>
      <c r="AB277" s="89">
        <f t="shared" si="63"/>
        <v>726.48301116260484</v>
      </c>
      <c r="AC277" s="90">
        <v>550</v>
      </c>
      <c r="AD277" s="90">
        <f t="shared" si="64"/>
        <v>176.48301116260484</v>
      </c>
    </row>
    <row r="278" spans="1:30" x14ac:dyDescent="0.2">
      <c r="A278" s="45">
        <v>3.5365000000000002</v>
      </c>
      <c r="B278" s="45">
        <v>0.22919999999999999</v>
      </c>
      <c r="C278" s="45">
        <v>544.4</v>
      </c>
      <c r="D278" s="45">
        <v>546</v>
      </c>
      <c r="F278" s="7">
        <f>((A278-A$2)/'Numbers and calcs '!D$25)</f>
        <v>3.5912473840371766E-2</v>
      </c>
      <c r="G278" s="3">
        <f t="shared" si="52"/>
        <v>3.5912473840371764</v>
      </c>
      <c r="H278" s="1">
        <f t="shared" si="53"/>
        <v>238.7</v>
      </c>
      <c r="I278" s="3">
        <f>'Numbers and calcs '!C$25/(1-F278)</f>
        <v>1892.2067935098453</v>
      </c>
      <c r="J278" s="1">
        <f t="shared" si="54"/>
        <v>238.7</v>
      </c>
      <c r="K278" s="3">
        <f t="shared" si="55"/>
        <v>126.14900275103469</v>
      </c>
      <c r="L278" s="3">
        <f>K278+'Numbers and calcs '!B$19</f>
        <v>726.14900275103469</v>
      </c>
      <c r="M278" s="3">
        <f>'Numbers and calcs '!B$19-'Shear '!C278</f>
        <v>55.600000000000023</v>
      </c>
      <c r="N278" s="3">
        <f t="shared" si="56"/>
        <v>181.74900275103471</v>
      </c>
      <c r="O278" s="1">
        <f t="shared" si="57"/>
        <v>118.67450137551737</v>
      </c>
      <c r="P278" s="1">
        <f t="shared" si="61"/>
        <v>63.074501375517343</v>
      </c>
      <c r="Q278" s="1">
        <f t="shared" si="62"/>
        <v>63.074501375517343</v>
      </c>
      <c r="R278">
        <f t="shared" si="58"/>
        <v>3.2688669559538601</v>
      </c>
      <c r="S278">
        <f t="shared" si="59"/>
        <v>-6.7000000000000455</v>
      </c>
      <c r="T278">
        <f t="shared" si="60"/>
        <v>-4</v>
      </c>
      <c r="AB278" s="89">
        <f t="shared" si="63"/>
        <v>726.14900275103469</v>
      </c>
      <c r="AC278" s="90">
        <v>550</v>
      </c>
      <c r="AD278" s="90">
        <f t="shared" si="64"/>
        <v>176.14900275103469</v>
      </c>
    </row>
    <row r="279" spans="1:30" x14ac:dyDescent="0.2">
      <c r="A279" s="46">
        <v>3.5493999999999999</v>
      </c>
      <c r="B279" s="46">
        <v>0.23019999999999999</v>
      </c>
      <c r="C279" s="46">
        <v>544.6</v>
      </c>
      <c r="D279" s="46">
        <v>546</v>
      </c>
      <c r="F279" s="7">
        <f>((A279-A$2)/'Numbers and calcs '!D$25)</f>
        <v>3.60434782553085E-2</v>
      </c>
      <c r="G279" s="3">
        <f t="shared" si="52"/>
        <v>3.6043478255308501</v>
      </c>
      <c r="H279" s="1">
        <f t="shared" si="53"/>
        <v>239.7</v>
      </c>
      <c r="I279" s="3">
        <f>'Numbers and calcs '!C$25/(1-F279)</f>
        <v>1892.4639497594596</v>
      </c>
      <c r="J279" s="1">
        <f t="shared" si="54"/>
        <v>239.7</v>
      </c>
      <c r="K279" s="3">
        <f t="shared" si="55"/>
        <v>126.6602727256532</v>
      </c>
      <c r="L279" s="3">
        <f>K279+'Numbers and calcs '!B$19</f>
        <v>726.66027272565316</v>
      </c>
      <c r="M279" s="3">
        <f>'Numbers and calcs '!B$19-'Shear '!C279</f>
        <v>55.399999999999977</v>
      </c>
      <c r="N279" s="3">
        <f t="shared" si="56"/>
        <v>182.06027272565314</v>
      </c>
      <c r="O279" s="1">
        <f t="shared" si="57"/>
        <v>118.73013636282656</v>
      </c>
      <c r="P279" s="1">
        <f t="shared" si="61"/>
        <v>63.330136362826579</v>
      </c>
      <c r="Q279" s="1">
        <f t="shared" si="62"/>
        <v>63.3301363628266</v>
      </c>
      <c r="R279">
        <f t="shared" si="58"/>
        <v>3.2862865112933792</v>
      </c>
      <c r="S279">
        <f t="shared" si="59"/>
        <v>-6.5</v>
      </c>
      <c r="T279">
        <f t="shared" si="60"/>
        <v>-4</v>
      </c>
      <c r="AB279" s="89">
        <f t="shared" si="63"/>
        <v>726.66027272565316</v>
      </c>
      <c r="AC279" s="90">
        <v>550</v>
      </c>
      <c r="AD279" s="90">
        <f t="shared" si="64"/>
        <v>176.66027272565316</v>
      </c>
    </row>
    <row r="280" spans="1:30" x14ac:dyDescent="0.2">
      <c r="A280" s="45">
        <v>3.5621</v>
      </c>
      <c r="B280" s="45">
        <v>0.2301</v>
      </c>
      <c r="C280" s="45">
        <v>544.70000000000005</v>
      </c>
      <c r="D280" s="45">
        <v>546</v>
      </c>
      <c r="F280" s="7">
        <f>((A280-A$2)/'Numbers and calcs '!D$25)</f>
        <v>3.6172451594044676E-2</v>
      </c>
      <c r="G280" s="3">
        <f t="shared" si="52"/>
        <v>3.6172451594044674</v>
      </c>
      <c r="H280" s="1">
        <f t="shared" si="53"/>
        <v>239.6</v>
      </c>
      <c r="I280" s="3">
        <f>'Numbers and calcs '!C$25/(1-F280)</f>
        <v>1892.7171873790337</v>
      </c>
      <c r="J280" s="1">
        <f t="shared" si="54"/>
        <v>239.6</v>
      </c>
      <c r="K280" s="3">
        <f t="shared" si="55"/>
        <v>126.59049201734646</v>
      </c>
      <c r="L280" s="3">
        <f>K280+'Numbers and calcs '!B$19</f>
        <v>726.59049201734649</v>
      </c>
      <c r="M280" s="3">
        <f>'Numbers and calcs '!B$19-'Shear '!C280</f>
        <v>55.299999999999955</v>
      </c>
      <c r="N280" s="3">
        <f t="shared" si="56"/>
        <v>181.89049201734645</v>
      </c>
      <c r="O280" s="1">
        <f t="shared" si="57"/>
        <v>118.5952460086732</v>
      </c>
      <c r="P280" s="1">
        <f t="shared" si="61"/>
        <v>63.295246008673246</v>
      </c>
      <c r="Q280" s="1">
        <f t="shared" si="62"/>
        <v>63.295246008673232</v>
      </c>
      <c r="R280">
        <f t="shared" si="58"/>
        <v>3.2891589876554539</v>
      </c>
      <c r="S280">
        <f t="shared" si="59"/>
        <v>-6.3999999999999773</v>
      </c>
      <c r="T280">
        <f t="shared" si="60"/>
        <v>-4</v>
      </c>
      <c r="AB280" s="89">
        <f t="shared" si="63"/>
        <v>726.59049201734649</v>
      </c>
      <c r="AC280" s="90">
        <v>550</v>
      </c>
      <c r="AD280" s="90">
        <f t="shared" si="64"/>
        <v>176.59049201734649</v>
      </c>
    </row>
    <row r="281" spans="1:30" x14ac:dyDescent="0.2">
      <c r="A281" s="46">
        <v>3.5750000000000002</v>
      </c>
      <c r="B281" s="46">
        <v>0.23089999999999999</v>
      </c>
      <c r="C281" s="46">
        <v>544.79999999999995</v>
      </c>
      <c r="D281" s="46">
        <v>546</v>
      </c>
      <c r="F281" s="7">
        <f>((A281-A$2)/'Numbers and calcs '!D$25)</f>
        <v>3.6303456008981418E-2</v>
      </c>
      <c r="G281" s="3">
        <f t="shared" si="52"/>
        <v>3.6303456008981416</v>
      </c>
      <c r="H281" s="1">
        <f t="shared" si="53"/>
        <v>240.4</v>
      </c>
      <c r="I281" s="3">
        <f>'Numbers and calcs '!C$25/(1-F281)</f>
        <v>1892.9744823847277</v>
      </c>
      <c r="J281" s="1">
        <f t="shared" si="54"/>
        <v>240.4</v>
      </c>
      <c r="K281" s="3">
        <f t="shared" si="55"/>
        <v>126.99590102088928</v>
      </c>
      <c r="L281" s="3">
        <f>K281+'Numbers and calcs '!B$19</f>
        <v>726.99590102088928</v>
      </c>
      <c r="M281" s="3">
        <f>'Numbers and calcs '!B$19-'Shear '!C281</f>
        <v>55.200000000000045</v>
      </c>
      <c r="N281" s="3">
        <f t="shared" si="56"/>
        <v>182.19590102088932</v>
      </c>
      <c r="O281" s="1">
        <f t="shared" si="57"/>
        <v>118.69795051044468</v>
      </c>
      <c r="P281" s="1">
        <f t="shared" si="61"/>
        <v>63.497950510444639</v>
      </c>
      <c r="Q281" s="1">
        <f t="shared" si="62"/>
        <v>63.497950510444639</v>
      </c>
      <c r="R281">
        <f t="shared" si="58"/>
        <v>3.3006503808132095</v>
      </c>
      <c r="S281">
        <f t="shared" si="59"/>
        <v>-6.3000000000000682</v>
      </c>
      <c r="T281">
        <f t="shared" si="60"/>
        <v>-4</v>
      </c>
      <c r="AB281" s="89">
        <f t="shared" si="63"/>
        <v>726.99590102088928</v>
      </c>
      <c r="AC281" s="90">
        <v>550</v>
      </c>
      <c r="AD281" s="90">
        <f t="shared" si="64"/>
        <v>176.99590102088928</v>
      </c>
    </row>
    <row r="282" spans="1:30" x14ac:dyDescent="0.2">
      <c r="A282" s="45">
        <v>3.5878999999999999</v>
      </c>
      <c r="B282" s="45">
        <v>0.2306</v>
      </c>
      <c r="C282" s="45">
        <v>544.29999999999995</v>
      </c>
      <c r="D282" s="45">
        <v>546</v>
      </c>
      <c r="F282" s="7">
        <f>((A282-A$2)/'Numbers and calcs '!D$25)</f>
        <v>3.6434460423918152E-2</v>
      </c>
      <c r="G282" s="3">
        <f t="shared" si="52"/>
        <v>3.6434460423918154</v>
      </c>
      <c r="H282" s="1">
        <f t="shared" si="53"/>
        <v>240.1</v>
      </c>
      <c r="I282" s="3">
        <f>'Numbers and calcs '!C$25/(1-F282)</f>
        <v>1893.2318473530349</v>
      </c>
      <c r="J282" s="1">
        <f t="shared" si="54"/>
        <v>240.1</v>
      </c>
      <c r="K282" s="3">
        <f t="shared" si="55"/>
        <v>126.82017806518972</v>
      </c>
      <c r="L282" s="3">
        <f>K282+'Numbers and calcs '!B$19</f>
        <v>726.82017806518968</v>
      </c>
      <c r="M282" s="3">
        <f>'Numbers and calcs '!B$19-'Shear '!C282</f>
        <v>55.700000000000045</v>
      </c>
      <c r="N282" s="3">
        <f t="shared" si="56"/>
        <v>182.52017806518973</v>
      </c>
      <c r="O282" s="1">
        <f t="shared" si="57"/>
        <v>119.11008903259489</v>
      </c>
      <c r="P282" s="1">
        <f t="shared" si="61"/>
        <v>63.41008903259484</v>
      </c>
      <c r="Q282" s="1">
        <f t="shared" si="62"/>
        <v>63.410089032594861</v>
      </c>
      <c r="R282">
        <f t="shared" si="58"/>
        <v>3.2768434123014285</v>
      </c>
      <c r="S282">
        <f t="shared" si="59"/>
        <v>-6.8000000000000682</v>
      </c>
      <c r="T282">
        <f t="shared" si="60"/>
        <v>-4</v>
      </c>
      <c r="AB282" s="89">
        <f t="shared" si="63"/>
        <v>726.82017806518968</v>
      </c>
      <c r="AC282" s="90">
        <v>550</v>
      </c>
      <c r="AD282" s="90">
        <f t="shared" si="64"/>
        <v>176.82017806518968</v>
      </c>
    </row>
    <row r="283" spans="1:30" x14ac:dyDescent="0.2">
      <c r="A283" s="46">
        <v>3.6006</v>
      </c>
      <c r="B283" s="46">
        <v>0.2303</v>
      </c>
      <c r="C283" s="46">
        <v>544.1</v>
      </c>
      <c r="D283" s="46">
        <v>546</v>
      </c>
      <c r="F283" s="7">
        <f>((A283-A$2)/'Numbers and calcs '!D$25)</f>
        <v>3.6563433762654328E-2</v>
      </c>
      <c r="G283" s="3">
        <f t="shared" si="52"/>
        <v>3.6563433762654327</v>
      </c>
      <c r="H283" s="1">
        <f t="shared" si="53"/>
        <v>239.8</v>
      </c>
      <c r="I283" s="3">
        <f>'Numbers and calcs '!C$25/(1-F283)</f>
        <v>1893.4852905385146</v>
      </c>
      <c r="J283" s="1">
        <f t="shared" si="54"/>
        <v>239.8</v>
      </c>
      <c r="K283" s="3">
        <f t="shared" si="55"/>
        <v>126.64476518420692</v>
      </c>
      <c r="L283" s="3">
        <f>K283+'Numbers and calcs '!B$19</f>
        <v>726.6447651842069</v>
      </c>
      <c r="M283" s="3">
        <f>'Numbers and calcs '!B$19-'Shear '!C283</f>
        <v>55.899999999999977</v>
      </c>
      <c r="N283" s="3">
        <f t="shared" si="56"/>
        <v>182.54476518420688</v>
      </c>
      <c r="O283" s="1">
        <f t="shared" si="57"/>
        <v>119.22238259210343</v>
      </c>
      <c r="P283" s="1">
        <f t="shared" si="61"/>
        <v>63.322382592103452</v>
      </c>
      <c r="Q283" s="1">
        <f t="shared" si="62"/>
        <v>63.322382592103459</v>
      </c>
      <c r="R283">
        <f t="shared" si="58"/>
        <v>3.2655593056208758</v>
      </c>
      <c r="S283">
        <f t="shared" si="59"/>
        <v>-7</v>
      </c>
      <c r="T283">
        <f t="shared" si="60"/>
        <v>-4</v>
      </c>
      <c r="AB283" s="89">
        <f t="shared" si="63"/>
        <v>726.6447651842069</v>
      </c>
      <c r="AC283" s="90">
        <v>550</v>
      </c>
      <c r="AD283" s="90">
        <f t="shared" si="64"/>
        <v>176.6447651842069</v>
      </c>
    </row>
    <row r="284" spans="1:30" x14ac:dyDescent="0.2">
      <c r="A284" s="45">
        <v>3.6133000000000002</v>
      </c>
      <c r="B284" s="45">
        <v>0.2306</v>
      </c>
      <c r="C284" s="45">
        <v>543.9</v>
      </c>
      <c r="D284" s="45">
        <v>546</v>
      </c>
      <c r="F284" s="7">
        <f>((A284-A$2)/'Numbers and calcs '!D$25)</f>
        <v>3.6692407101390496E-2</v>
      </c>
      <c r="G284" s="3">
        <f t="shared" si="52"/>
        <v>3.6692407101390496</v>
      </c>
      <c r="H284" s="1">
        <f t="shared" si="53"/>
        <v>240.1</v>
      </c>
      <c r="I284" s="3">
        <f>'Numbers and calcs '!C$25/(1-F284)</f>
        <v>1893.7388015889505</v>
      </c>
      <c r="J284" s="1">
        <f t="shared" si="54"/>
        <v>240.1</v>
      </c>
      <c r="K284" s="3">
        <f t="shared" si="55"/>
        <v>126.78622827949818</v>
      </c>
      <c r="L284" s="3">
        <f>K284+'Numbers and calcs '!B$19</f>
        <v>726.78622827949812</v>
      </c>
      <c r="M284" s="3">
        <f>'Numbers and calcs '!B$19-'Shear '!C284</f>
        <v>56.100000000000023</v>
      </c>
      <c r="N284" s="3">
        <f t="shared" si="56"/>
        <v>182.88622827949814</v>
      </c>
      <c r="O284" s="1">
        <f t="shared" si="57"/>
        <v>119.49311413974908</v>
      </c>
      <c r="P284" s="1">
        <f t="shared" si="61"/>
        <v>63.393114139749059</v>
      </c>
      <c r="Q284" s="1">
        <f t="shared" si="62"/>
        <v>63.393114139749088</v>
      </c>
      <c r="R284">
        <f t="shared" si="58"/>
        <v>3.260004069153263</v>
      </c>
      <c r="S284">
        <f t="shared" si="59"/>
        <v>-7.2000000000000455</v>
      </c>
      <c r="T284">
        <f t="shared" si="60"/>
        <v>-4</v>
      </c>
      <c r="AB284" s="89">
        <f t="shared" si="63"/>
        <v>726.78622827949812</v>
      </c>
      <c r="AC284" s="90">
        <v>550</v>
      </c>
      <c r="AD284" s="90">
        <f t="shared" si="64"/>
        <v>176.78622827949812</v>
      </c>
    </row>
    <row r="285" spans="1:30" x14ac:dyDescent="0.2">
      <c r="A285" s="46">
        <v>3.6261000000000001</v>
      </c>
      <c r="B285" s="46">
        <v>0.23089999999999999</v>
      </c>
      <c r="C285" s="46">
        <v>544.4</v>
      </c>
      <c r="D285" s="46">
        <v>546</v>
      </c>
      <c r="F285" s="7">
        <f>((A285-A$2)/'Numbers and calcs '!D$25)</f>
        <v>3.6822395978226952E-2</v>
      </c>
      <c r="G285" s="3">
        <f t="shared" si="52"/>
        <v>3.6822395978226954</v>
      </c>
      <c r="H285" s="1">
        <f t="shared" si="53"/>
        <v>240.4</v>
      </c>
      <c r="I285" s="3">
        <f>'Numbers and calcs '!C$25/(1-F285)</f>
        <v>1893.994377485662</v>
      </c>
      <c r="J285" s="1">
        <f t="shared" si="54"/>
        <v>240.4</v>
      </c>
      <c r="K285" s="3">
        <f t="shared" si="55"/>
        <v>126.92751512765244</v>
      </c>
      <c r="L285" s="3">
        <f>K285+'Numbers and calcs '!B$19</f>
        <v>726.92751512765244</v>
      </c>
      <c r="M285" s="3">
        <f>'Numbers and calcs '!B$19-'Shear '!C285</f>
        <v>55.600000000000023</v>
      </c>
      <c r="N285" s="3">
        <f t="shared" si="56"/>
        <v>182.52751512765246</v>
      </c>
      <c r="O285" s="1">
        <f t="shared" si="57"/>
        <v>119.06375756382624</v>
      </c>
      <c r="P285" s="1">
        <f t="shared" si="61"/>
        <v>63.463757563826221</v>
      </c>
      <c r="Q285" s="1">
        <f t="shared" si="62"/>
        <v>63.463757563826221</v>
      </c>
      <c r="R285">
        <f t="shared" si="58"/>
        <v>3.28286897711605</v>
      </c>
      <c r="S285">
        <f t="shared" si="59"/>
        <v>-6.7000000000000455</v>
      </c>
      <c r="T285">
        <f t="shared" si="60"/>
        <v>-4</v>
      </c>
      <c r="AB285" s="89">
        <f t="shared" si="63"/>
        <v>726.92751512765244</v>
      </c>
      <c r="AC285" s="90">
        <v>550</v>
      </c>
      <c r="AD285" s="90">
        <f t="shared" si="64"/>
        <v>176.92751512765244</v>
      </c>
    </row>
    <row r="286" spans="1:30" x14ac:dyDescent="0.2">
      <c r="A286" s="45">
        <v>3.6391</v>
      </c>
      <c r="B286" s="45">
        <v>0.2306</v>
      </c>
      <c r="C286" s="45">
        <v>543.9</v>
      </c>
      <c r="D286" s="45">
        <v>546</v>
      </c>
      <c r="F286" s="7">
        <f>((A286-A$2)/'Numbers and calcs '!D$25)</f>
        <v>3.695441593126398E-2</v>
      </c>
      <c r="G286" s="3">
        <f t="shared" si="52"/>
        <v>3.695441593126398</v>
      </c>
      <c r="H286" s="1">
        <f t="shared" si="53"/>
        <v>240.1</v>
      </c>
      <c r="I286" s="3">
        <f>'Numbers and calcs '!C$25/(1-F286)</f>
        <v>1894.2540173748887</v>
      </c>
      <c r="J286" s="1">
        <f t="shared" si="54"/>
        <v>240.1</v>
      </c>
      <c r="K286" s="3">
        <f t="shared" si="55"/>
        <v>126.75174385151227</v>
      </c>
      <c r="L286" s="3">
        <f>K286+'Numbers and calcs '!B$19</f>
        <v>726.75174385151229</v>
      </c>
      <c r="M286" s="3">
        <f>'Numbers and calcs '!B$19-'Shear '!C286</f>
        <v>56.100000000000023</v>
      </c>
      <c r="N286" s="3">
        <f t="shared" si="56"/>
        <v>182.85174385151231</v>
      </c>
      <c r="O286" s="1">
        <f t="shared" si="57"/>
        <v>119.47587192575617</v>
      </c>
      <c r="P286" s="1">
        <f t="shared" si="61"/>
        <v>63.375871925756144</v>
      </c>
      <c r="Q286" s="1">
        <f t="shared" si="62"/>
        <v>63.375871925756137</v>
      </c>
      <c r="R286">
        <f t="shared" si="58"/>
        <v>3.2593893734672412</v>
      </c>
      <c r="S286">
        <f t="shared" si="59"/>
        <v>-7.2000000000000455</v>
      </c>
      <c r="T286">
        <f t="shared" si="60"/>
        <v>-4</v>
      </c>
      <c r="AB286" s="89">
        <f t="shared" si="63"/>
        <v>726.75174385151229</v>
      </c>
      <c r="AC286" s="90">
        <v>550</v>
      </c>
      <c r="AD286" s="90">
        <f t="shared" si="64"/>
        <v>176.75174385151229</v>
      </c>
    </row>
    <row r="287" spans="1:30" x14ac:dyDescent="0.2">
      <c r="A287" s="46">
        <v>3.6520000000000001</v>
      </c>
      <c r="B287" s="46">
        <v>0.2311</v>
      </c>
      <c r="C287" s="46">
        <v>544.20000000000005</v>
      </c>
      <c r="D287" s="46">
        <v>546</v>
      </c>
      <c r="F287" s="7">
        <f>((A287-A$2)/'Numbers and calcs '!D$25)</f>
        <v>3.7085420346200722E-2</v>
      </c>
      <c r="G287" s="3">
        <f t="shared" si="52"/>
        <v>3.7085420346200721</v>
      </c>
      <c r="H287" s="1">
        <f t="shared" si="53"/>
        <v>240.6</v>
      </c>
      <c r="I287" s="3">
        <f>'Numbers and calcs '!C$25/(1-F287)</f>
        <v>1894.5117304104283</v>
      </c>
      <c r="J287" s="1">
        <f t="shared" si="54"/>
        <v>240.6</v>
      </c>
      <c r="K287" s="3">
        <f t="shared" si="55"/>
        <v>126.99842188249541</v>
      </c>
      <c r="L287" s="3">
        <f>K287+'Numbers and calcs '!B$19</f>
        <v>726.99842188249545</v>
      </c>
      <c r="M287" s="3">
        <f>'Numbers and calcs '!B$19-'Shear '!C287</f>
        <v>55.799999999999955</v>
      </c>
      <c r="N287" s="3">
        <f t="shared" si="56"/>
        <v>182.7984218824954</v>
      </c>
      <c r="O287" s="1">
        <f t="shared" si="57"/>
        <v>119.29921094124768</v>
      </c>
      <c r="P287" s="1">
        <f t="shared" si="61"/>
        <v>63.499210941247725</v>
      </c>
      <c r="Q287" s="1">
        <f t="shared" si="62"/>
        <v>63.499210941247703</v>
      </c>
      <c r="R287">
        <f t="shared" si="58"/>
        <v>3.2759573814067302</v>
      </c>
      <c r="S287">
        <f t="shared" si="59"/>
        <v>-6.8999999999999773</v>
      </c>
      <c r="T287">
        <f t="shared" si="60"/>
        <v>-4</v>
      </c>
      <c r="AB287" s="89">
        <f t="shared" si="63"/>
        <v>726.99842188249545</v>
      </c>
      <c r="AC287" s="90">
        <v>550</v>
      </c>
      <c r="AD287" s="90">
        <f t="shared" si="64"/>
        <v>176.99842188249545</v>
      </c>
    </row>
    <row r="288" spans="1:30" x14ac:dyDescent="0.2">
      <c r="A288" s="45">
        <v>3.6648000000000001</v>
      </c>
      <c r="B288" s="45">
        <v>0.2316</v>
      </c>
      <c r="C288" s="45">
        <v>543.9</v>
      </c>
      <c r="D288" s="45">
        <v>545</v>
      </c>
      <c r="F288" s="7">
        <f>((A288-A$2)/'Numbers and calcs '!D$25)</f>
        <v>3.7215409223037177E-2</v>
      </c>
      <c r="G288" s="3">
        <f t="shared" si="52"/>
        <v>3.7215409223037179</v>
      </c>
      <c r="H288" s="1">
        <f t="shared" si="53"/>
        <v>241.10000000000002</v>
      </c>
      <c r="I288" s="3">
        <f>'Numbers and calcs '!C$25/(1-F288)</f>
        <v>1894.7675149902279</v>
      </c>
      <c r="J288" s="1">
        <f t="shared" si="54"/>
        <v>241.10000000000002</v>
      </c>
      <c r="K288" s="3">
        <f t="shared" si="55"/>
        <v>127.2451623181029</v>
      </c>
      <c r="L288" s="3">
        <f>K288+'Numbers and calcs '!B$19</f>
        <v>727.24516231810287</v>
      </c>
      <c r="M288" s="3">
        <f>'Numbers and calcs '!B$19-'Shear '!C288</f>
        <v>56.100000000000023</v>
      </c>
      <c r="N288" s="3">
        <f t="shared" si="56"/>
        <v>183.34516231810289</v>
      </c>
      <c r="O288" s="1">
        <f t="shared" si="57"/>
        <v>119.72258115905146</v>
      </c>
      <c r="P288" s="1">
        <f t="shared" si="61"/>
        <v>63.622581159051435</v>
      </c>
      <c r="Q288" s="1">
        <f t="shared" si="62"/>
        <v>63.62258115905145</v>
      </c>
      <c r="R288">
        <f t="shared" si="58"/>
        <v>3.2681847115526348</v>
      </c>
      <c r="S288">
        <f t="shared" si="59"/>
        <v>-7.2000000000000455</v>
      </c>
      <c r="T288">
        <f t="shared" si="60"/>
        <v>-5</v>
      </c>
      <c r="AB288" s="89">
        <f t="shared" si="63"/>
        <v>727.24516231810287</v>
      </c>
      <c r="AC288" s="90">
        <v>550</v>
      </c>
      <c r="AD288" s="90">
        <f t="shared" si="64"/>
        <v>177.24516231810287</v>
      </c>
    </row>
    <row r="289" spans="1:30" x14ac:dyDescent="0.2">
      <c r="A289" s="46">
        <v>3.6772999999999998</v>
      </c>
      <c r="B289" s="46">
        <v>0.23150000000000001</v>
      </c>
      <c r="C289" s="46">
        <v>543.6</v>
      </c>
      <c r="D289" s="46">
        <v>546</v>
      </c>
      <c r="F289" s="7">
        <f>((A289-A$2)/'Numbers and calcs '!D$25)</f>
        <v>3.7342351485572772E-2</v>
      </c>
      <c r="G289" s="3">
        <f t="shared" si="52"/>
        <v>3.7342351485572771</v>
      </c>
      <c r="H289" s="1">
        <f t="shared" si="53"/>
        <v>241.00000000000003</v>
      </c>
      <c r="I289" s="3">
        <f>'Numbers and calcs '!C$25/(1-F289)</f>
        <v>1895.0173712872229</v>
      </c>
      <c r="J289" s="1">
        <f t="shared" si="54"/>
        <v>241.00000000000003</v>
      </c>
      <c r="K289" s="3">
        <f t="shared" si="55"/>
        <v>127.17561519570486</v>
      </c>
      <c r="L289" s="3">
        <f>K289+'Numbers and calcs '!B$19</f>
        <v>727.17561519570484</v>
      </c>
      <c r="M289" s="3">
        <f>'Numbers and calcs '!B$19-'Shear '!C289</f>
        <v>56.399999999999977</v>
      </c>
      <c r="N289" s="3">
        <f t="shared" si="56"/>
        <v>183.57561519570481</v>
      </c>
      <c r="O289" s="1">
        <f t="shared" si="57"/>
        <v>119.9878075978524</v>
      </c>
      <c r="P289" s="1">
        <f t="shared" si="61"/>
        <v>63.587807597852418</v>
      </c>
      <c r="Q289" s="1">
        <f t="shared" si="62"/>
        <v>63.587807597852432</v>
      </c>
      <c r="R289">
        <f t="shared" si="58"/>
        <v>3.2548867942500865</v>
      </c>
      <c r="S289">
        <f t="shared" si="59"/>
        <v>-7.5</v>
      </c>
      <c r="T289">
        <f t="shared" si="60"/>
        <v>-4</v>
      </c>
      <c r="AB289" s="89">
        <f t="shared" si="63"/>
        <v>727.17561519570484</v>
      </c>
      <c r="AC289" s="90">
        <v>550</v>
      </c>
      <c r="AD289" s="90">
        <f t="shared" si="64"/>
        <v>177.17561519570484</v>
      </c>
    </row>
    <row r="290" spans="1:30" x14ac:dyDescent="0.2">
      <c r="A290" s="45">
        <v>3.6901000000000002</v>
      </c>
      <c r="B290" s="45">
        <v>0.23200000000000001</v>
      </c>
      <c r="C290" s="45">
        <v>544</v>
      </c>
      <c r="D290" s="45">
        <v>546</v>
      </c>
      <c r="F290" s="7">
        <f>((A290-A$2)/'Numbers and calcs '!D$25)</f>
        <v>3.7472340362409234E-2</v>
      </c>
      <c r="G290" s="3">
        <f t="shared" si="52"/>
        <v>3.7472340362409233</v>
      </c>
      <c r="H290" s="1">
        <f t="shared" si="53"/>
        <v>241.50000000000003</v>
      </c>
      <c r="I290" s="3">
        <f>'Numbers and calcs '!C$25/(1-F290)</f>
        <v>1895.2732924311117</v>
      </c>
      <c r="J290" s="1">
        <f t="shared" si="54"/>
        <v>241.50000000000003</v>
      </c>
      <c r="K290" s="3">
        <f t="shared" si="55"/>
        <v>127.42225670801402</v>
      </c>
      <c r="L290" s="3">
        <f>K290+'Numbers and calcs '!B$19</f>
        <v>727.42225670801406</v>
      </c>
      <c r="M290" s="3">
        <f>'Numbers and calcs '!B$19-'Shear '!C290</f>
        <v>56</v>
      </c>
      <c r="N290" s="3">
        <f t="shared" si="56"/>
        <v>183.42225670801406</v>
      </c>
      <c r="O290" s="1">
        <f t="shared" si="57"/>
        <v>119.71112835400703</v>
      </c>
      <c r="P290" s="1">
        <f t="shared" si="61"/>
        <v>63.71112835400703</v>
      </c>
      <c r="Q290" s="1">
        <f t="shared" si="62"/>
        <v>63.711128354007009</v>
      </c>
      <c r="R290">
        <f t="shared" si="58"/>
        <v>3.2753974412145368</v>
      </c>
      <c r="S290">
        <f t="shared" si="59"/>
        <v>-7.1000000000000227</v>
      </c>
      <c r="T290">
        <f t="shared" si="60"/>
        <v>-4</v>
      </c>
      <c r="AB290" s="89">
        <f t="shared" si="63"/>
        <v>727.42225670801406</v>
      </c>
      <c r="AC290" s="90">
        <v>550</v>
      </c>
      <c r="AD290" s="90">
        <f t="shared" si="64"/>
        <v>177.42225670801406</v>
      </c>
    </row>
    <row r="291" spans="1:30" x14ac:dyDescent="0.2">
      <c r="A291" s="46">
        <v>3.7031999999999998</v>
      </c>
      <c r="B291" s="46">
        <v>0.23180000000000001</v>
      </c>
      <c r="C291" s="46">
        <v>543.5</v>
      </c>
      <c r="D291" s="46">
        <v>546</v>
      </c>
      <c r="F291" s="7">
        <f>((A291-A$2)/'Numbers and calcs '!D$25)</f>
        <v>3.7605375853546542E-2</v>
      </c>
      <c r="G291" s="3">
        <f t="shared" si="52"/>
        <v>3.7605375853546543</v>
      </c>
      <c r="H291" s="1">
        <f t="shared" si="53"/>
        <v>241.3</v>
      </c>
      <c r="I291" s="3">
        <f>'Numbers and calcs '!C$25/(1-F291)</f>
        <v>1895.5352833098759</v>
      </c>
      <c r="J291" s="1">
        <f t="shared" si="54"/>
        <v>241.3</v>
      </c>
      <c r="K291" s="3">
        <f t="shared" si="55"/>
        <v>127.29913398322803</v>
      </c>
      <c r="L291" s="3">
        <f>K291+'Numbers and calcs '!B$19</f>
        <v>727.29913398322799</v>
      </c>
      <c r="M291" s="3">
        <f>'Numbers and calcs '!B$19-'Shear '!C291</f>
        <v>56.5</v>
      </c>
      <c r="N291" s="3">
        <f t="shared" si="56"/>
        <v>183.79913398322799</v>
      </c>
      <c r="O291" s="1">
        <f t="shared" si="57"/>
        <v>120.14956699161399</v>
      </c>
      <c r="P291" s="1">
        <f t="shared" si="61"/>
        <v>63.649566991613995</v>
      </c>
      <c r="Q291" s="1">
        <f t="shared" si="62"/>
        <v>63.649566991614016</v>
      </c>
      <c r="R291">
        <f t="shared" si="58"/>
        <v>3.2530820174022654</v>
      </c>
      <c r="S291">
        <f t="shared" si="59"/>
        <v>-7.6000000000000227</v>
      </c>
      <c r="T291">
        <f t="shared" si="60"/>
        <v>-4</v>
      </c>
      <c r="AB291" s="89">
        <f t="shared" si="63"/>
        <v>727.29913398322799</v>
      </c>
      <c r="AC291" s="90">
        <v>550</v>
      </c>
      <c r="AD291" s="90">
        <f t="shared" si="64"/>
        <v>177.29913398322799</v>
      </c>
    </row>
    <row r="292" spans="1:30" x14ac:dyDescent="0.2">
      <c r="A292" s="45">
        <v>3.7158000000000002</v>
      </c>
      <c r="B292" s="45">
        <v>0.23280000000000001</v>
      </c>
      <c r="C292" s="45">
        <v>543.4</v>
      </c>
      <c r="D292" s="45">
        <v>545</v>
      </c>
      <c r="F292" s="7">
        <f>((A292-A$2)/'Numbers and calcs '!D$25)</f>
        <v>3.7733333654182431E-2</v>
      </c>
      <c r="G292" s="3">
        <f t="shared" si="52"/>
        <v>3.7733333654182433</v>
      </c>
      <c r="H292" s="1">
        <f t="shared" si="53"/>
        <v>242.3</v>
      </c>
      <c r="I292" s="3">
        <f>'Numbers and calcs '!C$25/(1-F292)</f>
        <v>1895.7873428837581</v>
      </c>
      <c r="J292" s="1">
        <f t="shared" si="54"/>
        <v>242.3</v>
      </c>
      <c r="K292" s="3">
        <f t="shared" si="55"/>
        <v>127.80969390344582</v>
      </c>
      <c r="L292" s="3">
        <f>K292+'Numbers and calcs '!B$19</f>
        <v>727.8096939034458</v>
      </c>
      <c r="M292" s="3">
        <f>'Numbers and calcs '!B$19-'Shear '!C292</f>
        <v>56.600000000000023</v>
      </c>
      <c r="N292" s="3">
        <f t="shared" si="56"/>
        <v>184.40969390344583</v>
      </c>
      <c r="O292" s="1">
        <f t="shared" si="57"/>
        <v>120.50484695172293</v>
      </c>
      <c r="P292" s="1">
        <f t="shared" si="61"/>
        <v>63.904846951722902</v>
      </c>
      <c r="Q292" s="1">
        <f t="shared" si="62"/>
        <v>63.904846951722909</v>
      </c>
      <c r="R292">
        <f t="shared" si="58"/>
        <v>3.2581218004142358</v>
      </c>
      <c r="S292">
        <f t="shared" si="59"/>
        <v>-7.7000000000000455</v>
      </c>
      <c r="T292">
        <f t="shared" si="60"/>
        <v>-5</v>
      </c>
      <c r="AB292" s="89">
        <f t="shared" si="63"/>
        <v>727.8096939034458</v>
      </c>
      <c r="AC292" s="90">
        <v>550</v>
      </c>
      <c r="AD292" s="90">
        <f t="shared" si="64"/>
        <v>177.8096939034458</v>
      </c>
    </row>
    <row r="293" spans="1:30" x14ac:dyDescent="0.2">
      <c r="A293" s="46">
        <v>3.7288999999999999</v>
      </c>
      <c r="B293" s="46">
        <v>0.23219999999999999</v>
      </c>
      <c r="C293" s="46">
        <v>543.5</v>
      </c>
      <c r="D293" s="46">
        <v>545</v>
      </c>
      <c r="F293" s="7">
        <f>((A293-A$2)/'Numbers and calcs '!D$25)</f>
        <v>3.7866369145319739E-2</v>
      </c>
      <c r="G293" s="3">
        <f t="shared" si="52"/>
        <v>3.7866369145319738</v>
      </c>
      <c r="H293" s="1">
        <f t="shared" si="53"/>
        <v>241.7</v>
      </c>
      <c r="I293" s="3">
        <f>'Numbers and calcs '!C$25/(1-F293)</f>
        <v>1896.0494759099452</v>
      </c>
      <c r="J293" s="1">
        <f t="shared" si="54"/>
        <v>241.7</v>
      </c>
      <c r="K293" s="3">
        <f t="shared" si="55"/>
        <v>127.47557649254074</v>
      </c>
      <c r="L293" s="3">
        <f>K293+'Numbers and calcs '!B$19</f>
        <v>727.47557649254077</v>
      </c>
      <c r="M293" s="3">
        <f>'Numbers and calcs '!B$19-'Shear '!C293</f>
        <v>56.5</v>
      </c>
      <c r="N293" s="3">
        <f t="shared" si="56"/>
        <v>183.97557649254077</v>
      </c>
      <c r="O293" s="1">
        <f t="shared" si="57"/>
        <v>120.23778824627038</v>
      </c>
      <c r="P293" s="1">
        <f t="shared" si="61"/>
        <v>63.737788246270384</v>
      </c>
      <c r="Q293" s="1">
        <f t="shared" si="62"/>
        <v>63.73778824627037</v>
      </c>
      <c r="R293">
        <f t="shared" si="58"/>
        <v>3.2562048936732881</v>
      </c>
      <c r="S293">
        <f t="shared" si="59"/>
        <v>-7.6000000000000227</v>
      </c>
      <c r="T293">
        <f t="shared" si="60"/>
        <v>-5</v>
      </c>
      <c r="AB293" s="89">
        <f t="shared" si="63"/>
        <v>727.47557649254077</v>
      </c>
      <c r="AC293" s="90">
        <v>550</v>
      </c>
      <c r="AD293" s="90">
        <f t="shared" si="64"/>
        <v>177.47557649254077</v>
      </c>
    </row>
    <row r="294" spans="1:30" x14ac:dyDescent="0.2">
      <c r="A294" s="45">
        <v>3.7414999999999998</v>
      </c>
      <c r="B294" s="45">
        <v>0.23250000000000001</v>
      </c>
      <c r="C294" s="45">
        <v>543.29999999999995</v>
      </c>
      <c r="D294" s="45">
        <v>545</v>
      </c>
      <c r="F294" s="7">
        <f>((A294-A$2)/'Numbers and calcs '!D$25)</f>
        <v>3.7994326945955621E-2</v>
      </c>
      <c r="G294" s="3">
        <f t="shared" si="52"/>
        <v>3.7994326945955623</v>
      </c>
      <c r="H294" s="1">
        <f t="shared" si="53"/>
        <v>242.00000000000003</v>
      </c>
      <c r="I294" s="3">
        <f>'Numbers and calcs '!C$25/(1-F294)</f>
        <v>1896.3016722614118</v>
      </c>
      <c r="J294" s="1">
        <f t="shared" si="54"/>
        <v>242.00000000000003</v>
      </c>
      <c r="K294" s="3">
        <f t="shared" si="55"/>
        <v>127.6168257086468</v>
      </c>
      <c r="L294" s="3">
        <f>K294+'Numbers and calcs '!B$19</f>
        <v>727.61682570864684</v>
      </c>
      <c r="M294" s="3">
        <f>'Numbers and calcs '!B$19-'Shear '!C294</f>
        <v>56.700000000000045</v>
      </c>
      <c r="N294" s="3">
        <f t="shared" si="56"/>
        <v>184.31682570864689</v>
      </c>
      <c r="O294" s="1">
        <f t="shared" si="57"/>
        <v>120.50841285432347</v>
      </c>
      <c r="P294" s="1">
        <f t="shared" si="61"/>
        <v>63.808412854323421</v>
      </c>
      <c r="Q294" s="1">
        <f t="shared" si="62"/>
        <v>63.8084128543234</v>
      </c>
      <c r="R294">
        <f t="shared" si="58"/>
        <v>3.2507376668191665</v>
      </c>
      <c r="S294">
        <f t="shared" si="59"/>
        <v>-7.8000000000000682</v>
      </c>
      <c r="T294">
        <f t="shared" si="60"/>
        <v>-5</v>
      </c>
      <c r="AB294" s="89">
        <f t="shared" si="63"/>
        <v>727.61682570864684</v>
      </c>
      <c r="AC294" s="90">
        <v>550</v>
      </c>
      <c r="AD294" s="90">
        <f t="shared" si="64"/>
        <v>177.61682570864684</v>
      </c>
    </row>
    <row r="295" spans="1:30" x14ac:dyDescent="0.2">
      <c r="A295" s="46">
        <v>3.7545999999999999</v>
      </c>
      <c r="B295" s="46">
        <v>0.2324</v>
      </c>
      <c r="C295" s="46">
        <v>543.4</v>
      </c>
      <c r="D295" s="46">
        <v>545</v>
      </c>
      <c r="F295" s="7">
        <f>((A295-A$2)/'Numbers and calcs '!D$25)</f>
        <v>3.8127362437092936E-2</v>
      </c>
      <c r="G295" s="3">
        <f t="shared" si="52"/>
        <v>3.8127362437092938</v>
      </c>
      <c r="H295" s="1">
        <f t="shared" si="53"/>
        <v>241.9</v>
      </c>
      <c r="I295" s="3">
        <f>'Numbers and calcs '!C$25/(1-F295)</f>
        <v>1896.5639475507401</v>
      </c>
      <c r="J295" s="1">
        <f t="shared" si="54"/>
        <v>241.9</v>
      </c>
      <c r="K295" s="3">
        <f t="shared" si="55"/>
        <v>127.54645068118816</v>
      </c>
      <c r="L295" s="3">
        <f>K295+'Numbers and calcs '!B$19</f>
        <v>727.54645068118816</v>
      </c>
      <c r="M295" s="3">
        <f>'Numbers and calcs '!B$19-'Shear '!C295</f>
        <v>56.600000000000023</v>
      </c>
      <c r="N295" s="3">
        <f t="shared" si="56"/>
        <v>184.14645068118818</v>
      </c>
      <c r="O295" s="1">
        <f t="shared" si="57"/>
        <v>120.3732253405941</v>
      </c>
      <c r="P295" s="1">
        <f t="shared" si="61"/>
        <v>63.773225340594081</v>
      </c>
      <c r="Q295" s="1">
        <f t="shared" si="62"/>
        <v>63.773225340594081</v>
      </c>
      <c r="R295">
        <f t="shared" si="58"/>
        <v>3.2534708600916629</v>
      </c>
      <c r="S295">
        <f t="shared" si="59"/>
        <v>-7.7000000000000455</v>
      </c>
      <c r="T295">
        <f t="shared" si="60"/>
        <v>-5</v>
      </c>
      <c r="AB295" s="89">
        <f t="shared" si="63"/>
        <v>727.54645068118816</v>
      </c>
      <c r="AC295" s="90">
        <v>550</v>
      </c>
      <c r="AD295" s="90">
        <f t="shared" si="64"/>
        <v>177.54645068118816</v>
      </c>
    </row>
    <row r="296" spans="1:30" x14ac:dyDescent="0.2">
      <c r="A296" s="45">
        <v>3.7673000000000001</v>
      </c>
      <c r="B296" s="45">
        <v>0.23269999999999999</v>
      </c>
      <c r="C296" s="45">
        <v>543.4</v>
      </c>
      <c r="D296" s="45">
        <v>545</v>
      </c>
      <c r="F296" s="7">
        <f>((A296-A$2)/'Numbers and calcs '!D$25)</f>
        <v>3.8256335775829105E-2</v>
      </c>
      <c r="G296" s="3">
        <f t="shared" si="52"/>
        <v>3.8256335775829107</v>
      </c>
      <c r="H296" s="1">
        <f t="shared" si="53"/>
        <v>242.2</v>
      </c>
      <c r="I296" s="3">
        <f>'Numbers and calcs '!C$25/(1-F296)</f>
        <v>1896.8182837044797</v>
      </c>
      <c r="J296" s="1">
        <f t="shared" si="54"/>
        <v>242.2</v>
      </c>
      <c r="K296" s="3">
        <f t="shared" si="55"/>
        <v>127.68750811858698</v>
      </c>
      <c r="L296" s="3">
        <f>K296+'Numbers and calcs '!B$19</f>
        <v>727.68750811858695</v>
      </c>
      <c r="M296" s="3">
        <f>'Numbers and calcs '!B$19-'Shear '!C296</f>
        <v>56.600000000000023</v>
      </c>
      <c r="N296" s="3">
        <f t="shared" si="56"/>
        <v>184.28750811858697</v>
      </c>
      <c r="O296" s="1">
        <f t="shared" si="57"/>
        <v>120.4437540592935</v>
      </c>
      <c r="P296" s="1">
        <f t="shared" si="61"/>
        <v>63.843754059293474</v>
      </c>
      <c r="Q296" s="1">
        <f t="shared" si="62"/>
        <v>63.843754059293488</v>
      </c>
      <c r="R296">
        <f t="shared" si="58"/>
        <v>3.2559630409644327</v>
      </c>
      <c r="S296">
        <f t="shared" si="59"/>
        <v>-7.7000000000000455</v>
      </c>
      <c r="T296">
        <f t="shared" si="60"/>
        <v>-5</v>
      </c>
      <c r="AB296" s="89">
        <f t="shared" si="63"/>
        <v>727.68750811858695</v>
      </c>
      <c r="AC296" s="90">
        <v>550</v>
      </c>
      <c r="AD296" s="90">
        <f t="shared" si="64"/>
        <v>177.68750811858695</v>
      </c>
    </row>
    <row r="297" spans="1:30" x14ac:dyDescent="0.2">
      <c r="A297" s="46">
        <v>3.7801</v>
      </c>
      <c r="B297" s="46">
        <v>0.23280000000000001</v>
      </c>
      <c r="C297" s="46">
        <v>543.20000000000005</v>
      </c>
      <c r="D297" s="46">
        <v>545</v>
      </c>
      <c r="F297" s="7">
        <f>((A297-A$2)/'Numbers and calcs '!D$25)</f>
        <v>3.838632465266556E-2</v>
      </c>
      <c r="G297" s="3">
        <f t="shared" si="52"/>
        <v>3.838632465266556</v>
      </c>
      <c r="H297" s="1">
        <f t="shared" si="53"/>
        <v>242.3</v>
      </c>
      <c r="I297" s="3">
        <f>'Numbers and calcs '!C$25/(1-F297)</f>
        <v>1897.0746915370457</v>
      </c>
      <c r="J297" s="1">
        <f t="shared" si="54"/>
        <v>242.3</v>
      </c>
      <c r="K297" s="3">
        <f t="shared" si="55"/>
        <v>127.7229626650514</v>
      </c>
      <c r="L297" s="3">
        <f>K297+'Numbers and calcs '!B$19</f>
        <v>727.72296266505145</v>
      </c>
      <c r="M297" s="3">
        <f>'Numbers and calcs '!B$19-'Shear '!C297</f>
        <v>56.799999999999955</v>
      </c>
      <c r="N297" s="3">
        <f t="shared" si="56"/>
        <v>184.52296266505141</v>
      </c>
      <c r="O297" s="1">
        <f t="shared" si="57"/>
        <v>120.66148133252568</v>
      </c>
      <c r="P297" s="1">
        <f t="shared" si="61"/>
        <v>63.861481332525727</v>
      </c>
      <c r="Q297" s="1">
        <f t="shared" si="62"/>
        <v>63.861481332525699</v>
      </c>
      <c r="R297">
        <f t="shared" si="58"/>
        <v>3.2486437088917528</v>
      </c>
      <c r="S297">
        <f t="shared" si="59"/>
        <v>-7.8999999999999773</v>
      </c>
      <c r="T297">
        <f t="shared" si="60"/>
        <v>-5</v>
      </c>
      <c r="AB297" s="89">
        <f t="shared" si="63"/>
        <v>727.72296266505145</v>
      </c>
      <c r="AC297" s="90">
        <v>550</v>
      </c>
      <c r="AD297" s="90">
        <f t="shared" si="64"/>
        <v>177.72296266505145</v>
      </c>
    </row>
    <row r="298" spans="1:30" x14ac:dyDescent="0.2">
      <c r="A298" s="45">
        <v>3.7926000000000002</v>
      </c>
      <c r="B298" s="45">
        <v>0.23300000000000001</v>
      </c>
      <c r="C298" s="45">
        <v>543.4</v>
      </c>
      <c r="D298" s="45">
        <v>545</v>
      </c>
      <c r="F298" s="7">
        <f>((A298-A$2)/'Numbers and calcs '!D$25)</f>
        <v>3.8513266915201162E-2</v>
      </c>
      <c r="G298" s="3">
        <f t="shared" si="52"/>
        <v>3.8513266915201161</v>
      </c>
      <c r="H298" s="1">
        <f t="shared" si="53"/>
        <v>242.50000000000003</v>
      </c>
      <c r="I298" s="3">
        <f>'Numbers and calcs '!C$25/(1-F298)</f>
        <v>1897.3251567231541</v>
      </c>
      <c r="J298" s="1">
        <f t="shared" si="54"/>
        <v>242.50000000000003</v>
      </c>
      <c r="K298" s="3">
        <f t="shared" si="55"/>
        <v>127.8115135619762</v>
      </c>
      <c r="L298" s="3">
        <f>K298+'Numbers and calcs '!B$19</f>
        <v>727.8115135619762</v>
      </c>
      <c r="M298" s="3">
        <f>'Numbers and calcs '!B$19-'Shear '!C298</f>
        <v>56.600000000000023</v>
      </c>
      <c r="N298" s="3">
        <f t="shared" si="56"/>
        <v>184.41151356197622</v>
      </c>
      <c r="O298" s="1">
        <f t="shared" si="57"/>
        <v>120.50575678098812</v>
      </c>
      <c r="P298" s="1">
        <f t="shared" si="61"/>
        <v>63.905756780988099</v>
      </c>
      <c r="Q298" s="1">
        <f t="shared" si="62"/>
        <v>63.905756780988099</v>
      </c>
      <c r="R298">
        <f t="shared" si="58"/>
        <v>3.2581539498582357</v>
      </c>
      <c r="S298">
        <f t="shared" si="59"/>
        <v>-7.7000000000000455</v>
      </c>
      <c r="T298">
        <f t="shared" si="60"/>
        <v>-5</v>
      </c>
      <c r="AB298" s="89">
        <f t="shared" si="63"/>
        <v>727.8115135619762</v>
      </c>
      <c r="AC298" s="90">
        <v>550</v>
      </c>
      <c r="AD298" s="90">
        <f t="shared" si="64"/>
        <v>177.8115135619762</v>
      </c>
    </row>
    <row r="299" spans="1:30" x14ac:dyDescent="0.2">
      <c r="A299" s="46">
        <v>3.8056000000000001</v>
      </c>
      <c r="B299" s="46">
        <v>0.2329</v>
      </c>
      <c r="C299" s="46">
        <v>542.9</v>
      </c>
      <c r="D299" s="46">
        <v>545</v>
      </c>
      <c r="F299" s="7">
        <f>((A299-A$2)/'Numbers and calcs '!D$25)</f>
        <v>3.8645286868238191E-2</v>
      </c>
      <c r="G299" s="3">
        <f t="shared" si="52"/>
        <v>3.8645286868238191</v>
      </c>
      <c r="H299" s="1">
        <f t="shared" si="53"/>
        <v>242.4</v>
      </c>
      <c r="I299" s="3">
        <f>'Numbers and calcs '!C$25/(1-F299)</f>
        <v>1897.5857106837941</v>
      </c>
      <c r="J299" s="1">
        <f t="shared" si="54"/>
        <v>242.4</v>
      </c>
      <c r="K299" s="3">
        <f t="shared" si="55"/>
        <v>127.74126545917721</v>
      </c>
      <c r="L299" s="3">
        <f>K299+'Numbers and calcs '!B$19</f>
        <v>727.74126545917716</v>
      </c>
      <c r="M299" s="3">
        <f>'Numbers and calcs '!B$19-'Shear '!C299</f>
        <v>57.100000000000023</v>
      </c>
      <c r="N299" s="3">
        <f t="shared" si="56"/>
        <v>184.84126545917718</v>
      </c>
      <c r="O299" s="1">
        <f t="shared" si="57"/>
        <v>120.9706327295886</v>
      </c>
      <c r="P299" s="1">
        <f t="shared" si="61"/>
        <v>63.870632729588579</v>
      </c>
      <c r="Q299" s="1">
        <f t="shared" si="62"/>
        <v>63.870632729588607</v>
      </c>
      <c r="R299">
        <f t="shared" si="58"/>
        <v>3.2371500080416307</v>
      </c>
      <c r="S299">
        <f t="shared" si="59"/>
        <v>-8.2000000000000455</v>
      </c>
      <c r="T299">
        <f t="shared" si="60"/>
        <v>-5</v>
      </c>
      <c r="AB299" s="89">
        <f t="shared" si="63"/>
        <v>727.74126545917716</v>
      </c>
      <c r="AC299" s="90">
        <v>550</v>
      </c>
      <c r="AD299" s="90">
        <f t="shared" si="64"/>
        <v>177.74126545917716</v>
      </c>
    </row>
    <row r="300" spans="1:30" x14ac:dyDescent="0.2">
      <c r="A300" s="45">
        <v>3.8187000000000002</v>
      </c>
      <c r="B300" s="45">
        <v>0.23350000000000001</v>
      </c>
      <c r="C300" s="45">
        <v>543.1</v>
      </c>
      <c r="D300" s="45">
        <v>545</v>
      </c>
      <c r="F300" s="7">
        <f>((A300-A$2)/'Numbers and calcs '!D$25)</f>
        <v>3.8778322359375499E-2</v>
      </c>
      <c r="G300" s="3">
        <f t="shared" si="52"/>
        <v>3.8778322359375497</v>
      </c>
      <c r="H300" s="1">
        <f t="shared" si="53"/>
        <v>243.00000000000003</v>
      </c>
      <c r="I300" s="3">
        <f>'Numbers and calcs '!C$25/(1-F300)</f>
        <v>1897.8483413057081</v>
      </c>
      <c r="J300" s="1">
        <f t="shared" si="54"/>
        <v>243.00000000000003</v>
      </c>
      <c r="K300" s="3">
        <f t="shared" si="55"/>
        <v>128.039735689743</v>
      </c>
      <c r="L300" s="3">
        <f>K300+'Numbers and calcs '!B$19</f>
        <v>728.039735689743</v>
      </c>
      <c r="M300" s="3">
        <f>'Numbers and calcs '!B$19-'Shear '!C300</f>
        <v>56.899999999999977</v>
      </c>
      <c r="N300" s="3">
        <f t="shared" si="56"/>
        <v>184.93973568974297</v>
      </c>
      <c r="O300" s="1">
        <f t="shared" si="57"/>
        <v>120.91986784487148</v>
      </c>
      <c r="P300" s="1">
        <f t="shared" si="61"/>
        <v>64.019867844871499</v>
      </c>
      <c r="Q300" s="1">
        <f t="shared" si="62"/>
        <v>64.019867844871499</v>
      </c>
      <c r="R300">
        <f t="shared" si="58"/>
        <v>3.2502589752151678</v>
      </c>
      <c r="S300">
        <f t="shared" si="59"/>
        <v>-8</v>
      </c>
      <c r="T300">
        <f t="shared" si="60"/>
        <v>-5</v>
      </c>
      <c r="AB300" s="89">
        <f t="shared" si="63"/>
        <v>728.039735689743</v>
      </c>
      <c r="AC300" s="90">
        <v>550</v>
      </c>
      <c r="AD300" s="90">
        <f t="shared" si="64"/>
        <v>178.039735689743</v>
      </c>
    </row>
    <row r="301" spans="1:30" x14ac:dyDescent="0.2">
      <c r="A301" s="46">
        <v>3.8311000000000002</v>
      </c>
      <c r="B301" s="46">
        <v>0.2334</v>
      </c>
      <c r="C301" s="46">
        <v>543.20000000000005</v>
      </c>
      <c r="D301" s="46">
        <v>545</v>
      </c>
      <c r="F301" s="7">
        <f>((A301-A$2)/'Numbers and calcs '!D$25)</f>
        <v>3.8904249083810814E-2</v>
      </c>
      <c r="G301" s="3">
        <f t="shared" si="52"/>
        <v>3.8904249083810813</v>
      </c>
      <c r="H301" s="1">
        <f t="shared" si="53"/>
        <v>242.9</v>
      </c>
      <c r="I301" s="3">
        <f>'Numbers and calcs '!C$25/(1-F301)</f>
        <v>1898.0970052134071</v>
      </c>
      <c r="J301" s="1">
        <f t="shared" si="54"/>
        <v>242.9</v>
      </c>
      <c r="K301" s="3">
        <f t="shared" si="55"/>
        <v>127.97027724760055</v>
      </c>
      <c r="L301" s="3">
        <f>K301+'Numbers and calcs '!B$19</f>
        <v>727.97027724760051</v>
      </c>
      <c r="M301" s="3">
        <f>'Numbers and calcs '!B$19-'Shear '!C301</f>
        <v>56.799999999999955</v>
      </c>
      <c r="N301" s="3">
        <f t="shared" si="56"/>
        <v>184.77027724760046</v>
      </c>
      <c r="O301" s="1">
        <f t="shared" si="57"/>
        <v>120.78513862380021</v>
      </c>
      <c r="P301" s="1">
        <f t="shared" si="61"/>
        <v>63.985138623800253</v>
      </c>
      <c r="Q301" s="1">
        <f t="shared" si="62"/>
        <v>63.985138623800275</v>
      </c>
      <c r="R301">
        <f t="shared" si="58"/>
        <v>3.2529978388662077</v>
      </c>
      <c r="S301">
        <f t="shared" si="59"/>
        <v>-7.8999999999999773</v>
      </c>
      <c r="T301">
        <f t="shared" si="60"/>
        <v>-5</v>
      </c>
      <c r="AB301" s="89">
        <f t="shared" si="63"/>
        <v>727.97027724760051</v>
      </c>
      <c r="AC301" s="90">
        <v>550</v>
      </c>
      <c r="AD301" s="90">
        <f t="shared" si="64"/>
        <v>177.97027724760051</v>
      </c>
    </row>
    <row r="302" spans="1:30" x14ac:dyDescent="0.2">
      <c r="A302" s="45">
        <v>3.8441999999999998</v>
      </c>
      <c r="B302" s="45">
        <v>0.2334</v>
      </c>
      <c r="C302" s="45">
        <v>543.20000000000005</v>
      </c>
      <c r="D302" s="45">
        <v>545</v>
      </c>
      <c r="F302" s="7">
        <f>((A302-A$2)/'Numbers and calcs '!D$25)</f>
        <v>3.9037284574948122E-2</v>
      </c>
      <c r="G302" s="3">
        <f t="shared" si="52"/>
        <v>3.9037284574948123</v>
      </c>
      <c r="H302" s="1">
        <f t="shared" si="53"/>
        <v>242.9</v>
      </c>
      <c r="I302" s="3">
        <f>'Numbers and calcs '!C$25/(1-F302)</f>
        <v>1898.359777393078</v>
      </c>
      <c r="J302" s="1">
        <f t="shared" si="54"/>
        <v>242.9</v>
      </c>
      <c r="K302" s="3">
        <f t="shared" si="55"/>
        <v>127.9525635196308</v>
      </c>
      <c r="L302" s="3">
        <f>K302+'Numbers and calcs '!B$19</f>
        <v>727.95256351963076</v>
      </c>
      <c r="M302" s="3">
        <f>'Numbers and calcs '!B$19-'Shear '!C302</f>
        <v>56.799999999999955</v>
      </c>
      <c r="N302" s="3">
        <f t="shared" si="56"/>
        <v>184.75256351963071</v>
      </c>
      <c r="O302" s="1">
        <f t="shared" si="57"/>
        <v>120.77628175981533</v>
      </c>
      <c r="P302" s="1">
        <f t="shared" si="61"/>
        <v>63.976281759815379</v>
      </c>
      <c r="Q302" s="1">
        <f t="shared" si="62"/>
        <v>63.9762817598154</v>
      </c>
      <c r="R302">
        <f t="shared" si="58"/>
        <v>3.2526859774582899</v>
      </c>
      <c r="S302">
        <f t="shared" si="59"/>
        <v>-7.8999999999999773</v>
      </c>
      <c r="T302">
        <f t="shared" si="60"/>
        <v>-5</v>
      </c>
      <c r="AB302" s="89">
        <f t="shared" si="63"/>
        <v>727.95256351963076</v>
      </c>
      <c r="AC302" s="90">
        <v>550</v>
      </c>
      <c r="AD302" s="90">
        <f t="shared" si="64"/>
        <v>177.95256351963076</v>
      </c>
    </row>
    <row r="303" spans="1:30" x14ac:dyDescent="0.2">
      <c r="A303" s="46">
        <v>3.8567</v>
      </c>
      <c r="B303" s="46">
        <v>0.2334</v>
      </c>
      <c r="C303" s="46">
        <v>543</v>
      </c>
      <c r="D303" s="46">
        <v>545</v>
      </c>
      <c r="F303" s="7">
        <f>((A303-A$2)/'Numbers and calcs '!D$25)</f>
        <v>3.9164226837483725E-2</v>
      </c>
      <c r="G303" s="3">
        <f t="shared" si="52"/>
        <v>3.9164226837483724</v>
      </c>
      <c r="H303" s="1">
        <f t="shared" si="53"/>
        <v>242.9</v>
      </c>
      <c r="I303" s="3">
        <f>'Numbers and calcs '!C$25/(1-F303)</f>
        <v>1898.6105820487537</v>
      </c>
      <c r="J303" s="1">
        <f t="shared" si="54"/>
        <v>242.9</v>
      </c>
      <c r="K303" s="3">
        <f t="shared" si="55"/>
        <v>127.93566110744592</v>
      </c>
      <c r="L303" s="3">
        <f>K303+'Numbers and calcs '!B$19</f>
        <v>727.93566110744587</v>
      </c>
      <c r="M303" s="3">
        <f>'Numbers and calcs '!B$19-'Shear '!C303</f>
        <v>57</v>
      </c>
      <c r="N303" s="3">
        <f t="shared" si="56"/>
        <v>184.93566110744587</v>
      </c>
      <c r="O303" s="1">
        <f t="shared" si="57"/>
        <v>120.96783055372293</v>
      </c>
      <c r="P303" s="1">
        <f t="shared" si="61"/>
        <v>63.967830553722933</v>
      </c>
      <c r="Q303" s="1">
        <f t="shared" si="62"/>
        <v>63.967830553722962</v>
      </c>
      <c r="R303">
        <f t="shared" si="58"/>
        <v>3.2444852825867696</v>
      </c>
      <c r="S303">
        <f t="shared" si="59"/>
        <v>-8.1000000000000227</v>
      </c>
      <c r="T303">
        <f t="shared" si="60"/>
        <v>-5</v>
      </c>
      <c r="AB303" s="89">
        <f t="shared" si="63"/>
        <v>727.93566110744587</v>
      </c>
      <c r="AC303" s="90">
        <v>550</v>
      </c>
      <c r="AD303" s="90">
        <f t="shared" si="64"/>
        <v>177.93566110744587</v>
      </c>
    </row>
    <row r="304" spans="1:30" x14ac:dyDescent="0.2">
      <c r="A304" s="45">
        <v>3.8696000000000002</v>
      </c>
      <c r="B304" s="45">
        <v>0.23380000000000001</v>
      </c>
      <c r="C304" s="45">
        <v>542.9</v>
      </c>
      <c r="D304" s="45">
        <v>545</v>
      </c>
      <c r="F304" s="7">
        <f>((A304-A$2)/'Numbers and calcs '!D$25)</f>
        <v>3.9295231252420466E-2</v>
      </c>
      <c r="G304" s="3">
        <f t="shared" si="52"/>
        <v>3.9295231252420466</v>
      </c>
      <c r="H304" s="1">
        <f t="shared" si="53"/>
        <v>243.3</v>
      </c>
      <c r="I304" s="3">
        <f>'Numbers and calcs '!C$25/(1-F304)</f>
        <v>1898.8694819486868</v>
      </c>
      <c r="J304" s="1">
        <f t="shared" si="54"/>
        <v>243.3</v>
      </c>
      <c r="K304" s="3">
        <f t="shared" si="55"/>
        <v>128.12886947359698</v>
      </c>
      <c r="L304" s="3">
        <f>K304+'Numbers and calcs '!B$19</f>
        <v>728.12886947359698</v>
      </c>
      <c r="M304" s="3">
        <f>'Numbers and calcs '!B$19-'Shear '!C304</f>
        <v>57.100000000000023</v>
      </c>
      <c r="N304" s="3">
        <f t="shared" si="56"/>
        <v>185.228869473597</v>
      </c>
      <c r="O304" s="1">
        <f t="shared" si="57"/>
        <v>121.16443473679851</v>
      </c>
      <c r="P304" s="1">
        <f t="shared" si="61"/>
        <v>64.064434736798489</v>
      </c>
      <c r="Q304" s="1">
        <f t="shared" si="62"/>
        <v>64.064434736798489</v>
      </c>
      <c r="R304">
        <f t="shared" si="58"/>
        <v>3.2439381694150073</v>
      </c>
      <c r="S304">
        <f t="shared" si="59"/>
        <v>-8.2000000000000455</v>
      </c>
      <c r="T304">
        <f t="shared" si="60"/>
        <v>-5</v>
      </c>
      <c r="AB304" s="89">
        <f t="shared" si="63"/>
        <v>728.12886947359698</v>
      </c>
      <c r="AC304" s="90">
        <v>550</v>
      </c>
      <c r="AD304" s="90">
        <f t="shared" si="64"/>
        <v>178.12886947359698</v>
      </c>
    </row>
    <row r="305" spans="1:30" x14ac:dyDescent="0.2">
      <c r="A305" s="46">
        <v>3.8824999999999998</v>
      </c>
      <c r="B305" s="46">
        <v>0.23380000000000001</v>
      </c>
      <c r="C305" s="46">
        <v>542.79999999999995</v>
      </c>
      <c r="D305" s="46">
        <v>545</v>
      </c>
      <c r="F305" s="7">
        <f>((A305-A$2)/'Numbers and calcs '!D$25)</f>
        <v>3.9426235667357208E-2</v>
      </c>
      <c r="G305" s="3">
        <f t="shared" si="52"/>
        <v>3.9426235667357208</v>
      </c>
      <c r="H305" s="1">
        <f t="shared" si="53"/>
        <v>243.3</v>
      </c>
      <c r="I305" s="3">
        <f>'Numbers and calcs '!C$25/(1-F305)</f>
        <v>1899.1284524668924</v>
      </c>
      <c r="J305" s="1">
        <f t="shared" si="54"/>
        <v>243.3</v>
      </c>
      <c r="K305" s="3">
        <f t="shared" si="55"/>
        <v>128.11139745916765</v>
      </c>
      <c r="L305" s="3">
        <f>K305+'Numbers and calcs '!B$19</f>
        <v>728.11139745916762</v>
      </c>
      <c r="M305" s="3">
        <f>'Numbers and calcs '!B$19-'Shear '!C305</f>
        <v>57.200000000000045</v>
      </c>
      <c r="N305" s="3">
        <f t="shared" si="56"/>
        <v>185.31139745916767</v>
      </c>
      <c r="O305" s="1">
        <f t="shared" si="57"/>
        <v>121.25569872958386</v>
      </c>
      <c r="P305" s="1">
        <f t="shared" si="61"/>
        <v>64.05569872958381</v>
      </c>
      <c r="Q305" s="1">
        <f t="shared" si="62"/>
        <v>64.055698729583824</v>
      </c>
      <c r="R305">
        <f t="shared" si="58"/>
        <v>3.239709745789642</v>
      </c>
      <c r="S305">
        <f t="shared" si="59"/>
        <v>-8.3000000000000682</v>
      </c>
      <c r="T305">
        <f t="shared" si="60"/>
        <v>-5</v>
      </c>
      <c r="AB305" s="89">
        <f t="shared" si="63"/>
        <v>728.11139745916762</v>
      </c>
      <c r="AC305" s="90">
        <v>550</v>
      </c>
      <c r="AD305" s="90">
        <f t="shared" si="64"/>
        <v>178.11139745916762</v>
      </c>
    </row>
    <row r="306" spans="1:30" x14ac:dyDescent="0.2">
      <c r="A306" s="45">
        <v>3.8955000000000002</v>
      </c>
      <c r="B306" s="45">
        <v>0.23430000000000001</v>
      </c>
      <c r="C306" s="45">
        <v>543</v>
      </c>
      <c r="D306" s="45">
        <v>544</v>
      </c>
      <c r="F306" s="7">
        <f>((A306-A$2)/'Numbers and calcs '!D$25)</f>
        <v>3.9558255620394236E-2</v>
      </c>
      <c r="G306" s="3">
        <f t="shared" si="52"/>
        <v>3.9558255620394238</v>
      </c>
      <c r="H306" s="1">
        <f t="shared" si="53"/>
        <v>243.8</v>
      </c>
      <c r="I306" s="3">
        <f>'Numbers and calcs '!C$25/(1-F306)</f>
        <v>1899.3895019793415</v>
      </c>
      <c r="J306" s="1">
        <f t="shared" si="54"/>
        <v>243.8</v>
      </c>
      <c r="K306" s="3">
        <f t="shared" si="55"/>
        <v>128.35703248119336</v>
      </c>
      <c r="L306" s="3">
        <f>K306+'Numbers and calcs '!B$19</f>
        <v>728.3570324811933</v>
      </c>
      <c r="M306" s="3">
        <f>'Numbers and calcs '!B$19-'Shear '!C306</f>
        <v>57</v>
      </c>
      <c r="N306" s="3">
        <f t="shared" si="56"/>
        <v>185.3570324811933</v>
      </c>
      <c r="O306" s="1">
        <f t="shared" si="57"/>
        <v>121.17851624059665</v>
      </c>
      <c r="P306" s="1">
        <f t="shared" si="61"/>
        <v>64.17851624059665</v>
      </c>
      <c r="Q306" s="1">
        <f t="shared" si="62"/>
        <v>64.178516240596679</v>
      </c>
      <c r="R306">
        <f t="shared" si="58"/>
        <v>3.2518777628279527</v>
      </c>
      <c r="S306">
        <f t="shared" si="59"/>
        <v>-8.1000000000000227</v>
      </c>
      <c r="T306">
        <f t="shared" si="60"/>
        <v>-6</v>
      </c>
      <c r="AB306" s="89">
        <f t="shared" si="63"/>
        <v>728.3570324811933</v>
      </c>
      <c r="AC306" s="90">
        <v>550</v>
      </c>
      <c r="AD306" s="90">
        <f t="shared" si="64"/>
        <v>178.3570324811933</v>
      </c>
    </row>
    <row r="307" spans="1:30" x14ac:dyDescent="0.2">
      <c r="A307" s="46">
        <v>3.9079999999999999</v>
      </c>
      <c r="B307" s="46">
        <v>0.23430000000000001</v>
      </c>
      <c r="C307" s="46">
        <v>542.5</v>
      </c>
      <c r="D307" s="46">
        <v>545</v>
      </c>
      <c r="F307" s="7">
        <f>((A307-A$2)/'Numbers and calcs '!D$25)</f>
        <v>3.9685197882929832E-2</v>
      </c>
      <c r="G307" s="3">
        <f t="shared" si="52"/>
        <v>3.968519788292983</v>
      </c>
      <c r="H307" s="1">
        <f t="shared" si="53"/>
        <v>243.8</v>
      </c>
      <c r="I307" s="3">
        <f>'Numbers and calcs '!C$25/(1-F307)</f>
        <v>1899.6405788140273</v>
      </c>
      <c r="J307" s="1">
        <f t="shared" si="54"/>
        <v>243.8</v>
      </c>
      <c r="K307" s="3">
        <f t="shared" si="55"/>
        <v>128.34006744170935</v>
      </c>
      <c r="L307" s="3">
        <f>K307+'Numbers and calcs '!B$19</f>
        <v>728.34006744170938</v>
      </c>
      <c r="M307" s="3">
        <f>'Numbers and calcs '!B$19-'Shear '!C307</f>
        <v>57.5</v>
      </c>
      <c r="N307" s="3">
        <f t="shared" si="56"/>
        <v>185.84006744170938</v>
      </c>
      <c r="O307" s="1">
        <f t="shared" si="57"/>
        <v>121.67003372085469</v>
      </c>
      <c r="P307" s="1">
        <f t="shared" si="61"/>
        <v>64.17003372085469</v>
      </c>
      <c r="Q307" s="1">
        <f t="shared" si="62"/>
        <v>64.170033720854676</v>
      </c>
      <c r="R307">
        <f t="shared" si="58"/>
        <v>3.2320011728992935</v>
      </c>
      <c r="S307">
        <f t="shared" si="59"/>
        <v>-8.6000000000000227</v>
      </c>
      <c r="T307">
        <f t="shared" si="60"/>
        <v>-5</v>
      </c>
      <c r="AB307" s="89">
        <f t="shared" si="63"/>
        <v>728.34006744170938</v>
      </c>
      <c r="AC307" s="90">
        <v>550</v>
      </c>
      <c r="AD307" s="90">
        <f t="shared" si="64"/>
        <v>178.34006744170938</v>
      </c>
    </row>
    <row r="308" spans="1:30" x14ac:dyDescent="0.2">
      <c r="A308" s="45">
        <v>3.9209999999999998</v>
      </c>
      <c r="B308" s="45">
        <v>0.23419999999999999</v>
      </c>
      <c r="C308" s="45">
        <v>542.5</v>
      </c>
      <c r="D308" s="45">
        <v>544</v>
      </c>
      <c r="F308" s="7">
        <f>((A308-A$2)/'Numbers and calcs '!D$25)</f>
        <v>3.981721783596686E-2</v>
      </c>
      <c r="G308" s="3">
        <f t="shared" si="52"/>
        <v>3.981721783596686</v>
      </c>
      <c r="H308" s="1">
        <f t="shared" si="53"/>
        <v>243.7</v>
      </c>
      <c r="I308" s="3">
        <f>'Numbers and calcs '!C$25/(1-F308)</f>
        <v>1899.9017691463898</v>
      </c>
      <c r="J308" s="1">
        <f t="shared" si="54"/>
        <v>243.7</v>
      </c>
      <c r="K308" s="3">
        <f t="shared" si="55"/>
        <v>128.26978950048161</v>
      </c>
      <c r="L308" s="3">
        <f>K308+'Numbers and calcs '!B$19</f>
        <v>728.26978950048158</v>
      </c>
      <c r="M308" s="3">
        <f>'Numbers and calcs '!B$19-'Shear '!C308</f>
        <v>57.5</v>
      </c>
      <c r="N308" s="3">
        <f t="shared" si="56"/>
        <v>185.76978950048158</v>
      </c>
      <c r="O308" s="1">
        <f t="shared" si="57"/>
        <v>121.63489475024079</v>
      </c>
      <c r="P308" s="1">
        <f t="shared" si="61"/>
        <v>64.13489475024079</v>
      </c>
      <c r="Q308" s="1">
        <f t="shared" si="62"/>
        <v>64.134894750240804</v>
      </c>
      <c r="R308">
        <f t="shared" si="58"/>
        <v>3.2307789478344624</v>
      </c>
      <c r="S308">
        <f t="shared" si="59"/>
        <v>-8.6000000000000227</v>
      </c>
      <c r="T308">
        <f t="shared" si="60"/>
        <v>-6</v>
      </c>
      <c r="AB308" s="89">
        <f t="shared" si="63"/>
        <v>728.26978950048158</v>
      </c>
      <c r="AC308" s="90">
        <v>550</v>
      </c>
      <c r="AD308" s="90">
        <f t="shared" si="64"/>
        <v>178.26978950048158</v>
      </c>
    </row>
    <row r="309" spans="1:30" x14ac:dyDescent="0.2">
      <c r="A309" s="46">
        <v>3.9338000000000002</v>
      </c>
      <c r="B309" s="46">
        <v>0.2344</v>
      </c>
      <c r="C309" s="46">
        <v>542.70000000000005</v>
      </c>
      <c r="D309" s="46">
        <v>544</v>
      </c>
      <c r="F309" s="7">
        <f>((A309-A$2)/'Numbers and calcs '!D$25)</f>
        <v>3.9947206712803315E-2</v>
      </c>
      <c r="G309" s="3">
        <f t="shared" si="52"/>
        <v>3.9947206712803314</v>
      </c>
      <c r="H309" s="1">
        <f t="shared" si="53"/>
        <v>243.9</v>
      </c>
      <c r="I309" s="3">
        <f>'Numbers and calcs '!C$25/(1-F309)</f>
        <v>1900.1590113509828</v>
      </c>
      <c r="J309" s="1">
        <f t="shared" si="54"/>
        <v>243.9</v>
      </c>
      <c r="K309" s="3">
        <f t="shared" si="55"/>
        <v>128.35767877478369</v>
      </c>
      <c r="L309" s="3">
        <f>K309+'Numbers and calcs '!B$19</f>
        <v>728.35767877478372</v>
      </c>
      <c r="M309" s="3">
        <f>'Numbers and calcs '!B$19-'Shear '!C309</f>
        <v>57.299999999999955</v>
      </c>
      <c r="N309" s="3">
        <f t="shared" si="56"/>
        <v>185.65767877478368</v>
      </c>
      <c r="O309" s="1">
        <f t="shared" si="57"/>
        <v>121.47883938739182</v>
      </c>
      <c r="P309" s="1">
        <f t="shared" si="61"/>
        <v>64.178839387391861</v>
      </c>
      <c r="Q309" s="1">
        <f t="shared" si="62"/>
        <v>64.178839387391847</v>
      </c>
      <c r="R309">
        <f t="shared" si="58"/>
        <v>3.2400991060171696</v>
      </c>
      <c r="S309">
        <f t="shared" si="59"/>
        <v>-8.3999999999999773</v>
      </c>
      <c r="T309">
        <f t="shared" si="60"/>
        <v>-6</v>
      </c>
      <c r="AB309" s="89">
        <f t="shared" si="63"/>
        <v>728.35767877478372</v>
      </c>
      <c r="AC309" s="90">
        <v>550</v>
      </c>
      <c r="AD309" s="90">
        <f t="shared" si="64"/>
        <v>178.35767877478372</v>
      </c>
    </row>
    <row r="310" spans="1:30" x14ac:dyDescent="0.2">
      <c r="A310" s="45">
        <v>3.9464999999999999</v>
      </c>
      <c r="B310" s="45">
        <v>0.23469999999999999</v>
      </c>
      <c r="C310" s="45">
        <v>542.29999999999995</v>
      </c>
      <c r="D310" s="45">
        <v>544</v>
      </c>
      <c r="F310" s="7">
        <f>((A310-A$2)/'Numbers and calcs '!D$25)</f>
        <v>4.0076180051539484E-2</v>
      </c>
      <c r="G310" s="3">
        <f t="shared" si="52"/>
        <v>4.0076180051539483</v>
      </c>
      <c r="H310" s="1">
        <f t="shared" si="53"/>
        <v>244.2</v>
      </c>
      <c r="I310" s="3">
        <f>'Numbers and calcs '!C$25/(1-F310)</f>
        <v>1900.4143127058724</v>
      </c>
      <c r="J310" s="1">
        <f t="shared" si="54"/>
        <v>244.2</v>
      </c>
      <c r="K310" s="3">
        <f t="shared" si="55"/>
        <v>128.49829553867127</v>
      </c>
      <c r="L310" s="3">
        <f>K310+'Numbers and calcs '!B$19</f>
        <v>728.4982955386713</v>
      </c>
      <c r="M310" s="3">
        <f>'Numbers and calcs '!B$19-'Shear '!C310</f>
        <v>57.700000000000045</v>
      </c>
      <c r="N310" s="3">
        <f t="shared" si="56"/>
        <v>186.19829553867135</v>
      </c>
      <c r="O310" s="1">
        <f t="shared" si="57"/>
        <v>121.9491477693357</v>
      </c>
      <c r="P310" s="1">
        <f t="shared" si="61"/>
        <v>64.24914776933565</v>
      </c>
      <c r="Q310" s="1">
        <f t="shared" si="62"/>
        <v>64.249147769335636</v>
      </c>
      <c r="R310">
        <f t="shared" si="58"/>
        <v>3.227006855089622</v>
      </c>
      <c r="S310">
        <f t="shared" si="59"/>
        <v>-8.8000000000000682</v>
      </c>
      <c r="T310">
        <f t="shared" si="60"/>
        <v>-6</v>
      </c>
      <c r="AB310" s="89">
        <f t="shared" si="63"/>
        <v>728.4982955386713</v>
      </c>
      <c r="AC310" s="90">
        <v>550</v>
      </c>
      <c r="AD310" s="90">
        <f t="shared" si="64"/>
        <v>178.4982955386713</v>
      </c>
    </row>
    <row r="311" spans="1:30" x14ac:dyDescent="0.2">
      <c r="A311" s="46">
        <v>3.9596</v>
      </c>
      <c r="B311" s="46">
        <v>0.2359</v>
      </c>
      <c r="C311" s="46">
        <v>542.20000000000005</v>
      </c>
      <c r="D311" s="46">
        <v>544</v>
      </c>
      <c r="F311" s="7">
        <f>((A311-A$2)/'Numbers and calcs '!D$25)</f>
        <v>4.0209215542676799E-2</v>
      </c>
      <c r="G311" s="3">
        <f t="shared" si="52"/>
        <v>4.0209215542676802</v>
      </c>
      <c r="H311" s="1">
        <f t="shared" si="53"/>
        <v>245.4</v>
      </c>
      <c r="I311" s="3">
        <f>'Numbers and calcs '!C$25/(1-F311)</f>
        <v>1900.6777269369209</v>
      </c>
      <c r="J311" s="1">
        <f t="shared" si="54"/>
        <v>245.4</v>
      </c>
      <c r="K311" s="3">
        <f t="shared" si="55"/>
        <v>129.11184075139334</v>
      </c>
      <c r="L311" s="3">
        <f>K311+'Numbers and calcs '!B$19</f>
        <v>729.1118407513934</v>
      </c>
      <c r="M311" s="3">
        <f>'Numbers and calcs '!B$19-'Shear '!C311</f>
        <v>57.799999999999955</v>
      </c>
      <c r="N311" s="3">
        <f t="shared" si="56"/>
        <v>186.91184075139336</v>
      </c>
      <c r="O311" s="1">
        <f t="shared" si="57"/>
        <v>122.35592037569666</v>
      </c>
      <c r="P311" s="1">
        <f t="shared" si="61"/>
        <v>64.555920375696701</v>
      </c>
      <c r="Q311" s="1">
        <f t="shared" si="62"/>
        <v>64.555920375696672</v>
      </c>
      <c r="R311">
        <f t="shared" si="58"/>
        <v>3.2337688711313755</v>
      </c>
      <c r="S311">
        <f t="shared" si="59"/>
        <v>-8.8999999999999773</v>
      </c>
      <c r="T311">
        <f t="shared" si="60"/>
        <v>-6</v>
      </c>
      <c r="AB311" s="89">
        <f t="shared" si="63"/>
        <v>729.1118407513934</v>
      </c>
      <c r="AC311" s="90">
        <v>550</v>
      </c>
      <c r="AD311" s="90">
        <f t="shared" si="64"/>
        <v>179.1118407513934</v>
      </c>
    </row>
    <row r="312" spans="1:30" x14ac:dyDescent="0.2">
      <c r="A312" s="45">
        <v>3.9723999999999999</v>
      </c>
      <c r="B312" s="45">
        <v>0.23469999999999999</v>
      </c>
      <c r="C312" s="45">
        <v>542.29999999999995</v>
      </c>
      <c r="D312" s="45">
        <v>544</v>
      </c>
      <c r="F312" s="7">
        <f>((A312-A$2)/'Numbers and calcs '!D$25)</f>
        <v>4.0339204419513254E-2</v>
      </c>
      <c r="G312" s="3">
        <f t="shared" si="52"/>
        <v>4.0339204419513255</v>
      </c>
      <c r="H312" s="1">
        <f t="shared" si="53"/>
        <v>244.2</v>
      </c>
      <c r="I312" s="3">
        <f>'Numbers and calcs '!C$25/(1-F312)</f>
        <v>1900.9351793243586</v>
      </c>
      <c r="J312" s="1">
        <f t="shared" si="54"/>
        <v>244.2</v>
      </c>
      <c r="K312" s="3">
        <f t="shared" si="55"/>
        <v>128.46308630407637</v>
      </c>
      <c r="L312" s="3">
        <f>K312+'Numbers and calcs '!B$19</f>
        <v>728.46308630407634</v>
      </c>
      <c r="M312" s="3">
        <f>'Numbers and calcs '!B$19-'Shear '!C312</f>
        <v>57.700000000000045</v>
      </c>
      <c r="N312" s="3">
        <f t="shared" si="56"/>
        <v>186.16308630407639</v>
      </c>
      <c r="O312" s="1">
        <f t="shared" si="57"/>
        <v>121.93154315203822</v>
      </c>
      <c r="P312" s="1">
        <f t="shared" si="61"/>
        <v>64.231543152038171</v>
      </c>
      <c r="Q312" s="1">
        <f t="shared" si="62"/>
        <v>64.231543152038185</v>
      </c>
      <c r="R312">
        <f t="shared" si="58"/>
        <v>3.2263966430515811</v>
      </c>
      <c r="S312">
        <f t="shared" si="59"/>
        <v>-8.8000000000000682</v>
      </c>
      <c r="T312">
        <f t="shared" si="60"/>
        <v>-6</v>
      </c>
      <c r="AB312" s="89">
        <f t="shared" si="63"/>
        <v>728.46308630407634</v>
      </c>
      <c r="AC312" s="90">
        <v>550</v>
      </c>
      <c r="AD312" s="90">
        <f t="shared" si="64"/>
        <v>178.46308630407634</v>
      </c>
    </row>
    <row r="313" spans="1:30" x14ac:dyDescent="0.2">
      <c r="A313" s="46">
        <v>3.9853000000000001</v>
      </c>
      <c r="B313" s="46">
        <v>0.2354</v>
      </c>
      <c r="C313" s="46">
        <v>542.1</v>
      </c>
      <c r="D313" s="46">
        <v>544</v>
      </c>
      <c r="F313" s="7">
        <f>((A313-A$2)/'Numbers and calcs '!D$25)</f>
        <v>4.0470208834449996E-2</v>
      </c>
      <c r="G313" s="3">
        <f t="shared" si="52"/>
        <v>4.0470208834449997</v>
      </c>
      <c r="H313" s="1">
        <f t="shared" si="53"/>
        <v>244.9</v>
      </c>
      <c r="I313" s="3">
        <f>'Numbers and calcs '!C$25/(1-F313)</f>
        <v>1901.1947136330302</v>
      </c>
      <c r="J313" s="1">
        <f t="shared" si="54"/>
        <v>244.9</v>
      </c>
      <c r="K313" s="3">
        <f t="shared" si="55"/>
        <v>128.8137391945593</v>
      </c>
      <c r="L313" s="3">
        <f>K313+'Numbers and calcs '!B$19</f>
        <v>728.81373919455928</v>
      </c>
      <c r="M313" s="3">
        <f>'Numbers and calcs '!B$19-'Shear '!C313</f>
        <v>57.899999999999977</v>
      </c>
      <c r="N313" s="3">
        <f t="shared" si="56"/>
        <v>186.71373919455925</v>
      </c>
      <c r="O313" s="1">
        <f t="shared" si="57"/>
        <v>122.30686959727961</v>
      </c>
      <c r="P313" s="1">
        <f t="shared" si="61"/>
        <v>64.406869597279638</v>
      </c>
      <c r="Q313" s="1">
        <f t="shared" si="62"/>
        <v>64.406869597279652</v>
      </c>
      <c r="R313">
        <f t="shared" si="58"/>
        <v>3.2247623349664822</v>
      </c>
      <c r="S313">
        <f t="shared" si="59"/>
        <v>-9</v>
      </c>
      <c r="T313">
        <f t="shared" si="60"/>
        <v>-6</v>
      </c>
      <c r="AB313" s="89">
        <f t="shared" si="63"/>
        <v>728.81373919455928</v>
      </c>
      <c r="AC313" s="90">
        <v>550</v>
      </c>
      <c r="AD313" s="90">
        <f t="shared" si="64"/>
        <v>178.81373919455928</v>
      </c>
    </row>
    <row r="314" spans="1:30" x14ac:dyDescent="0.2">
      <c r="A314" s="45">
        <v>3.9977</v>
      </c>
      <c r="B314" s="45">
        <v>0.23569999999999999</v>
      </c>
      <c r="C314" s="45">
        <v>542.20000000000005</v>
      </c>
      <c r="D314" s="45">
        <v>544</v>
      </c>
      <c r="F314" s="7">
        <f>((A314-A$2)/'Numbers and calcs '!D$25)</f>
        <v>4.0596135558885312E-2</v>
      </c>
      <c r="G314" s="3">
        <f t="shared" si="52"/>
        <v>4.0596135558885313</v>
      </c>
      <c r="H314" s="1">
        <f t="shared" si="53"/>
        <v>245.2</v>
      </c>
      <c r="I314" s="3">
        <f>'Numbers and calcs '!C$25/(1-F314)</f>
        <v>1901.4442552824596</v>
      </c>
      <c r="J314" s="1">
        <f t="shared" si="54"/>
        <v>245.2</v>
      </c>
      <c r="K314" s="3">
        <f t="shared" si="55"/>
        <v>128.95460875006063</v>
      </c>
      <c r="L314" s="3">
        <f>K314+'Numbers and calcs '!B$19</f>
        <v>728.95460875006063</v>
      </c>
      <c r="M314" s="3">
        <f>'Numbers and calcs '!B$19-'Shear '!C314</f>
        <v>57.799999999999955</v>
      </c>
      <c r="N314" s="3">
        <f t="shared" si="56"/>
        <v>186.75460875006058</v>
      </c>
      <c r="O314" s="1">
        <f t="shared" si="57"/>
        <v>122.27730437503027</v>
      </c>
      <c r="P314" s="1">
        <f t="shared" si="61"/>
        <v>64.477304375030315</v>
      </c>
      <c r="Q314" s="1">
        <f t="shared" si="62"/>
        <v>64.477304375030315</v>
      </c>
      <c r="R314">
        <f t="shared" si="58"/>
        <v>3.2310485942917082</v>
      </c>
      <c r="S314">
        <f t="shared" si="59"/>
        <v>-8.8999999999999773</v>
      </c>
      <c r="T314">
        <f t="shared" si="60"/>
        <v>-6</v>
      </c>
      <c r="AB314" s="89">
        <f t="shared" si="63"/>
        <v>728.95460875006063</v>
      </c>
      <c r="AC314" s="90">
        <v>550</v>
      </c>
      <c r="AD314" s="90">
        <f t="shared" si="64"/>
        <v>178.95460875006063</v>
      </c>
    </row>
    <row r="315" spans="1:30" x14ac:dyDescent="0.2">
      <c r="A315" s="46">
        <v>4.0106999999999999</v>
      </c>
      <c r="B315" s="46">
        <v>0.23580000000000001</v>
      </c>
      <c r="C315" s="46">
        <v>542.29999999999995</v>
      </c>
      <c r="D315" s="46">
        <v>544</v>
      </c>
      <c r="F315" s="7">
        <f>((A315-A$2)/'Numbers and calcs '!D$25)</f>
        <v>4.0728155511922326E-2</v>
      </c>
      <c r="G315" s="3">
        <f t="shared" si="52"/>
        <v>4.0728155511922326</v>
      </c>
      <c r="H315" s="1">
        <f t="shared" si="53"/>
        <v>245.3</v>
      </c>
      <c r="I315" s="3">
        <f>'Numbers and calcs '!C$25/(1-F315)</f>
        <v>1901.7059418760227</v>
      </c>
      <c r="J315" s="1">
        <f t="shared" si="54"/>
        <v>245.3</v>
      </c>
      <c r="K315" s="3">
        <f t="shared" si="55"/>
        <v>128.98944815727552</v>
      </c>
      <c r="L315" s="3">
        <f>K315+'Numbers and calcs '!B$19</f>
        <v>728.98944815727555</v>
      </c>
      <c r="M315" s="3">
        <f>'Numbers and calcs '!B$19-'Shear '!C315</f>
        <v>57.700000000000045</v>
      </c>
      <c r="N315" s="3">
        <f t="shared" si="56"/>
        <v>186.68944815727559</v>
      </c>
      <c r="O315" s="1">
        <f t="shared" si="57"/>
        <v>122.19472407863782</v>
      </c>
      <c r="P315" s="1">
        <f t="shared" si="61"/>
        <v>64.494724078637773</v>
      </c>
      <c r="Q315" s="1">
        <f t="shared" si="62"/>
        <v>64.494724078637759</v>
      </c>
      <c r="R315">
        <f t="shared" si="58"/>
        <v>3.2355190321884826</v>
      </c>
      <c r="S315">
        <f t="shared" si="59"/>
        <v>-8.8000000000000682</v>
      </c>
      <c r="T315">
        <f t="shared" si="60"/>
        <v>-6</v>
      </c>
      <c r="AB315" s="89">
        <f t="shared" si="63"/>
        <v>728.98944815727555</v>
      </c>
      <c r="AC315" s="90">
        <v>550</v>
      </c>
      <c r="AD315" s="90">
        <f t="shared" si="64"/>
        <v>178.98944815727555</v>
      </c>
    </row>
    <row r="316" spans="1:30" x14ac:dyDescent="0.2">
      <c r="A316" s="45">
        <v>4.0235000000000003</v>
      </c>
      <c r="B316" s="45">
        <v>0.23569999999999999</v>
      </c>
      <c r="C316" s="45">
        <v>541.79999999999995</v>
      </c>
      <c r="D316" s="45">
        <v>544</v>
      </c>
      <c r="F316" s="7">
        <f>((A316-A$2)/'Numbers and calcs '!D$25)</f>
        <v>4.0858144388758788E-2</v>
      </c>
      <c r="G316" s="3">
        <f t="shared" si="52"/>
        <v>4.0858144388758788</v>
      </c>
      <c r="H316" s="1">
        <f t="shared" si="53"/>
        <v>245.2</v>
      </c>
      <c r="I316" s="3">
        <f>'Numbers and calcs '!C$25/(1-F316)</f>
        <v>1901.9636729071642</v>
      </c>
      <c r="J316" s="1">
        <f t="shared" si="54"/>
        <v>245.2</v>
      </c>
      <c r="K316" s="3">
        <f t="shared" si="55"/>
        <v>128.91939183318374</v>
      </c>
      <c r="L316" s="3">
        <f>K316+'Numbers and calcs '!B$19</f>
        <v>728.91939183318368</v>
      </c>
      <c r="M316" s="3">
        <f>'Numbers and calcs '!B$19-'Shear '!C316</f>
        <v>58.200000000000045</v>
      </c>
      <c r="N316" s="3">
        <f t="shared" si="56"/>
        <v>187.11939183318373</v>
      </c>
      <c r="O316" s="1">
        <f t="shared" si="57"/>
        <v>122.65969591659189</v>
      </c>
      <c r="P316" s="1">
        <f t="shared" si="61"/>
        <v>64.459695916591841</v>
      </c>
      <c r="Q316" s="1">
        <f t="shared" si="62"/>
        <v>64.459695916591869</v>
      </c>
      <c r="R316">
        <f t="shared" si="58"/>
        <v>3.2151098253124326</v>
      </c>
      <c r="S316">
        <f t="shared" si="59"/>
        <v>-9.3000000000000682</v>
      </c>
      <c r="T316">
        <f t="shared" si="60"/>
        <v>-6</v>
      </c>
      <c r="AB316" s="89">
        <f t="shared" si="63"/>
        <v>728.91939183318368</v>
      </c>
      <c r="AC316" s="90">
        <v>550</v>
      </c>
      <c r="AD316" s="90">
        <f t="shared" si="64"/>
        <v>178.91939183318368</v>
      </c>
    </row>
    <row r="317" spans="1:30" x14ac:dyDescent="0.2">
      <c r="A317" s="46">
        <v>4.0362999999999998</v>
      </c>
      <c r="B317" s="46">
        <v>0.23599999999999999</v>
      </c>
      <c r="C317" s="46">
        <v>541.79999999999995</v>
      </c>
      <c r="D317" s="46">
        <v>544</v>
      </c>
      <c r="F317" s="7">
        <f>((A317-A$2)/'Numbers and calcs '!D$25)</f>
        <v>4.0988133265595236E-2</v>
      </c>
      <c r="G317" s="3">
        <f t="shared" si="52"/>
        <v>4.0988133265595232</v>
      </c>
      <c r="H317" s="1">
        <f t="shared" si="53"/>
        <v>245.5</v>
      </c>
      <c r="I317" s="3">
        <f>'Numbers and calcs '!C$25/(1-F317)</f>
        <v>1902.2214738064031</v>
      </c>
      <c r="J317" s="1">
        <f t="shared" si="54"/>
        <v>245.5</v>
      </c>
      <c r="K317" s="3">
        <f t="shared" si="55"/>
        <v>129.05963021684693</v>
      </c>
      <c r="L317" s="3">
        <f>K317+'Numbers and calcs '!B$19</f>
        <v>729.05963021684693</v>
      </c>
      <c r="M317" s="3">
        <f>'Numbers and calcs '!B$19-'Shear '!C317</f>
        <v>58.200000000000045</v>
      </c>
      <c r="N317" s="3">
        <f t="shared" si="56"/>
        <v>187.25963021684697</v>
      </c>
      <c r="O317" s="1">
        <f t="shared" si="57"/>
        <v>122.72981510842351</v>
      </c>
      <c r="P317" s="1">
        <f t="shared" si="61"/>
        <v>64.529815108423463</v>
      </c>
      <c r="Q317" s="1">
        <f t="shared" si="62"/>
        <v>64.529815108423463</v>
      </c>
      <c r="R317">
        <f t="shared" si="58"/>
        <v>3.2175194195334504</v>
      </c>
      <c r="S317">
        <f t="shared" si="59"/>
        <v>-9.3000000000000682</v>
      </c>
      <c r="T317">
        <f t="shared" si="60"/>
        <v>-6</v>
      </c>
      <c r="AB317" s="89">
        <f t="shared" si="63"/>
        <v>729.05963021684693</v>
      </c>
      <c r="AC317" s="90">
        <v>550</v>
      </c>
      <c r="AD317" s="90">
        <f t="shared" si="64"/>
        <v>179.05963021684693</v>
      </c>
    </row>
    <row r="318" spans="1:30" x14ac:dyDescent="0.2">
      <c r="A318" s="45">
        <v>4.0491999999999999</v>
      </c>
      <c r="B318" s="45">
        <v>0.23580000000000001</v>
      </c>
      <c r="C318" s="45">
        <v>541.70000000000005</v>
      </c>
      <c r="D318" s="45">
        <v>544</v>
      </c>
      <c r="F318" s="7">
        <f>((A318-A$2)/'Numbers and calcs '!D$25)</f>
        <v>4.1119137680531978E-2</v>
      </c>
      <c r="G318" s="3">
        <f t="shared" si="52"/>
        <v>4.1119137680531974</v>
      </c>
      <c r="H318" s="1">
        <f t="shared" si="53"/>
        <v>245.3</v>
      </c>
      <c r="I318" s="3">
        <f>'Numbers and calcs '!C$25/(1-F318)</f>
        <v>1902.4813594929872</v>
      </c>
      <c r="J318" s="1">
        <f t="shared" si="54"/>
        <v>245.3</v>
      </c>
      <c r="K318" s="3">
        <f t="shared" si="55"/>
        <v>128.93687434886232</v>
      </c>
      <c r="L318" s="3">
        <f>K318+'Numbers and calcs '!B$19</f>
        <v>728.93687434886237</v>
      </c>
      <c r="M318" s="3">
        <f>'Numbers and calcs '!B$19-'Shear '!C318</f>
        <v>58.299999999999955</v>
      </c>
      <c r="N318" s="3">
        <f t="shared" si="56"/>
        <v>187.23687434886233</v>
      </c>
      <c r="O318" s="1">
        <f t="shared" si="57"/>
        <v>122.76843717443114</v>
      </c>
      <c r="P318" s="1">
        <f t="shared" si="61"/>
        <v>64.468437174431187</v>
      </c>
      <c r="Q318" s="1">
        <f t="shared" si="62"/>
        <v>64.468437174431159</v>
      </c>
      <c r="R318">
        <f t="shared" si="58"/>
        <v>3.2116101946631641</v>
      </c>
      <c r="S318">
        <f t="shared" si="59"/>
        <v>-9.3999999999999773</v>
      </c>
      <c r="T318">
        <f t="shared" si="60"/>
        <v>-6</v>
      </c>
      <c r="AB318" s="89">
        <f t="shared" si="63"/>
        <v>728.93687434886237</v>
      </c>
      <c r="AC318" s="90">
        <v>550</v>
      </c>
      <c r="AD318" s="90">
        <f t="shared" si="64"/>
        <v>178.93687434886237</v>
      </c>
    </row>
    <row r="319" spans="1:30" x14ac:dyDescent="0.2">
      <c r="A319" s="46">
        <v>4.0618999999999996</v>
      </c>
      <c r="B319" s="46">
        <v>0.2364</v>
      </c>
      <c r="C319" s="46">
        <v>542.1</v>
      </c>
      <c r="D319" s="46">
        <v>544</v>
      </c>
      <c r="F319" s="7">
        <f>((A319-A$2)/'Numbers and calcs '!D$25)</f>
        <v>4.1248111019268147E-2</v>
      </c>
      <c r="G319" s="3">
        <f t="shared" si="52"/>
        <v>4.1248111019268148</v>
      </c>
      <c r="H319" s="1">
        <f t="shared" si="53"/>
        <v>245.9</v>
      </c>
      <c r="I319" s="3">
        <f>'Numbers and calcs '!C$25/(1-F319)</f>
        <v>1902.7372853228469</v>
      </c>
      <c r="J319" s="1">
        <f t="shared" si="54"/>
        <v>245.9</v>
      </c>
      <c r="K319" s="3">
        <f t="shared" si="55"/>
        <v>129.23486699756185</v>
      </c>
      <c r="L319" s="3">
        <f>K319+'Numbers and calcs '!B$19</f>
        <v>729.23486699756188</v>
      </c>
      <c r="M319" s="3">
        <f>'Numbers and calcs '!B$19-'Shear '!C319</f>
        <v>57.899999999999977</v>
      </c>
      <c r="N319" s="3">
        <f t="shared" si="56"/>
        <v>187.13486699756186</v>
      </c>
      <c r="O319" s="1">
        <f t="shared" si="57"/>
        <v>122.51743349878092</v>
      </c>
      <c r="P319" s="1">
        <f t="shared" si="61"/>
        <v>64.61743349878094</v>
      </c>
      <c r="Q319" s="1">
        <f t="shared" si="62"/>
        <v>64.617433498780926</v>
      </c>
      <c r="R319">
        <f t="shared" si="58"/>
        <v>3.232035699439757</v>
      </c>
      <c r="S319">
        <f t="shared" si="59"/>
        <v>-9</v>
      </c>
      <c r="T319">
        <f t="shared" si="60"/>
        <v>-6</v>
      </c>
      <c r="AB319" s="89">
        <f t="shared" si="63"/>
        <v>729.23486699756188</v>
      </c>
      <c r="AC319" s="90">
        <v>550</v>
      </c>
      <c r="AD319" s="90">
        <f t="shared" si="64"/>
        <v>179.23486699756188</v>
      </c>
    </row>
    <row r="320" spans="1:30" x14ac:dyDescent="0.2">
      <c r="A320" s="45">
        <v>4.0747999999999998</v>
      </c>
      <c r="B320" s="45">
        <v>0.23599999999999999</v>
      </c>
      <c r="C320" s="45">
        <v>541.6</v>
      </c>
      <c r="D320" s="45">
        <v>544</v>
      </c>
      <c r="F320" s="7">
        <f>((A320-A$2)/'Numbers and calcs '!D$25)</f>
        <v>4.1379115434204888E-2</v>
      </c>
      <c r="G320" s="3">
        <f t="shared" si="52"/>
        <v>4.1379115434204889</v>
      </c>
      <c r="H320" s="1">
        <f t="shared" si="53"/>
        <v>245.5</v>
      </c>
      <c r="I320" s="3">
        <f>'Numbers and calcs '!C$25/(1-F320)</f>
        <v>1902.9973119807837</v>
      </c>
      <c r="J320" s="1">
        <f t="shared" si="54"/>
        <v>245.5</v>
      </c>
      <c r="K320" s="3">
        <f t="shared" si="55"/>
        <v>129.0070135435268</v>
      </c>
      <c r="L320" s="3">
        <f>K320+'Numbers and calcs '!B$19</f>
        <v>729.0070135435268</v>
      </c>
      <c r="M320" s="3">
        <f>'Numbers and calcs '!B$19-'Shear '!C320</f>
        <v>58.399999999999977</v>
      </c>
      <c r="N320" s="3">
        <f t="shared" si="56"/>
        <v>187.40701354352677</v>
      </c>
      <c r="O320" s="1">
        <f t="shared" si="57"/>
        <v>122.90350677176338</v>
      </c>
      <c r="P320" s="1">
        <f t="shared" si="61"/>
        <v>64.503506771763398</v>
      </c>
      <c r="Q320" s="1">
        <f t="shared" si="62"/>
        <v>64.503506771763398</v>
      </c>
      <c r="R320">
        <f t="shared" si="58"/>
        <v>3.209024204512446</v>
      </c>
      <c r="S320">
        <f t="shared" si="59"/>
        <v>-9.5</v>
      </c>
      <c r="T320">
        <f t="shared" si="60"/>
        <v>-6</v>
      </c>
      <c r="AB320" s="89">
        <f t="shared" si="63"/>
        <v>729.0070135435268</v>
      </c>
      <c r="AC320" s="90">
        <v>550</v>
      </c>
      <c r="AD320" s="90">
        <f t="shared" si="64"/>
        <v>179.0070135435268</v>
      </c>
    </row>
    <row r="321" spans="1:30" x14ac:dyDescent="0.2">
      <c r="A321" s="46">
        <v>4.0875000000000004</v>
      </c>
      <c r="B321" s="46">
        <v>0.23649999999999999</v>
      </c>
      <c r="C321" s="46">
        <v>541.70000000000005</v>
      </c>
      <c r="D321" s="46">
        <v>544</v>
      </c>
      <c r="F321" s="7">
        <f>((A321-A$2)/'Numbers and calcs '!D$25)</f>
        <v>4.1508088772941071E-2</v>
      </c>
      <c r="G321" s="3">
        <f t="shared" si="52"/>
        <v>4.1508088772941072</v>
      </c>
      <c r="H321" s="1">
        <f t="shared" si="53"/>
        <v>246</v>
      </c>
      <c r="I321" s="3">
        <f>'Numbers and calcs '!C$25/(1-F321)</f>
        <v>1903.2533766528559</v>
      </c>
      <c r="J321" s="1">
        <f t="shared" si="54"/>
        <v>246</v>
      </c>
      <c r="K321" s="3">
        <f t="shared" si="55"/>
        <v>129.25236493347316</v>
      </c>
      <c r="L321" s="3">
        <f>K321+'Numbers and calcs '!B$19</f>
        <v>729.25236493347313</v>
      </c>
      <c r="M321" s="3">
        <f>'Numbers and calcs '!B$19-'Shear '!C321</f>
        <v>58.299999999999955</v>
      </c>
      <c r="N321" s="3">
        <f t="shared" si="56"/>
        <v>187.55236493347309</v>
      </c>
      <c r="O321" s="1">
        <f t="shared" si="57"/>
        <v>122.92618246673652</v>
      </c>
      <c r="P321" s="1">
        <f t="shared" si="61"/>
        <v>64.626182466736566</v>
      </c>
      <c r="Q321" s="1">
        <f t="shared" si="62"/>
        <v>64.62618246673658</v>
      </c>
      <c r="R321">
        <f t="shared" si="58"/>
        <v>3.2170216969720968</v>
      </c>
      <c r="S321">
        <f t="shared" si="59"/>
        <v>-9.3999999999999773</v>
      </c>
      <c r="T321">
        <f t="shared" si="60"/>
        <v>-6</v>
      </c>
      <c r="AB321" s="89">
        <f t="shared" si="63"/>
        <v>729.25236493347313</v>
      </c>
      <c r="AC321" s="90">
        <v>550</v>
      </c>
      <c r="AD321" s="90">
        <f t="shared" si="64"/>
        <v>179.25236493347313</v>
      </c>
    </row>
    <row r="322" spans="1:30" x14ac:dyDescent="0.2">
      <c r="A322" s="45">
        <v>4.0999999999999996</v>
      </c>
      <c r="B322" s="45">
        <v>0.23619999999999999</v>
      </c>
      <c r="C322" s="45">
        <v>541.79999999999995</v>
      </c>
      <c r="D322" s="45">
        <v>544</v>
      </c>
      <c r="F322" s="7">
        <f>((A322-A$2)/'Numbers and calcs '!D$25)</f>
        <v>4.1635031035476659E-2</v>
      </c>
      <c r="G322" s="3">
        <f t="shared" ref="G322:G385" si="65">F322*100</f>
        <v>4.163503103547666</v>
      </c>
      <c r="H322" s="1">
        <f t="shared" ref="H322:H385" si="66">(B322-B$2)*1000</f>
        <v>245.7</v>
      </c>
      <c r="I322" s="3">
        <f>'Numbers and calcs '!C$25/(1-F322)</f>
        <v>1903.5054761114491</v>
      </c>
      <c r="J322" s="1">
        <f t="shared" ref="J322:J385" si="67">H322</f>
        <v>245.7</v>
      </c>
      <c r="K322" s="3">
        <f t="shared" ref="K322:K385" si="68">(J322/I322)*1000</f>
        <v>129.07764284551732</v>
      </c>
      <c r="L322" s="3">
        <f>K322+'Numbers and calcs '!B$19</f>
        <v>729.07764284551729</v>
      </c>
      <c r="M322" s="3">
        <f>'Numbers and calcs '!B$19-'Shear '!C322</f>
        <v>58.200000000000045</v>
      </c>
      <c r="N322" s="3">
        <f t="shared" ref="N322:N385" si="69">L322-C322</f>
        <v>187.27764284551733</v>
      </c>
      <c r="O322" s="1">
        <f t="shared" ref="O322:O385" si="70">0.5*(N322+M322)</f>
        <v>122.73882142275869</v>
      </c>
      <c r="P322" s="1">
        <f t="shared" si="61"/>
        <v>64.538821422758645</v>
      </c>
      <c r="Q322" s="1">
        <f t="shared" si="62"/>
        <v>64.538821422758659</v>
      </c>
      <c r="R322">
        <f t="shared" ref="R322:R385" si="71">N322/M322</f>
        <v>3.2178289148714292</v>
      </c>
      <c r="S322">
        <f t="shared" ref="S322:S385" si="72">C322-$C$2</f>
        <v>-9.3000000000000682</v>
      </c>
      <c r="T322">
        <f t="shared" ref="T322:T385" si="73">D322-$D$2</f>
        <v>-6</v>
      </c>
      <c r="AB322" s="89">
        <f t="shared" si="63"/>
        <v>729.07764284551729</v>
      </c>
      <c r="AC322" s="90">
        <v>550</v>
      </c>
      <c r="AD322" s="90">
        <f t="shared" si="64"/>
        <v>179.07764284551729</v>
      </c>
    </row>
    <row r="323" spans="1:30" x14ac:dyDescent="0.2">
      <c r="A323" s="46">
        <v>4.1132</v>
      </c>
      <c r="B323" s="46">
        <v>0.2366</v>
      </c>
      <c r="C323" s="46">
        <v>541.4</v>
      </c>
      <c r="D323" s="46">
        <v>543</v>
      </c>
      <c r="F323" s="7">
        <f>((A323-A$2)/'Numbers and calcs '!D$25)</f>
        <v>4.1769082064714261E-2</v>
      </c>
      <c r="G323" s="3">
        <f t="shared" si="65"/>
        <v>4.1769082064714258</v>
      </c>
      <c r="H323" s="1">
        <f t="shared" si="66"/>
        <v>246.10000000000002</v>
      </c>
      <c r="I323" s="3">
        <f>'Numbers and calcs '!C$25/(1-F323)</f>
        <v>1903.7717656492384</v>
      </c>
      <c r="J323" s="1">
        <f t="shared" si="67"/>
        <v>246.10000000000002</v>
      </c>
      <c r="K323" s="3">
        <f t="shared" si="68"/>
        <v>129.26969736630858</v>
      </c>
      <c r="L323" s="3">
        <f>K323+'Numbers and calcs '!B$19</f>
        <v>729.26969736630861</v>
      </c>
      <c r="M323" s="3">
        <f>'Numbers and calcs '!B$19-'Shear '!C323</f>
        <v>58.600000000000023</v>
      </c>
      <c r="N323" s="3">
        <f t="shared" si="69"/>
        <v>187.86969736630863</v>
      </c>
      <c r="O323" s="1">
        <f t="shared" si="70"/>
        <v>123.23484868315433</v>
      </c>
      <c r="P323" s="1">
        <f t="shared" ref="P323:P386" si="74">0.5*(N323-M323)</f>
        <v>64.634848683154303</v>
      </c>
      <c r="Q323" s="1">
        <f t="shared" ref="Q323:Q386" si="75">0.5*K323</f>
        <v>64.634848683154289</v>
      </c>
      <c r="R323">
        <f t="shared" si="71"/>
        <v>3.2059675318482688</v>
      </c>
      <c r="S323">
        <f t="shared" si="72"/>
        <v>-9.7000000000000455</v>
      </c>
      <c r="T323">
        <f t="shared" si="73"/>
        <v>-7</v>
      </c>
      <c r="AB323" s="89">
        <f t="shared" ref="AB323:AB386" si="76">L:L</f>
        <v>729.26969736630861</v>
      </c>
      <c r="AC323" s="90">
        <v>550</v>
      </c>
      <c r="AD323" s="90">
        <f t="shared" ref="AD323:AD386" si="77">AB323-AC323</f>
        <v>179.26969736630861</v>
      </c>
    </row>
    <row r="324" spans="1:30" x14ac:dyDescent="0.2">
      <c r="A324" s="45">
        <v>4.1260000000000003</v>
      </c>
      <c r="B324" s="45">
        <v>0.23649999999999999</v>
      </c>
      <c r="C324" s="45">
        <v>541.4</v>
      </c>
      <c r="D324" s="45">
        <v>543</v>
      </c>
      <c r="F324" s="7">
        <f>((A324-A$2)/'Numbers and calcs '!D$25)</f>
        <v>4.1899070941550723E-2</v>
      </c>
      <c r="G324" s="3">
        <f t="shared" si="65"/>
        <v>4.189907094155072</v>
      </c>
      <c r="H324" s="1">
        <f t="shared" si="66"/>
        <v>246</v>
      </c>
      <c r="I324" s="3">
        <f>'Numbers and calcs '!C$25/(1-F324)</f>
        <v>1904.0300569691444</v>
      </c>
      <c r="J324" s="1">
        <f t="shared" si="67"/>
        <v>246</v>
      </c>
      <c r="K324" s="3">
        <f t="shared" si="68"/>
        <v>129.19964109788555</v>
      </c>
      <c r="L324" s="3">
        <f>K324+'Numbers and calcs '!B$19</f>
        <v>729.19964109788555</v>
      </c>
      <c r="M324" s="3">
        <f>'Numbers and calcs '!B$19-'Shear '!C324</f>
        <v>58.600000000000023</v>
      </c>
      <c r="N324" s="3">
        <f t="shared" si="69"/>
        <v>187.79964109788557</v>
      </c>
      <c r="O324" s="1">
        <f t="shared" si="70"/>
        <v>123.1998205489428</v>
      </c>
      <c r="P324" s="1">
        <f t="shared" si="74"/>
        <v>64.599820548942773</v>
      </c>
      <c r="Q324" s="1">
        <f t="shared" si="75"/>
        <v>64.599820548942773</v>
      </c>
      <c r="R324">
        <f t="shared" si="71"/>
        <v>3.2047720323871247</v>
      </c>
      <c r="S324">
        <f t="shared" si="72"/>
        <v>-9.7000000000000455</v>
      </c>
      <c r="T324">
        <f t="shared" si="73"/>
        <v>-7</v>
      </c>
      <c r="AB324" s="89">
        <f t="shared" si="76"/>
        <v>729.19964109788555</v>
      </c>
      <c r="AC324" s="90">
        <v>550</v>
      </c>
      <c r="AD324" s="90">
        <f t="shared" si="77"/>
        <v>179.19964109788555</v>
      </c>
    </row>
    <row r="325" spans="1:30" x14ac:dyDescent="0.2">
      <c r="A325" s="46">
        <v>4.1387999999999998</v>
      </c>
      <c r="B325" s="46">
        <v>0.23699999999999999</v>
      </c>
      <c r="C325" s="46">
        <v>541.6</v>
      </c>
      <c r="D325" s="46">
        <v>543</v>
      </c>
      <c r="F325" s="7">
        <f>((A325-A$2)/'Numbers and calcs '!D$25)</f>
        <v>4.2029059818387171E-2</v>
      </c>
      <c r="G325" s="3">
        <f t="shared" si="65"/>
        <v>4.2029059818387173</v>
      </c>
      <c r="H325" s="1">
        <f t="shared" si="66"/>
        <v>246.5</v>
      </c>
      <c r="I325" s="3">
        <f>'Numbers and calcs '!C$25/(1-F325)</f>
        <v>1904.2884183851195</v>
      </c>
      <c r="J325" s="1">
        <f t="shared" si="67"/>
        <v>246.5</v>
      </c>
      <c r="K325" s="3">
        <f t="shared" si="68"/>
        <v>129.44467740293129</v>
      </c>
      <c r="L325" s="3">
        <f>K325+'Numbers and calcs '!B$19</f>
        <v>729.44467740293135</v>
      </c>
      <c r="M325" s="3">
        <f>'Numbers and calcs '!B$19-'Shear '!C325</f>
        <v>58.399999999999977</v>
      </c>
      <c r="N325" s="3">
        <f t="shared" si="69"/>
        <v>187.84467740293132</v>
      </c>
      <c r="O325" s="1">
        <f t="shared" si="70"/>
        <v>123.12233870146565</v>
      </c>
      <c r="P325" s="1">
        <f t="shared" si="74"/>
        <v>64.722338701465674</v>
      </c>
      <c r="Q325" s="1">
        <f t="shared" si="75"/>
        <v>64.722338701465645</v>
      </c>
      <c r="R325">
        <f t="shared" si="71"/>
        <v>3.2165184486803322</v>
      </c>
      <c r="S325">
        <f t="shared" si="72"/>
        <v>-9.5</v>
      </c>
      <c r="T325">
        <f t="shared" si="73"/>
        <v>-7</v>
      </c>
      <c r="AB325" s="89">
        <f t="shared" si="76"/>
        <v>729.44467740293135</v>
      </c>
      <c r="AC325" s="90">
        <v>550</v>
      </c>
      <c r="AD325" s="90">
        <f t="shared" si="77"/>
        <v>179.44467740293135</v>
      </c>
    </row>
    <row r="326" spans="1:30" x14ac:dyDescent="0.2">
      <c r="A326" s="45">
        <v>4.1517999999999997</v>
      </c>
      <c r="B326" s="45">
        <v>0.23680000000000001</v>
      </c>
      <c r="C326" s="45">
        <v>541.29999999999995</v>
      </c>
      <c r="D326" s="45">
        <v>543</v>
      </c>
      <c r="F326" s="7">
        <f>((A326-A$2)/'Numbers and calcs '!D$25)</f>
        <v>4.2161079771424192E-2</v>
      </c>
      <c r="G326" s="3">
        <f t="shared" si="65"/>
        <v>4.2161079771424195</v>
      </c>
      <c r="H326" s="1">
        <f t="shared" si="66"/>
        <v>246.3</v>
      </c>
      <c r="I326" s="3">
        <f>'Numbers and calcs '!C$25/(1-F326)</f>
        <v>1904.5508884750843</v>
      </c>
      <c r="J326" s="1">
        <f t="shared" si="67"/>
        <v>246.3</v>
      </c>
      <c r="K326" s="3">
        <f t="shared" si="68"/>
        <v>129.32182673113289</v>
      </c>
      <c r="L326" s="3">
        <f>K326+'Numbers and calcs '!B$19</f>
        <v>729.32182673113289</v>
      </c>
      <c r="M326" s="3">
        <f>'Numbers and calcs '!B$19-'Shear '!C326</f>
        <v>58.700000000000045</v>
      </c>
      <c r="N326" s="3">
        <f t="shared" si="69"/>
        <v>188.02182673113293</v>
      </c>
      <c r="O326" s="1">
        <f t="shared" si="70"/>
        <v>123.36091336556649</v>
      </c>
      <c r="P326" s="1">
        <f t="shared" si="74"/>
        <v>64.660913365566444</v>
      </c>
      <c r="Q326" s="1">
        <f t="shared" si="75"/>
        <v>64.660913365566444</v>
      </c>
      <c r="R326">
        <f t="shared" si="71"/>
        <v>3.2030975593037954</v>
      </c>
      <c r="S326">
        <f t="shared" si="72"/>
        <v>-9.8000000000000682</v>
      </c>
      <c r="T326">
        <f t="shared" si="73"/>
        <v>-7</v>
      </c>
      <c r="AB326" s="89">
        <f t="shared" si="76"/>
        <v>729.32182673113289</v>
      </c>
      <c r="AC326" s="90">
        <v>550</v>
      </c>
      <c r="AD326" s="90">
        <f t="shared" si="77"/>
        <v>179.32182673113289</v>
      </c>
    </row>
    <row r="327" spans="1:30" x14ac:dyDescent="0.2">
      <c r="A327" s="46">
        <v>4.1646999999999998</v>
      </c>
      <c r="B327" s="46">
        <v>0.23710000000000001</v>
      </c>
      <c r="C327" s="46">
        <v>541.4</v>
      </c>
      <c r="D327" s="46">
        <v>543</v>
      </c>
      <c r="F327" s="7">
        <f>((A327-A$2)/'Numbers and calcs '!D$25)</f>
        <v>4.2292084186360934E-2</v>
      </c>
      <c r="G327" s="3">
        <f t="shared" si="65"/>
        <v>4.2292084186360936</v>
      </c>
      <c r="H327" s="1">
        <f t="shared" si="66"/>
        <v>246.60000000000002</v>
      </c>
      <c r="I327" s="3">
        <f>'Numbers and calcs '!C$25/(1-F327)</f>
        <v>1904.8114110944989</v>
      </c>
      <c r="J327" s="1">
        <f t="shared" si="67"/>
        <v>246.60000000000002</v>
      </c>
      <c r="K327" s="3">
        <f t="shared" si="68"/>
        <v>129.46163518534593</v>
      </c>
      <c r="L327" s="3">
        <f>K327+'Numbers and calcs '!B$19</f>
        <v>729.46163518534593</v>
      </c>
      <c r="M327" s="3">
        <f>'Numbers and calcs '!B$19-'Shear '!C327</f>
        <v>58.600000000000023</v>
      </c>
      <c r="N327" s="3">
        <f t="shared" si="69"/>
        <v>188.06163518534595</v>
      </c>
      <c r="O327" s="1">
        <f t="shared" si="70"/>
        <v>123.33081759267299</v>
      </c>
      <c r="P327" s="1">
        <f t="shared" si="74"/>
        <v>64.730817592672963</v>
      </c>
      <c r="Q327" s="1">
        <f t="shared" si="75"/>
        <v>64.730817592672963</v>
      </c>
      <c r="R327">
        <f t="shared" si="71"/>
        <v>3.209242921251636</v>
      </c>
      <c r="S327">
        <f t="shared" si="72"/>
        <v>-9.7000000000000455</v>
      </c>
      <c r="T327">
        <f t="shared" si="73"/>
        <v>-7</v>
      </c>
      <c r="AB327" s="89">
        <f t="shared" si="76"/>
        <v>729.46163518534593</v>
      </c>
      <c r="AC327" s="90">
        <v>550</v>
      </c>
      <c r="AD327" s="90">
        <f t="shared" si="77"/>
        <v>179.46163518534593</v>
      </c>
    </row>
    <row r="328" spans="1:30" x14ac:dyDescent="0.2">
      <c r="A328" s="45">
        <v>4.1773999999999996</v>
      </c>
      <c r="B328" s="45">
        <v>0.23699999999999999</v>
      </c>
      <c r="C328" s="45">
        <v>541.4</v>
      </c>
      <c r="D328" s="45">
        <v>543</v>
      </c>
      <c r="F328" s="7">
        <f>((A328-A$2)/'Numbers and calcs '!D$25)</f>
        <v>4.2421057525097103E-2</v>
      </c>
      <c r="G328" s="3">
        <f t="shared" si="65"/>
        <v>4.2421057525097101</v>
      </c>
      <c r="H328" s="1">
        <f t="shared" si="66"/>
        <v>246.5</v>
      </c>
      <c r="I328" s="3">
        <f>'Numbers and calcs '!C$25/(1-F328)</f>
        <v>1905.0679642374873</v>
      </c>
      <c r="J328" s="1">
        <f t="shared" si="67"/>
        <v>246.5</v>
      </c>
      <c r="K328" s="3">
        <f t="shared" si="68"/>
        <v>129.39170918170515</v>
      </c>
      <c r="L328" s="3">
        <f>K328+'Numbers and calcs '!B$19</f>
        <v>729.39170918170521</v>
      </c>
      <c r="M328" s="3">
        <f>'Numbers and calcs '!B$19-'Shear '!C328</f>
        <v>58.600000000000023</v>
      </c>
      <c r="N328" s="3">
        <f t="shared" si="69"/>
        <v>187.99170918170523</v>
      </c>
      <c r="O328" s="1">
        <f t="shared" si="70"/>
        <v>123.29585459085263</v>
      </c>
      <c r="P328" s="1">
        <f t="shared" si="74"/>
        <v>64.695854590852605</v>
      </c>
      <c r="Q328" s="1">
        <f t="shared" si="75"/>
        <v>64.695854590852576</v>
      </c>
      <c r="R328">
        <f t="shared" si="71"/>
        <v>3.2080496447389959</v>
      </c>
      <c r="S328">
        <f t="shared" si="72"/>
        <v>-9.7000000000000455</v>
      </c>
      <c r="T328">
        <f t="shared" si="73"/>
        <v>-7</v>
      </c>
      <c r="AB328" s="89">
        <f t="shared" si="76"/>
        <v>729.39170918170521</v>
      </c>
      <c r="AC328" s="90">
        <v>550</v>
      </c>
      <c r="AD328" s="90">
        <f t="shared" si="77"/>
        <v>179.39170918170521</v>
      </c>
    </row>
    <row r="329" spans="1:30" x14ac:dyDescent="0.2">
      <c r="A329" s="46">
        <v>4.1902999999999997</v>
      </c>
      <c r="B329" s="46">
        <v>0.23780000000000001</v>
      </c>
      <c r="C329" s="46">
        <v>541.29999999999995</v>
      </c>
      <c r="D329" s="46">
        <v>543</v>
      </c>
      <c r="F329" s="7">
        <f>((A329-A$2)/'Numbers and calcs '!D$25)</f>
        <v>4.2552061940033845E-2</v>
      </c>
      <c r="G329" s="3">
        <f t="shared" si="65"/>
        <v>4.2552061940033843</v>
      </c>
      <c r="H329" s="1">
        <f t="shared" si="66"/>
        <v>247.3</v>
      </c>
      <c r="I329" s="3">
        <f>'Numbers and calcs '!C$25/(1-F329)</f>
        <v>1905.3286283468856</v>
      </c>
      <c r="J329" s="1">
        <f t="shared" si="67"/>
        <v>247.3</v>
      </c>
      <c r="K329" s="3">
        <f t="shared" si="68"/>
        <v>129.79388244145795</v>
      </c>
      <c r="L329" s="3">
        <f>K329+'Numbers and calcs '!B$19</f>
        <v>729.79388244145798</v>
      </c>
      <c r="M329" s="3">
        <f>'Numbers and calcs '!B$19-'Shear '!C329</f>
        <v>58.700000000000045</v>
      </c>
      <c r="N329" s="3">
        <f t="shared" si="69"/>
        <v>188.49388244145803</v>
      </c>
      <c r="O329" s="1">
        <f t="shared" si="70"/>
        <v>123.59694122072904</v>
      </c>
      <c r="P329" s="1">
        <f t="shared" si="74"/>
        <v>64.896941220728991</v>
      </c>
      <c r="Q329" s="1">
        <f t="shared" si="75"/>
        <v>64.896941220728976</v>
      </c>
      <c r="R329">
        <f t="shared" si="71"/>
        <v>3.2111393942326725</v>
      </c>
      <c r="S329">
        <f t="shared" si="72"/>
        <v>-9.8000000000000682</v>
      </c>
      <c r="T329">
        <f t="shared" si="73"/>
        <v>-7</v>
      </c>
      <c r="AB329" s="89">
        <f t="shared" si="76"/>
        <v>729.79388244145798</v>
      </c>
      <c r="AC329" s="90">
        <v>550</v>
      </c>
      <c r="AD329" s="90">
        <f t="shared" si="77"/>
        <v>179.79388244145798</v>
      </c>
    </row>
    <row r="330" spans="1:30" x14ac:dyDescent="0.2">
      <c r="A330" s="45">
        <v>4.2028999999999996</v>
      </c>
      <c r="B330" s="45">
        <v>0.23749999999999999</v>
      </c>
      <c r="C330" s="45">
        <v>541.1</v>
      </c>
      <c r="D330" s="45">
        <v>543</v>
      </c>
      <c r="F330" s="7">
        <f>((A330-A$2)/'Numbers and calcs '!D$25)</f>
        <v>4.2680019740669733E-2</v>
      </c>
      <c r="G330" s="3">
        <f t="shared" si="65"/>
        <v>4.2680019740669737</v>
      </c>
      <c r="H330" s="1">
        <f t="shared" si="66"/>
        <v>247</v>
      </c>
      <c r="I330" s="3">
        <f>'Numbers and calcs '!C$25/(1-F330)</f>
        <v>1905.5832993720385</v>
      </c>
      <c r="J330" s="1">
        <f t="shared" si="67"/>
        <v>247</v>
      </c>
      <c r="K330" s="3">
        <f t="shared" si="68"/>
        <v>129.61910407243587</v>
      </c>
      <c r="L330" s="3">
        <f>K330+'Numbers and calcs '!B$19</f>
        <v>729.6191040724359</v>
      </c>
      <c r="M330" s="3">
        <f>'Numbers and calcs '!B$19-'Shear '!C330</f>
        <v>58.899999999999977</v>
      </c>
      <c r="N330" s="3">
        <f t="shared" si="69"/>
        <v>188.51910407243588</v>
      </c>
      <c r="O330" s="1">
        <f t="shared" si="70"/>
        <v>123.70955203621793</v>
      </c>
      <c r="P330" s="1">
        <f t="shared" si="74"/>
        <v>64.809552036217951</v>
      </c>
      <c r="Q330" s="1">
        <f t="shared" si="75"/>
        <v>64.809552036217937</v>
      </c>
      <c r="R330">
        <f t="shared" si="71"/>
        <v>3.2006639061534119</v>
      </c>
      <c r="S330">
        <f t="shared" si="72"/>
        <v>-10</v>
      </c>
      <c r="T330">
        <f t="shared" si="73"/>
        <v>-7</v>
      </c>
      <c r="AB330" s="89">
        <f t="shared" si="76"/>
        <v>729.6191040724359</v>
      </c>
      <c r="AC330" s="90">
        <v>550</v>
      </c>
      <c r="AD330" s="90">
        <f t="shared" si="77"/>
        <v>179.6191040724359</v>
      </c>
    </row>
    <row r="331" spans="1:30" x14ac:dyDescent="0.2">
      <c r="A331" s="46">
        <v>4.2157999999999998</v>
      </c>
      <c r="B331" s="46">
        <v>0.2379</v>
      </c>
      <c r="C331" s="46">
        <v>541.20000000000005</v>
      </c>
      <c r="D331" s="46">
        <v>543</v>
      </c>
      <c r="F331" s="7">
        <f>((A331-A$2)/'Numbers and calcs '!D$25)</f>
        <v>4.2811024155606475E-2</v>
      </c>
      <c r="G331" s="3">
        <f t="shared" si="65"/>
        <v>4.2811024155606479</v>
      </c>
      <c r="H331" s="1">
        <f t="shared" si="66"/>
        <v>247.4</v>
      </c>
      <c r="I331" s="3">
        <f>'Numbers and calcs '!C$25/(1-F331)</f>
        <v>1905.8441045333466</v>
      </c>
      <c r="J331" s="1">
        <f t="shared" si="67"/>
        <v>247.4</v>
      </c>
      <c r="K331" s="3">
        <f t="shared" si="68"/>
        <v>129.81124710647669</v>
      </c>
      <c r="L331" s="3">
        <f>K331+'Numbers and calcs '!B$19</f>
        <v>729.81124710647669</v>
      </c>
      <c r="M331" s="3">
        <f>'Numbers and calcs '!B$19-'Shear '!C331</f>
        <v>58.799999999999955</v>
      </c>
      <c r="N331" s="3">
        <f t="shared" si="69"/>
        <v>188.61124710647664</v>
      </c>
      <c r="O331" s="1">
        <f t="shared" si="70"/>
        <v>123.7056235532383</v>
      </c>
      <c r="P331" s="1">
        <f t="shared" si="74"/>
        <v>64.905623553238343</v>
      </c>
      <c r="Q331" s="1">
        <f t="shared" si="75"/>
        <v>64.905623553238343</v>
      </c>
      <c r="R331">
        <f t="shared" si="71"/>
        <v>3.2076742705183126</v>
      </c>
      <c r="S331">
        <f t="shared" si="72"/>
        <v>-9.8999999999999773</v>
      </c>
      <c r="T331">
        <f t="shared" si="73"/>
        <v>-7</v>
      </c>
      <c r="AB331" s="89">
        <f t="shared" si="76"/>
        <v>729.81124710647669</v>
      </c>
      <c r="AC331" s="90">
        <v>550</v>
      </c>
      <c r="AD331" s="90">
        <f t="shared" si="77"/>
        <v>179.81124710647669</v>
      </c>
    </row>
    <row r="332" spans="1:30" x14ac:dyDescent="0.2">
      <c r="A332" s="45">
        <v>4.2286999999999999</v>
      </c>
      <c r="B332" s="45">
        <v>0.2382</v>
      </c>
      <c r="C332" s="45">
        <v>541.1</v>
      </c>
      <c r="D332" s="45">
        <v>543</v>
      </c>
      <c r="F332" s="7">
        <f>((A332-A$2)/'Numbers and calcs '!D$25)</f>
        <v>4.2942028570543217E-2</v>
      </c>
      <c r="G332" s="3">
        <f t="shared" si="65"/>
        <v>4.294202857054322</v>
      </c>
      <c r="H332" s="1">
        <f t="shared" si="66"/>
        <v>247.70000000000002</v>
      </c>
      <c r="I332" s="3">
        <f>'Numbers and calcs '!C$25/(1-F332)</f>
        <v>1906.1049810939398</v>
      </c>
      <c r="J332" s="1">
        <f t="shared" si="67"/>
        <v>247.70000000000002</v>
      </c>
      <c r="K332" s="3">
        <f t="shared" si="68"/>
        <v>129.95086968286586</v>
      </c>
      <c r="L332" s="3">
        <f>K332+'Numbers and calcs '!B$19</f>
        <v>729.95086968286591</v>
      </c>
      <c r="M332" s="3">
        <f>'Numbers and calcs '!B$19-'Shear '!C332</f>
        <v>58.899999999999977</v>
      </c>
      <c r="N332" s="3">
        <f t="shared" si="69"/>
        <v>188.85086968286589</v>
      </c>
      <c r="O332" s="1">
        <f t="shared" si="70"/>
        <v>123.87543484143293</v>
      </c>
      <c r="P332" s="1">
        <f t="shared" si="74"/>
        <v>64.975434841432957</v>
      </c>
      <c r="Q332" s="1">
        <f t="shared" si="75"/>
        <v>64.975434841432929</v>
      </c>
      <c r="R332">
        <f t="shared" si="71"/>
        <v>3.2062965990299825</v>
      </c>
      <c r="S332">
        <f t="shared" si="72"/>
        <v>-10</v>
      </c>
      <c r="T332">
        <f t="shared" si="73"/>
        <v>-7</v>
      </c>
      <c r="AB332" s="89">
        <f t="shared" si="76"/>
        <v>729.95086968286591</v>
      </c>
      <c r="AC332" s="90">
        <v>550</v>
      </c>
      <c r="AD332" s="90">
        <f t="shared" si="77"/>
        <v>179.95086968286591</v>
      </c>
    </row>
    <row r="333" spans="1:30" x14ac:dyDescent="0.2">
      <c r="A333" s="46">
        <v>4.2413999999999996</v>
      </c>
      <c r="B333" s="46">
        <v>0.23830000000000001</v>
      </c>
      <c r="C333" s="46">
        <v>541.1</v>
      </c>
      <c r="D333" s="46">
        <v>543</v>
      </c>
      <c r="F333" s="7">
        <f>((A333-A$2)/'Numbers and calcs '!D$25)</f>
        <v>4.3071001909279386E-2</v>
      </c>
      <c r="G333" s="3">
        <f t="shared" si="65"/>
        <v>4.3071001909279385</v>
      </c>
      <c r="H333" s="1">
        <f t="shared" si="66"/>
        <v>247.8</v>
      </c>
      <c r="I333" s="3">
        <f>'Numbers and calcs '!C$25/(1-F333)</f>
        <v>1906.36188283261</v>
      </c>
      <c r="J333" s="1">
        <f t="shared" si="67"/>
        <v>247.8</v>
      </c>
      <c r="K333" s="3">
        <f t="shared" si="68"/>
        <v>129.9858134132439</v>
      </c>
      <c r="L333" s="3">
        <f>K333+'Numbers and calcs '!B$19</f>
        <v>729.98581341324393</v>
      </c>
      <c r="M333" s="3">
        <f>'Numbers and calcs '!B$19-'Shear '!C333</f>
        <v>58.899999999999977</v>
      </c>
      <c r="N333" s="3">
        <f t="shared" si="69"/>
        <v>188.88581341324391</v>
      </c>
      <c r="O333" s="1">
        <f t="shared" si="70"/>
        <v>123.89290670662194</v>
      </c>
      <c r="P333" s="1">
        <f t="shared" si="74"/>
        <v>64.992906706621966</v>
      </c>
      <c r="Q333" s="1">
        <f t="shared" si="75"/>
        <v>64.992906706621952</v>
      </c>
      <c r="R333">
        <f t="shared" si="71"/>
        <v>3.2068898711925975</v>
      </c>
      <c r="S333">
        <f t="shared" si="72"/>
        <v>-10</v>
      </c>
      <c r="T333">
        <f t="shared" si="73"/>
        <v>-7</v>
      </c>
      <c r="AB333" s="89">
        <f t="shared" si="76"/>
        <v>729.98581341324393</v>
      </c>
      <c r="AC333" s="90">
        <v>550</v>
      </c>
      <c r="AD333" s="90">
        <f t="shared" si="77"/>
        <v>179.98581341324393</v>
      </c>
    </row>
    <row r="334" spans="1:30" x14ac:dyDescent="0.2">
      <c r="A334" s="45">
        <v>4.2545999999999999</v>
      </c>
      <c r="B334" s="45">
        <v>0.2384</v>
      </c>
      <c r="C334" s="45">
        <v>540.79999999999995</v>
      </c>
      <c r="D334" s="45">
        <v>543</v>
      </c>
      <c r="F334" s="7">
        <f>((A334-A$2)/'Numbers and calcs '!D$25)</f>
        <v>4.320505293851698E-2</v>
      </c>
      <c r="G334" s="3">
        <f t="shared" si="65"/>
        <v>4.3205052938516983</v>
      </c>
      <c r="H334" s="1">
        <f t="shared" si="66"/>
        <v>247.9</v>
      </c>
      <c r="I334" s="3">
        <f>'Numbers and calcs '!C$25/(1-F334)</f>
        <v>1906.6289722160541</v>
      </c>
      <c r="J334" s="1">
        <f t="shared" si="67"/>
        <v>247.9</v>
      </c>
      <c r="K334" s="3">
        <f t="shared" si="68"/>
        <v>130.02005299010457</v>
      </c>
      <c r="L334" s="3">
        <f>K334+'Numbers and calcs '!B$19</f>
        <v>730.02005299010455</v>
      </c>
      <c r="M334" s="3">
        <f>'Numbers and calcs '!B$19-'Shear '!C334</f>
        <v>59.200000000000045</v>
      </c>
      <c r="N334" s="3">
        <f t="shared" si="69"/>
        <v>189.22005299010459</v>
      </c>
      <c r="O334" s="1">
        <f t="shared" si="70"/>
        <v>124.21002649505232</v>
      </c>
      <c r="P334" s="1">
        <f t="shared" si="74"/>
        <v>65.010026495052273</v>
      </c>
      <c r="Q334" s="1">
        <f t="shared" si="75"/>
        <v>65.010026495052287</v>
      </c>
      <c r="R334">
        <f t="shared" si="71"/>
        <v>3.1962846788868995</v>
      </c>
      <c r="S334">
        <f t="shared" si="72"/>
        <v>-10.300000000000068</v>
      </c>
      <c r="T334">
        <f t="shared" si="73"/>
        <v>-7</v>
      </c>
      <c r="AB334" s="89">
        <f t="shared" si="76"/>
        <v>730.02005299010455</v>
      </c>
      <c r="AC334" s="90">
        <v>550</v>
      </c>
      <c r="AD334" s="90">
        <f t="shared" si="77"/>
        <v>180.02005299010455</v>
      </c>
    </row>
    <row r="335" spans="1:30" x14ac:dyDescent="0.2">
      <c r="A335" s="46">
        <v>4.2668999999999997</v>
      </c>
      <c r="B335" s="46">
        <v>0.2384</v>
      </c>
      <c r="C335" s="46">
        <v>540.9</v>
      </c>
      <c r="D335" s="46">
        <v>543</v>
      </c>
      <c r="F335" s="7">
        <f>((A335-A$2)/'Numbers and calcs '!D$25)</f>
        <v>4.3329964124852009E-2</v>
      </c>
      <c r="G335" s="3">
        <f t="shared" si="65"/>
        <v>4.3329964124852012</v>
      </c>
      <c r="H335" s="1">
        <f t="shared" si="66"/>
        <v>247.9</v>
      </c>
      <c r="I335" s="3">
        <f>'Numbers and calcs '!C$25/(1-F335)</f>
        <v>1906.877918329018</v>
      </c>
      <c r="J335" s="1">
        <f t="shared" si="67"/>
        <v>247.9</v>
      </c>
      <c r="K335" s="3">
        <f t="shared" si="68"/>
        <v>130.00307865394592</v>
      </c>
      <c r="L335" s="3">
        <f>K335+'Numbers and calcs '!B$19</f>
        <v>730.00307865394598</v>
      </c>
      <c r="M335" s="3">
        <f>'Numbers and calcs '!B$19-'Shear '!C335</f>
        <v>59.100000000000023</v>
      </c>
      <c r="N335" s="3">
        <f t="shared" si="69"/>
        <v>189.103078653946</v>
      </c>
      <c r="O335" s="1">
        <f t="shared" si="70"/>
        <v>124.10153932697301</v>
      </c>
      <c r="P335" s="1">
        <f t="shared" si="74"/>
        <v>65.001539326972988</v>
      </c>
      <c r="Q335" s="1">
        <f t="shared" si="75"/>
        <v>65.00153932697296</v>
      </c>
      <c r="R335">
        <f t="shared" si="71"/>
        <v>3.1997136828078836</v>
      </c>
      <c r="S335">
        <f t="shared" si="72"/>
        <v>-10.200000000000045</v>
      </c>
      <c r="T335">
        <f t="shared" si="73"/>
        <v>-7</v>
      </c>
      <c r="AB335" s="89">
        <f t="shared" si="76"/>
        <v>730.00307865394598</v>
      </c>
      <c r="AC335" s="90">
        <v>550</v>
      </c>
      <c r="AD335" s="90">
        <f t="shared" si="77"/>
        <v>180.00307865394598</v>
      </c>
    </row>
    <row r="336" spans="1:30" x14ac:dyDescent="0.2">
      <c r="A336" s="45">
        <v>4.2797999999999998</v>
      </c>
      <c r="B336" s="45">
        <v>0.2389</v>
      </c>
      <c r="C336" s="45">
        <v>540.9</v>
      </c>
      <c r="D336" s="45">
        <v>543</v>
      </c>
      <c r="F336" s="7">
        <f>((A336-A$2)/'Numbers and calcs '!D$25)</f>
        <v>4.3460968539788751E-2</v>
      </c>
      <c r="G336" s="3">
        <f t="shared" si="65"/>
        <v>4.3460968539788754</v>
      </c>
      <c r="H336" s="1">
        <f t="shared" si="66"/>
        <v>248.4</v>
      </c>
      <c r="I336" s="3">
        <f>'Numbers and calcs '!C$25/(1-F336)</f>
        <v>1907.139078007641</v>
      </c>
      <c r="J336" s="1">
        <f t="shared" si="67"/>
        <v>248.4</v>
      </c>
      <c r="K336" s="3">
        <f t="shared" si="68"/>
        <v>130.24744910554696</v>
      </c>
      <c r="L336" s="3">
        <f>K336+'Numbers and calcs '!B$19</f>
        <v>730.24744910554693</v>
      </c>
      <c r="M336" s="3">
        <f>'Numbers and calcs '!B$19-'Shear '!C336</f>
        <v>59.100000000000023</v>
      </c>
      <c r="N336" s="3">
        <f t="shared" si="69"/>
        <v>189.34744910554696</v>
      </c>
      <c r="O336" s="1">
        <f t="shared" si="70"/>
        <v>124.22372455277349</v>
      </c>
      <c r="P336" s="1">
        <f t="shared" si="74"/>
        <v>65.123724552773467</v>
      </c>
      <c r="Q336" s="1">
        <f t="shared" si="75"/>
        <v>65.123724552773481</v>
      </c>
      <c r="R336">
        <f t="shared" si="71"/>
        <v>3.2038485466251587</v>
      </c>
      <c r="S336">
        <f t="shared" si="72"/>
        <v>-10.200000000000045</v>
      </c>
      <c r="T336">
        <f t="shared" si="73"/>
        <v>-7</v>
      </c>
      <c r="AB336" s="89">
        <f t="shared" si="76"/>
        <v>730.24744910554693</v>
      </c>
      <c r="AC336" s="90">
        <v>550</v>
      </c>
      <c r="AD336" s="90">
        <f t="shared" si="77"/>
        <v>180.24744910554693</v>
      </c>
    </row>
    <row r="337" spans="1:30" x14ac:dyDescent="0.2">
      <c r="A337" s="46">
        <v>4.2927</v>
      </c>
      <c r="B337" s="46">
        <v>0.23880000000000001</v>
      </c>
      <c r="C337" s="46">
        <v>541.20000000000005</v>
      </c>
      <c r="D337" s="46">
        <v>543</v>
      </c>
      <c r="F337" s="7">
        <f>((A337-A$2)/'Numbers and calcs '!D$25)</f>
        <v>4.3591972954725493E-2</v>
      </c>
      <c r="G337" s="3">
        <f t="shared" si="65"/>
        <v>4.3591972954725495</v>
      </c>
      <c r="H337" s="1">
        <f t="shared" si="66"/>
        <v>248.3</v>
      </c>
      <c r="I337" s="3">
        <f>'Numbers and calcs '!C$25/(1-F337)</f>
        <v>1907.4003092311905</v>
      </c>
      <c r="J337" s="1">
        <f t="shared" si="67"/>
        <v>248.3</v>
      </c>
      <c r="K337" s="3">
        <f t="shared" si="68"/>
        <v>130.17718346710421</v>
      </c>
      <c r="L337" s="3">
        <f>K337+'Numbers and calcs '!B$19</f>
        <v>730.17718346710421</v>
      </c>
      <c r="M337" s="3">
        <f>'Numbers and calcs '!B$19-'Shear '!C337</f>
        <v>58.799999999999955</v>
      </c>
      <c r="N337" s="3">
        <f t="shared" si="69"/>
        <v>188.97718346710417</v>
      </c>
      <c r="O337" s="1">
        <f t="shared" si="70"/>
        <v>123.88859173355206</v>
      </c>
      <c r="P337" s="1">
        <f t="shared" si="74"/>
        <v>65.088591733552107</v>
      </c>
      <c r="Q337" s="1">
        <f t="shared" si="75"/>
        <v>65.088591733552107</v>
      </c>
      <c r="R337">
        <f t="shared" si="71"/>
        <v>3.2138976780119783</v>
      </c>
      <c r="S337">
        <f t="shared" si="72"/>
        <v>-9.8999999999999773</v>
      </c>
      <c r="T337">
        <f t="shared" si="73"/>
        <v>-7</v>
      </c>
      <c r="AB337" s="89">
        <f t="shared" si="76"/>
        <v>730.17718346710421</v>
      </c>
      <c r="AC337" s="90">
        <v>550</v>
      </c>
      <c r="AD337" s="90">
        <f t="shared" si="77"/>
        <v>180.17718346710421</v>
      </c>
    </row>
    <row r="338" spans="1:30" x14ac:dyDescent="0.2">
      <c r="A338" s="45">
        <v>4.3056000000000001</v>
      </c>
      <c r="B338" s="45">
        <v>0.2394</v>
      </c>
      <c r="C338" s="45">
        <v>540.9</v>
      </c>
      <c r="D338" s="45">
        <v>543</v>
      </c>
      <c r="F338" s="7">
        <f>((A338-A$2)/'Numbers and calcs '!D$25)</f>
        <v>4.3722977369662235E-2</v>
      </c>
      <c r="G338" s="3">
        <f t="shared" si="65"/>
        <v>4.3722977369662237</v>
      </c>
      <c r="H338" s="1">
        <f t="shared" si="66"/>
        <v>248.9</v>
      </c>
      <c r="I338" s="3">
        <f>'Numbers and calcs '!C$25/(1-F338)</f>
        <v>1907.6616120290696</v>
      </c>
      <c r="J338" s="1">
        <f t="shared" si="67"/>
        <v>248.9</v>
      </c>
      <c r="K338" s="3">
        <f t="shared" si="68"/>
        <v>130.47387357931865</v>
      </c>
      <c r="L338" s="3">
        <f>K338+'Numbers and calcs '!B$19</f>
        <v>730.47387357931871</v>
      </c>
      <c r="M338" s="3">
        <f>'Numbers and calcs '!B$19-'Shear '!C338</f>
        <v>59.100000000000023</v>
      </c>
      <c r="N338" s="3">
        <f t="shared" si="69"/>
        <v>189.57387357931873</v>
      </c>
      <c r="O338" s="1">
        <f t="shared" si="70"/>
        <v>124.33693678965938</v>
      </c>
      <c r="P338" s="1">
        <f t="shared" si="74"/>
        <v>65.236936789659353</v>
      </c>
      <c r="Q338" s="1">
        <f t="shared" si="75"/>
        <v>65.236936789659325</v>
      </c>
      <c r="R338">
        <f t="shared" si="71"/>
        <v>3.2076797559952395</v>
      </c>
      <c r="S338">
        <f t="shared" si="72"/>
        <v>-10.200000000000045</v>
      </c>
      <c r="T338">
        <f t="shared" si="73"/>
        <v>-7</v>
      </c>
      <c r="AB338" s="89">
        <f t="shared" si="76"/>
        <v>730.47387357931871</v>
      </c>
      <c r="AC338" s="90">
        <v>550</v>
      </c>
      <c r="AD338" s="90">
        <f t="shared" si="77"/>
        <v>180.47387357931871</v>
      </c>
    </row>
    <row r="339" spans="1:30" x14ac:dyDescent="0.2">
      <c r="A339" s="46">
        <v>4.3182</v>
      </c>
      <c r="B339" s="46">
        <v>0.23899999999999999</v>
      </c>
      <c r="C339" s="46">
        <v>540.9</v>
      </c>
      <c r="D339" s="46">
        <v>543</v>
      </c>
      <c r="F339" s="7">
        <f>((A339-A$2)/'Numbers and calcs '!D$25)</f>
        <v>4.3850935170298123E-2</v>
      </c>
      <c r="G339" s="3">
        <f t="shared" si="65"/>
        <v>4.3850935170298122</v>
      </c>
      <c r="H339" s="1">
        <f t="shared" si="66"/>
        <v>248.5</v>
      </c>
      <c r="I339" s="3">
        <f>'Numbers and calcs '!C$25/(1-F339)</f>
        <v>1907.9169071427832</v>
      </c>
      <c r="J339" s="1">
        <f t="shared" si="67"/>
        <v>248.5</v>
      </c>
      <c r="K339" s="3">
        <f t="shared" si="68"/>
        <v>130.24676235619887</v>
      </c>
      <c r="L339" s="3">
        <f>K339+'Numbers and calcs '!B$19</f>
        <v>730.24676235619881</v>
      </c>
      <c r="M339" s="3">
        <f>'Numbers and calcs '!B$19-'Shear '!C339</f>
        <v>59.100000000000023</v>
      </c>
      <c r="N339" s="3">
        <f t="shared" si="69"/>
        <v>189.34676235619884</v>
      </c>
      <c r="O339" s="1">
        <f t="shared" si="70"/>
        <v>124.22338117809943</v>
      </c>
      <c r="P339" s="1">
        <f t="shared" si="74"/>
        <v>65.123381178099407</v>
      </c>
      <c r="Q339" s="1">
        <f t="shared" si="75"/>
        <v>65.123381178099436</v>
      </c>
      <c r="R339">
        <f t="shared" si="71"/>
        <v>3.2038369265008253</v>
      </c>
      <c r="S339">
        <f t="shared" si="72"/>
        <v>-10.200000000000045</v>
      </c>
      <c r="T339">
        <f t="shared" si="73"/>
        <v>-7</v>
      </c>
      <c r="AB339" s="89">
        <f t="shared" si="76"/>
        <v>730.24676235619881</v>
      </c>
      <c r="AC339" s="90">
        <v>550</v>
      </c>
      <c r="AD339" s="90">
        <f t="shared" si="77"/>
        <v>180.24676235619881</v>
      </c>
    </row>
    <row r="340" spans="1:30" x14ac:dyDescent="0.2">
      <c r="A340" s="45">
        <v>4.3311000000000002</v>
      </c>
      <c r="B340" s="45">
        <v>0.2392</v>
      </c>
      <c r="C340" s="45">
        <v>540.70000000000005</v>
      </c>
      <c r="D340" s="45">
        <v>543</v>
      </c>
      <c r="F340" s="7">
        <f>((A340-A$2)/'Numbers and calcs '!D$25)</f>
        <v>4.3981939585234865E-2</v>
      </c>
      <c r="G340" s="3">
        <f t="shared" si="65"/>
        <v>4.3981939585234864</v>
      </c>
      <c r="H340" s="1">
        <f t="shared" si="66"/>
        <v>248.70000000000002</v>
      </c>
      <c r="I340" s="3">
        <f>'Numbers and calcs '!C$25/(1-F340)</f>
        <v>1908.1783515113757</v>
      </c>
      <c r="J340" s="1">
        <f t="shared" si="67"/>
        <v>248.70000000000002</v>
      </c>
      <c r="K340" s="3">
        <f t="shared" si="68"/>
        <v>130.33372892162666</v>
      </c>
      <c r="L340" s="3">
        <f>K340+'Numbers and calcs '!B$19</f>
        <v>730.33372892162663</v>
      </c>
      <c r="M340" s="3">
        <f>'Numbers and calcs '!B$19-'Shear '!C340</f>
        <v>59.299999999999955</v>
      </c>
      <c r="N340" s="3">
        <f t="shared" si="69"/>
        <v>189.63372892162658</v>
      </c>
      <c r="O340" s="1">
        <f t="shared" si="70"/>
        <v>124.46686446081327</v>
      </c>
      <c r="P340" s="1">
        <f t="shared" si="74"/>
        <v>65.166864460813315</v>
      </c>
      <c r="Q340" s="1">
        <f t="shared" si="75"/>
        <v>65.166864460813329</v>
      </c>
      <c r="R340">
        <f t="shared" si="71"/>
        <v>3.1978706394878031</v>
      </c>
      <c r="S340">
        <f t="shared" si="72"/>
        <v>-10.399999999999977</v>
      </c>
      <c r="T340">
        <f t="shared" si="73"/>
        <v>-7</v>
      </c>
      <c r="AB340" s="89">
        <f t="shared" si="76"/>
        <v>730.33372892162663</v>
      </c>
      <c r="AC340" s="90">
        <v>550</v>
      </c>
      <c r="AD340" s="90">
        <f t="shared" si="77"/>
        <v>180.33372892162663</v>
      </c>
    </row>
    <row r="341" spans="1:30" x14ac:dyDescent="0.2">
      <c r="A341" s="46">
        <v>4.3441000000000001</v>
      </c>
      <c r="B341" s="46">
        <v>0.2394</v>
      </c>
      <c r="C341" s="46">
        <v>540.70000000000005</v>
      </c>
      <c r="D341" s="46">
        <v>543</v>
      </c>
      <c r="F341" s="7">
        <f>((A341-A$2)/'Numbers and calcs '!D$25)</f>
        <v>4.4113959538271887E-2</v>
      </c>
      <c r="G341" s="3">
        <f t="shared" si="65"/>
        <v>4.4113959538271885</v>
      </c>
      <c r="H341" s="1">
        <f t="shared" si="66"/>
        <v>248.9</v>
      </c>
      <c r="I341" s="3">
        <f>'Numbers and calcs '!C$25/(1-F341)</f>
        <v>1908.4418950779614</v>
      </c>
      <c r="J341" s="1">
        <f t="shared" si="67"/>
        <v>248.9</v>
      </c>
      <c r="K341" s="3">
        <f t="shared" si="68"/>
        <v>130.42052820257973</v>
      </c>
      <c r="L341" s="3">
        <f>K341+'Numbers and calcs '!B$19</f>
        <v>730.4205282025797</v>
      </c>
      <c r="M341" s="3">
        <f>'Numbers and calcs '!B$19-'Shear '!C341</f>
        <v>59.299999999999955</v>
      </c>
      <c r="N341" s="3">
        <f t="shared" si="69"/>
        <v>189.72052820257966</v>
      </c>
      <c r="O341" s="1">
        <f t="shared" si="70"/>
        <v>124.51026410128981</v>
      </c>
      <c r="P341" s="1">
        <f t="shared" si="74"/>
        <v>65.210264101289852</v>
      </c>
      <c r="Q341" s="1">
        <f t="shared" si="75"/>
        <v>65.210264101289866</v>
      </c>
      <c r="R341">
        <f t="shared" si="71"/>
        <v>3.1993343710384452</v>
      </c>
      <c r="S341">
        <f t="shared" si="72"/>
        <v>-10.399999999999977</v>
      </c>
      <c r="T341">
        <f t="shared" si="73"/>
        <v>-7</v>
      </c>
      <c r="AB341" s="89">
        <f t="shared" si="76"/>
        <v>730.4205282025797</v>
      </c>
      <c r="AC341" s="90">
        <v>550</v>
      </c>
      <c r="AD341" s="90">
        <f t="shared" si="77"/>
        <v>180.4205282025797</v>
      </c>
    </row>
    <row r="342" spans="1:30" x14ac:dyDescent="0.2">
      <c r="A342" s="45">
        <v>4.3569000000000004</v>
      </c>
      <c r="B342" s="45">
        <v>0.23980000000000001</v>
      </c>
      <c r="C342" s="45">
        <v>541</v>
      </c>
      <c r="D342" s="45">
        <v>543</v>
      </c>
      <c r="F342" s="7">
        <f>((A342-A$2)/'Numbers and calcs '!D$25)</f>
        <v>4.4243948415108349E-2</v>
      </c>
      <c r="G342" s="3">
        <f t="shared" si="65"/>
        <v>4.4243948415108347</v>
      </c>
      <c r="H342" s="1">
        <f t="shared" si="66"/>
        <v>249.3</v>
      </c>
      <c r="I342" s="3">
        <f>'Numbers and calcs '!C$25/(1-F342)</f>
        <v>1908.7014552638871</v>
      </c>
      <c r="J342" s="1">
        <f t="shared" si="67"/>
        <v>249.3</v>
      </c>
      <c r="K342" s="3">
        <f t="shared" si="68"/>
        <v>130.61235915783021</v>
      </c>
      <c r="L342" s="3">
        <f>K342+'Numbers and calcs '!B$19</f>
        <v>730.61235915783027</v>
      </c>
      <c r="M342" s="3">
        <f>'Numbers and calcs '!B$19-'Shear '!C342</f>
        <v>59</v>
      </c>
      <c r="N342" s="3">
        <f t="shared" si="69"/>
        <v>189.61235915783027</v>
      </c>
      <c r="O342" s="1">
        <f t="shared" si="70"/>
        <v>124.30617957891513</v>
      </c>
      <c r="P342" s="1">
        <f t="shared" si="74"/>
        <v>65.306179578915135</v>
      </c>
      <c r="Q342" s="1">
        <f t="shared" si="75"/>
        <v>65.306179578915106</v>
      </c>
      <c r="R342">
        <f t="shared" si="71"/>
        <v>3.2137687992852588</v>
      </c>
      <c r="S342">
        <f t="shared" si="72"/>
        <v>-10.100000000000023</v>
      </c>
      <c r="T342">
        <f t="shared" si="73"/>
        <v>-7</v>
      </c>
      <c r="AB342" s="89">
        <f t="shared" si="76"/>
        <v>730.61235915783027</v>
      </c>
      <c r="AC342" s="90">
        <v>550</v>
      </c>
      <c r="AD342" s="90">
        <f t="shared" si="77"/>
        <v>180.61235915783027</v>
      </c>
    </row>
    <row r="343" spans="1:30" x14ac:dyDescent="0.2">
      <c r="A343" s="46">
        <v>4.3696000000000002</v>
      </c>
      <c r="B343" s="46">
        <v>0.2397</v>
      </c>
      <c r="C343" s="46">
        <v>540.79999999999995</v>
      </c>
      <c r="D343" s="46">
        <v>543</v>
      </c>
      <c r="F343" s="7">
        <f>((A343-A$2)/'Numbers and calcs '!D$25)</f>
        <v>4.4372921753844517E-2</v>
      </c>
      <c r="G343" s="3">
        <f t="shared" si="65"/>
        <v>4.4372921753844521</v>
      </c>
      <c r="H343" s="1">
        <f t="shared" si="66"/>
        <v>249.20000000000002</v>
      </c>
      <c r="I343" s="3">
        <f>'Numbers and calcs '!C$25/(1-F343)</f>
        <v>1908.9590574237041</v>
      </c>
      <c r="J343" s="1">
        <f t="shared" si="67"/>
        <v>249.20000000000002</v>
      </c>
      <c r="K343" s="3">
        <f t="shared" si="68"/>
        <v>130.54234926144289</v>
      </c>
      <c r="L343" s="3">
        <f>K343+'Numbers and calcs '!B$19</f>
        <v>730.54234926144295</v>
      </c>
      <c r="M343" s="3">
        <f>'Numbers and calcs '!B$19-'Shear '!C343</f>
        <v>59.200000000000045</v>
      </c>
      <c r="N343" s="3">
        <f t="shared" si="69"/>
        <v>189.742349261443</v>
      </c>
      <c r="O343" s="1">
        <f t="shared" si="70"/>
        <v>124.47117463072152</v>
      </c>
      <c r="P343" s="1">
        <f t="shared" si="74"/>
        <v>65.271174630721475</v>
      </c>
      <c r="Q343" s="1">
        <f t="shared" si="75"/>
        <v>65.271174630721447</v>
      </c>
      <c r="R343">
        <f t="shared" si="71"/>
        <v>3.205107251037886</v>
      </c>
      <c r="S343">
        <f t="shared" si="72"/>
        <v>-10.300000000000068</v>
      </c>
      <c r="T343">
        <f t="shared" si="73"/>
        <v>-7</v>
      </c>
      <c r="AB343" s="89">
        <f t="shared" si="76"/>
        <v>730.54234926144295</v>
      </c>
      <c r="AC343" s="90">
        <v>550</v>
      </c>
      <c r="AD343" s="90">
        <f t="shared" si="77"/>
        <v>180.54234926144295</v>
      </c>
    </row>
    <row r="344" spans="1:30" s="51" customFormat="1" x14ac:dyDescent="0.2">
      <c r="A344" s="45">
        <v>4.3826999999999998</v>
      </c>
      <c r="B344" s="45">
        <v>0.23980000000000001</v>
      </c>
      <c r="C344" s="45">
        <v>540.70000000000005</v>
      </c>
      <c r="D344" s="45">
        <v>543</v>
      </c>
      <c r="E344" s="47"/>
      <c r="F344" s="48">
        <f>((A344-A$2)/'Numbers and calcs '!D$25)</f>
        <v>4.4505957244981825E-2</v>
      </c>
      <c r="G344" s="49">
        <f t="shared" si="65"/>
        <v>4.4505957244981822</v>
      </c>
      <c r="H344" s="50">
        <f t="shared" si="66"/>
        <v>249.3</v>
      </c>
      <c r="I344" s="49">
        <f>'Numbers and calcs '!C$25/(1-F344)</f>
        <v>1909.2248459000332</v>
      </c>
      <c r="J344" s="50">
        <f t="shared" si="67"/>
        <v>249.3</v>
      </c>
      <c r="K344" s="49">
        <f t="shared" si="68"/>
        <v>130.57655337733507</v>
      </c>
      <c r="L344" s="3">
        <f>K344+'Numbers and calcs '!B$19</f>
        <v>730.57655337733513</v>
      </c>
      <c r="M344" s="49">
        <f>'Numbers and calcs '!B$19-'Shear '!C344</f>
        <v>59.299999999999955</v>
      </c>
      <c r="N344" s="49">
        <f t="shared" si="69"/>
        <v>189.87655337733509</v>
      </c>
      <c r="O344" s="50">
        <f t="shared" si="70"/>
        <v>124.58827668866752</v>
      </c>
      <c r="P344" s="1">
        <f t="shared" si="74"/>
        <v>65.288276688667565</v>
      </c>
      <c r="Q344" s="1">
        <f t="shared" si="75"/>
        <v>65.288276688667537</v>
      </c>
      <c r="R344" s="51">
        <f t="shared" si="71"/>
        <v>3.2019654869702401</v>
      </c>
      <c r="S344" s="51">
        <f t="shared" si="72"/>
        <v>-10.399999999999977</v>
      </c>
      <c r="T344" s="51">
        <f t="shared" si="73"/>
        <v>-7</v>
      </c>
      <c r="AB344" s="89">
        <f t="shared" si="76"/>
        <v>730.57655337733513</v>
      </c>
      <c r="AC344" s="90">
        <v>550</v>
      </c>
      <c r="AD344" s="90">
        <f t="shared" si="77"/>
        <v>180.57655337733513</v>
      </c>
    </row>
    <row r="345" spans="1:30" x14ac:dyDescent="0.2">
      <c r="A345" s="46">
        <v>4.3954000000000004</v>
      </c>
      <c r="B345" s="46">
        <v>0.2394</v>
      </c>
      <c r="C345" s="46">
        <v>540.9</v>
      </c>
      <c r="D345" s="46">
        <v>543</v>
      </c>
      <c r="F345" s="7">
        <f>((A345-A$2)/'Numbers and calcs '!D$25)</f>
        <v>4.4634930583718001E-2</v>
      </c>
      <c r="G345" s="3">
        <f t="shared" si="65"/>
        <v>4.4634930583718004</v>
      </c>
      <c r="H345" s="1">
        <f t="shared" si="66"/>
        <v>248.9</v>
      </c>
      <c r="I345" s="3">
        <f>'Numbers and calcs '!C$25/(1-F345)</f>
        <v>1909.4825893644497</v>
      </c>
      <c r="J345" s="1">
        <f t="shared" si="67"/>
        <v>248.9</v>
      </c>
      <c r="K345" s="3">
        <f t="shared" si="68"/>
        <v>130.34944722006793</v>
      </c>
      <c r="L345" s="3">
        <f>K345+'Numbers and calcs '!B$19</f>
        <v>730.34944722006799</v>
      </c>
      <c r="M345" s="3">
        <f>'Numbers and calcs '!B$19-'Shear '!C345</f>
        <v>59.100000000000023</v>
      </c>
      <c r="N345" s="3">
        <f t="shared" si="69"/>
        <v>189.44944722006801</v>
      </c>
      <c r="O345" s="1">
        <f t="shared" si="70"/>
        <v>124.27472361003402</v>
      </c>
      <c r="P345" s="1">
        <f t="shared" si="74"/>
        <v>65.174723610033993</v>
      </c>
      <c r="Q345" s="1">
        <f t="shared" si="75"/>
        <v>65.174723610033965</v>
      </c>
      <c r="R345">
        <f t="shared" si="71"/>
        <v>3.2055744030468349</v>
      </c>
      <c r="S345">
        <f t="shared" si="72"/>
        <v>-10.200000000000045</v>
      </c>
      <c r="T345">
        <f t="shared" si="73"/>
        <v>-7</v>
      </c>
      <c r="AB345" s="89">
        <f t="shared" si="76"/>
        <v>730.34944722006799</v>
      </c>
      <c r="AC345" s="90">
        <v>550</v>
      </c>
      <c r="AD345" s="90">
        <f t="shared" si="77"/>
        <v>180.34944722006799</v>
      </c>
    </row>
    <row r="346" spans="1:30" x14ac:dyDescent="0.2">
      <c r="A346" s="45">
        <v>4.4080000000000004</v>
      </c>
      <c r="B346" s="45">
        <v>0.24</v>
      </c>
      <c r="C346" s="45">
        <v>540.70000000000005</v>
      </c>
      <c r="D346" s="45">
        <v>542</v>
      </c>
      <c r="F346" s="7">
        <f>((A346-A$2)/'Numbers and calcs '!D$25)</f>
        <v>4.476288838435389E-2</v>
      </c>
      <c r="G346" s="3">
        <f t="shared" si="65"/>
        <v>4.4762888384353889</v>
      </c>
      <c r="H346" s="1">
        <f t="shared" si="66"/>
        <v>249.5</v>
      </c>
      <c r="I346" s="3">
        <f>'Numbers and calcs '!C$25/(1-F346)</f>
        <v>1909.7383721324311</v>
      </c>
      <c r="J346" s="1">
        <f t="shared" si="67"/>
        <v>249.5</v>
      </c>
      <c r="K346" s="3">
        <f t="shared" si="68"/>
        <v>130.64616789440433</v>
      </c>
      <c r="L346" s="3">
        <f>K346+'Numbers and calcs '!B$19</f>
        <v>730.64616789440436</v>
      </c>
      <c r="M346" s="3">
        <f>'Numbers and calcs '!B$19-'Shear '!C346</f>
        <v>59.299999999999955</v>
      </c>
      <c r="N346" s="3">
        <f t="shared" si="69"/>
        <v>189.94616789440431</v>
      </c>
      <c r="O346" s="1">
        <f t="shared" si="70"/>
        <v>124.62308394720213</v>
      </c>
      <c r="P346" s="1">
        <f t="shared" si="74"/>
        <v>65.323083947202178</v>
      </c>
      <c r="Q346" s="1">
        <f t="shared" si="75"/>
        <v>65.323083947202164</v>
      </c>
      <c r="R346">
        <f t="shared" si="71"/>
        <v>3.2031394248634815</v>
      </c>
      <c r="S346">
        <f t="shared" si="72"/>
        <v>-10.399999999999977</v>
      </c>
      <c r="T346">
        <f t="shared" si="73"/>
        <v>-8</v>
      </c>
      <c r="AB346" s="89">
        <f t="shared" si="76"/>
        <v>730.64616789440436</v>
      </c>
      <c r="AC346" s="90">
        <v>550</v>
      </c>
      <c r="AD346" s="90">
        <f t="shared" si="77"/>
        <v>180.64616789440436</v>
      </c>
    </row>
    <row r="347" spans="1:30" x14ac:dyDescent="0.2">
      <c r="A347" s="46">
        <v>4.4208999999999996</v>
      </c>
      <c r="B347" s="46">
        <v>0.2399</v>
      </c>
      <c r="C347" s="46">
        <v>540.6</v>
      </c>
      <c r="D347" s="46">
        <v>542</v>
      </c>
      <c r="F347" s="7">
        <f>((A347-A$2)/'Numbers and calcs '!D$25)</f>
        <v>4.4893892799290618E-2</v>
      </c>
      <c r="G347" s="3">
        <f t="shared" si="65"/>
        <v>4.4893892799290613</v>
      </c>
      <c r="H347" s="1">
        <f t="shared" si="66"/>
        <v>249.4</v>
      </c>
      <c r="I347" s="3">
        <f>'Numbers and calcs '!C$25/(1-F347)</f>
        <v>1910.0003159690762</v>
      </c>
      <c r="J347" s="1">
        <f t="shared" si="67"/>
        <v>249.4</v>
      </c>
      <c r="K347" s="3">
        <f t="shared" si="68"/>
        <v>130.57589462934826</v>
      </c>
      <c r="L347" s="3">
        <f>K347+'Numbers and calcs '!B$19</f>
        <v>730.57589462934823</v>
      </c>
      <c r="M347" s="3">
        <f>'Numbers and calcs '!B$19-'Shear '!C347</f>
        <v>59.399999999999977</v>
      </c>
      <c r="N347" s="3">
        <f t="shared" si="69"/>
        <v>189.9758946293482</v>
      </c>
      <c r="O347" s="1">
        <f t="shared" si="70"/>
        <v>124.68794731467409</v>
      </c>
      <c r="P347" s="1">
        <f t="shared" si="74"/>
        <v>65.287947314674113</v>
      </c>
      <c r="Q347" s="1">
        <f t="shared" si="75"/>
        <v>65.287947314674128</v>
      </c>
      <c r="R347">
        <f t="shared" si="71"/>
        <v>3.1982473843324626</v>
      </c>
      <c r="S347">
        <f t="shared" si="72"/>
        <v>-10.5</v>
      </c>
      <c r="T347">
        <f t="shared" si="73"/>
        <v>-8</v>
      </c>
      <c r="AB347" s="89">
        <f t="shared" si="76"/>
        <v>730.57589462934823</v>
      </c>
      <c r="AC347" s="90">
        <v>550</v>
      </c>
      <c r="AD347" s="90">
        <f t="shared" si="77"/>
        <v>180.57589462934823</v>
      </c>
    </row>
    <row r="348" spans="1:30" x14ac:dyDescent="0.2">
      <c r="A348" s="45">
        <v>4.4335000000000004</v>
      </c>
      <c r="B348" s="45">
        <v>0.24049999999999999</v>
      </c>
      <c r="C348" s="45">
        <v>540.4</v>
      </c>
      <c r="D348" s="45">
        <v>542</v>
      </c>
      <c r="F348" s="7">
        <f>((A348-A$2)/'Numbers and calcs '!D$25)</f>
        <v>4.5021850599926513E-2</v>
      </c>
      <c r="G348" s="3">
        <f t="shared" si="65"/>
        <v>4.5021850599926516</v>
      </c>
      <c r="H348" s="1">
        <f t="shared" si="66"/>
        <v>250</v>
      </c>
      <c r="I348" s="3">
        <f>'Numbers and calcs '!C$25/(1-F348)</f>
        <v>1910.2562374682211</v>
      </c>
      <c r="J348" s="1">
        <f t="shared" si="67"/>
        <v>250</v>
      </c>
      <c r="K348" s="3">
        <f t="shared" si="68"/>
        <v>130.87249505927028</v>
      </c>
      <c r="L348" s="3">
        <f>K348+'Numbers and calcs '!B$19</f>
        <v>730.87249505927025</v>
      </c>
      <c r="M348" s="3">
        <f>'Numbers and calcs '!B$19-'Shear '!C348</f>
        <v>59.600000000000023</v>
      </c>
      <c r="N348" s="3">
        <f t="shared" si="69"/>
        <v>190.47249505927027</v>
      </c>
      <c r="O348" s="1">
        <f t="shared" si="70"/>
        <v>125.03624752963515</v>
      </c>
      <c r="P348" s="1">
        <f t="shared" si="74"/>
        <v>65.436247529635125</v>
      </c>
      <c r="Q348" s="1">
        <f t="shared" si="75"/>
        <v>65.436247529635139</v>
      </c>
      <c r="R348">
        <f t="shared" si="71"/>
        <v>3.1958472325380907</v>
      </c>
      <c r="S348">
        <f t="shared" si="72"/>
        <v>-10.700000000000045</v>
      </c>
      <c r="T348">
        <f t="shared" si="73"/>
        <v>-8</v>
      </c>
      <c r="AB348" s="89">
        <f t="shared" si="76"/>
        <v>730.87249505927025</v>
      </c>
      <c r="AC348" s="90">
        <v>550</v>
      </c>
      <c r="AD348" s="90">
        <f t="shared" si="77"/>
        <v>180.87249505927025</v>
      </c>
    </row>
    <row r="349" spans="1:30" x14ac:dyDescent="0.2">
      <c r="A349" s="46">
        <v>4.4466000000000001</v>
      </c>
      <c r="B349" s="46">
        <v>0.24010000000000001</v>
      </c>
      <c r="C349" s="46">
        <v>540.4</v>
      </c>
      <c r="D349" s="46">
        <v>542</v>
      </c>
      <c r="F349" s="7">
        <f>((A349-A$2)/'Numbers and calcs '!D$25)</f>
        <v>4.5154886091063821E-2</v>
      </c>
      <c r="G349" s="3">
        <f t="shared" si="65"/>
        <v>4.5154886091063817</v>
      </c>
      <c r="H349" s="1">
        <f t="shared" si="66"/>
        <v>249.60000000000002</v>
      </c>
      <c r="I349" s="3">
        <f>'Numbers and calcs '!C$25/(1-F349)</f>
        <v>1910.5223873107955</v>
      </c>
      <c r="J349" s="1">
        <f t="shared" si="67"/>
        <v>249.60000000000002</v>
      </c>
      <c r="K349" s="3">
        <f t="shared" si="68"/>
        <v>130.6448967349348</v>
      </c>
      <c r="L349" s="3">
        <f>K349+'Numbers and calcs '!B$19</f>
        <v>730.64489673493483</v>
      </c>
      <c r="M349" s="3">
        <f>'Numbers and calcs '!B$19-'Shear '!C349</f>
        <v>59.600000000000023</v>
      </c>
      <c r="N349" s="3">
        <f t="shared" si="69"/>
        <v>190.24489673493485</v>
      </c>
      <c r="O349" s="1">
        <f t="shared" si="70"/>
        <v>124.92244836746744</v>
      </c>
      <c r="P349" s="1">
        <f t="shared" si="74"/>
        <v>65.322448367467416</v>
      </c>
      <c r="Q349" s="1">
        <f t="shared" si="75"/>
        <v>65.322448367467402</v>
      </c>
      <c r="R349">
        <f t="shared" si="71"/>
        <v>3.1920284687069596</v>
      </c>
      <c r="S349">
        <f t="shared" si="72"/>
        <v>-10.700000000000045</v>
      </c>
      <c r="T349">
        <f t="shared" si="73"/>
        <v>-8</v>
      </c>
      <c r="AB349" s="89">
        <f t="shared" si="76"/>
        <v>730.64489673493483</v>
      </c>
      <c r="AC349" s="90">
        <v>550</v>
      </c>
      <c r="AD349" s="90">
        <f t="shared" si="77"/>
        <v>180.64489673493483</v>
      </c>
    </row>
    <row r="350" spans="1:30" x14ac:dyDescent="0.2">
      <c r="A350" s="45">
        <v>4.4592000000000001</v>
      </c>
      <c r="B350" s="45">
        <v>0.2409</v>
      </c>
      <c r="C350" s="45">
        <v>540.5</v>
      </c>
      <c r="D350" s="45">
        <v>542</v>
      </c>
      <c r="F350" s="7">
        <f>((A350-A$2)/'Numbers and calcs '!D$25)</f>
        <v>4.5282843891699703E-2</v>
      </c>
      <c r="G350" s="3">
        <f t="shared" si="65"/>
        <v>4.5282843891699702</v>
      </c>
      <c r="H350" s="1">
        <f t="shared" si="66"/>
        <v>250.4</v>
      </c>
      <c r="I350" s="3">
        <f>'Numbers and calcs '!C$25/(1-F350)</f>
        <v>1910.7784487434217</v>
      </c>
      <c r="J350" s="1">
        <f t="shared" si="67"/>
        <v>250.4</v>
      </c>
      <c r="K350" s="3">
        <f t="shared" si="68"/>
        <v>131.04606667752068</v>
      </c>
      <c r="L350" s="3">
        <f>K350+'Numbers and calcs '!B$19</f>
        <v>731.04606667752068</v>
      </c>
      <c r="M350" s="3">
        <f>'Numbers and calcs '!B$19-'Shear '!C350</f>
        <v>59.5</v>
      </c>
      <c r="N350" s="3">
        <f t="shared" si="69"/>
        <v>190.54606667752068</v>
      </c>
      <c r="O350" s="1">
        <f t="shared" si="70"/>
        <v>125.02303333876034</v>
      </c>
      <c r="P350" s="1">
        <f t="shared" si="74"/>
        <v>65.523033338760342</v>
      </c>
      <c r="Q350" s="1">
        <f t="shared" si="75"/>
        <v>65.523033338760342</v>
      </c>
      <c r="R350">
        <f t="shared" si="71"/>
        <v>3.2024549021432049</v>
      </c>
      <c r="S350">
        <f t="shared" si="72"/>
        <v>-10.600000000000023</v>
      </c>
      <c r="T350">
        <f t="shared" si="73"/>
        <v>-8</v>
      </c>
      <c r="AB350" s="89">
        <f t="shared" si="76"/>
        <v>731.04606667752068</v>
      </c>
      <c r="AC350" s="90">
        <v>550</v>
      </c>
      <c r="AD350" s="90">
        <f t="shared" si="77"/>
        <v>181.04606667752068</v>
      </c>
    </row>
    <row r="351" spans="1:30" x14ac:dyDescent="0.2">
      <c r="A351" s="46">
        <v>4.4721000000000002</v>
      </c>
      <c r="B351" s="46">
        <v>0.24049999999999999</v>
      </c>
      <c r="C351" s="46">
        <v>540.4</v>
      </c>
      <c r="D351" s="46">
        <v>542</v>
      </c>
      <c r="F351" s="7">
        <f>((A351-A$2)/'Numbers and calcs '!D$25)</f>
        <v>4.5413848306636445E-2</v>
      </c>
      <c r="G351" s="3">
        <f t="shared" si="65"/>
        <v>4.5413848306636444</v>
      </c>
      <c r="H351" s="1">
        <f t="shared" si="66"/>
        <v>250</v>
      </c>
      <c r="I351" s="3">
        <f>'Numbers and calcs '!C$25/(1-F351)</f>
        <v>1911.0406779956556</v>
      </c>
      <c r="J351" s="1">
        <f t="shared" si="67"/>
        <v>250</v>
      </c>
      <c r="K351" s="3">
        <f t="shared" si="68"/>
        <v>130.81877475376709</v>
      </c>
      <c r="L351" s="3">
        <f>K351+'Numbers and calcs '!B$19</f>
        <v>730.81877475376712</v>
      </c>
      <c r="M351" s="3">
        <f>'Numbers and calcs '!B$19-'Shear '!C351</f>
        <v>59.600000000000023</v>
      </c>
      <c r="N351" s="3">
        <f t="shared" si="69"/>
        <v>190.41877475376714</v>
      </c>
      <c r="O351" s="1">
        <f t="shared" si="70"/>
        <v>125.00938737688358</v>
      </c>
      <c r="P351" s="1">
        <f t="shared" si="74"/>
        <v>65.409387376883558</v>
      </c>
      <c r="Q351" s="1">
        <f t="shared" si="75"/>
        <v>65.409387376883544</v>
      </c>
      <c r="R351">
        <f t="shared" si="71"/>
        <v>3.1949458851303199</v>
      </c>
      <c r="S351">
        <f t="shared" si="72"/>
        <v>-10.700000000000045</v>
      </c>
      <c r="T351">
        <f t="shared" si="73"/>
        <v>-8</v>
      </c>
      <c r="AB351" s="89">
        <f t="shared" si="76"/>
        <v>730.81877475376712</v>
      </c>
      <c r="AC351" s="90">
        <v>550</v>
      </c>
      <c r="AD351" s="90">
        <f t="shared" si="77"/>
        <v>180.81877475376712</v>
      </c>
    </row>
    <row r="352" spans="1:30" x14ac:dyDescent="0.2">
      <c r="A352" s="45">
        <v>4.4847999999999999</v>
      </c>
      <c r="B352" s="45">
        <v>0.24049999999999999</v>
      </c>
      <c r="C352" s="45">
        <v>540.29999999999995</v>
      </c>
      <c r="D352" s="45">
        <v>542</v>
      </c>
      <c r="F352" s="7">
        <f>((A352-A$2)/'Numbers and calcs '!D$25)</f>
        <v>4.5542821645372614E-2</v>
      </c>
      <c r="G352" s="3">
        <f t="shared" si="65"/>
        <v>4.5542821645372618</v>
      </c>
      <c r="H352" s="1">
        <f t="shared" si="66"/>
        <v>250</v>
      </c>
      <c r="I352" s="3">
        <f>'Numbers and calcs '!C$25/(1-F352)</f>
        <v>1911.2989119974436</v>
      </c>
      <c r="J352" s="1">
        <f t="shared" si="67"/>
        <v>250</v>
      </c>
      <c r="K352" s="3">
        <f t="shared" si="68"/>
        <v>130.80109993822586</v>
      </c>
      <c r="L352" s="3">
        <f>K352+'Numbers and calcs '!B$19</f>
        <v>730.80109993822589</v>
      </c>
      <c r="M352" s="3">
        <f>'Numbers and calcs '!B$19-'Shear '!C352</f>
        <v>59.700000000000045</v>
      </c>
      <c r="N352" s="3">
        <f t="shared" si="69"/>
        <v>190.50109993822593</v>
      </c>
      <c r="O352" s="1">
        <f t="shared" si="70"/>
        <v>125.10054996911299</v>
      </c>
      <c r="P352" s="1">
        <f t="shared" si="74"/>
        <v>65.400549969112944</v>
      </c>
      <c r="Q352" s="1">
        <f t="shared" si="75"/>
        <v>65.40054996911293</v>
      </c>
      <c r="R352">
        <f t="shared" si="71"/>
        <v>3.1909731982952394</v>
      </c>
      <c r="S352">
        <f t="shared" si="72"/>
        <v>-10.800000000000068</v>
      </c>
      <c r="T352">
        <f t="shared" si="73"/>
        <v>-8</v>
      </c>
      <c r="AB352" s="89">
        <f t="shared" si="76"/>
        <v>730.80109993822589</v>
      </c>
      <c r="AC352" s="90">
        <v>550</v>
      </c>
      <c r="AD352" s="90">
        <f t="shared" si="77"/>
        <v>180.80109993822589</v>
      </c>
    </row>
    <row r="353" spans="1:30" x14ac:dyDescent="0.2">
      <c r="A353" s="46">
        <v>4.4977</v>
      </c>
      <c r="B353" s="46">
        <v>0.2404</v>
      </c>
      <c r="C353" s="46">
        <v>539.9</v>
      </c>
      <c r="D353" s="46">
        <v>542</v>
      </c>
      <c r="F353" s="7">
        <f>((A353-A$2)/'Numbers and calcs '!D$25)</f>
        <v>4.5673826060309355E-2</v>
      </c>
      <c r="G353" s="3">
        <f t="shared" si="65"/>
        <v>4.5673826060309359</v>
      </c>
      <c r="H353" s="1">
        <f t="shared" si="66"/>
        <v>249.9</v>
      </c>
      <c r="I353" s="3">
        <f>'Numbers and calcs '!C$25/(1-F353)</f>
        <v>1911.5612841324357</v>
      </c>
      <c r="J353" s="1">
        <f t="shared" si="67"/>
        <v>249.9</v>
      </c>
      <c r="K353" s="3">
        <f t="shared" si="68"/>
        <v>130.73083352042119</v>
      </c>
      <c r="L353" s="3">
        <f>K353+'Numbers and calcs '!B$19</f>
        <v>730.73083352042113</v>
      </c>
      <c r="M353" s="3">
        <f>'Numbers and calcs '!B$19-'Shear '!C353</f>
        <v>60.100000000000023</v>
      </c>
      <c r="N353" s="3">
        <f t="shared" si="69"/>
        <v>190.83083352042115</v>
      </c>
      <c r="O353" s="1">
        <f t="shared" si="70"/>
        <v>125.46541676021059</v>
      </c>
      <c r="P353" s="1">
        <f t="shared" si="74"/>
        <v>65.365416760210564</v>
      </c>
      <c r="Q353" s="1">
        <f t="shared" si="75"/>
        <v>65.365416760210593</v>
      </c>
      <c r="R353">
        <f t="shared" si="71"/>
        <v>3.1752218555810496</v>
      </c>
      <c r="S353">
        <f t="shared" si="72"/>
        <v>-11.200000000000045</v>
      </c>
      <c r="T353">
        <f t="shared" si="73"/>
        <v>-8</v>
      </c>
      <c r="AB353" s="89">
        <f t="shared" si="76"/>
        <v>730.73083352042113</v>
      </c>
      <c r="AC353" s="90">
        <v>550</v>
      </c>
      <c r="AD353" s="90">
        <f t="shared" si="77"/>
        <v>180.73083352042113</v>
      </c>
    </row>
    <row r="354" spans="1:30" x14ac:dyDescent="0.2">
      <c r="A354" s="45">
        <v>4.5106000000000002</v>
      </c>
      <c r="B354" s="45">
        <v>0.2409</v>
      </c>
      <c r="C354" s="45">
        <v>540.4</v>
      </c>
      <c r="D354" s="45">
        <v>542</v>
      </c>
      <c r="F354" s="7">
        <f>((A354-A$2)/'Numbers and calcs '!D$25)</f>
        <v>4.5804830475246097E-2</v>
      </c>
      <c r="G354" s="3">
        <f t="shared" si="65"/>
        <v>4.5804830475246101</v>
      </c>
      <c r="H354" s="1">
        <f t="shared" si="66"/>
        <v>250.4</v>
      </c>
      <c r="I354" s="3">
        <f>'Numbers and calcs '!C$25/(1-F354)</f>
        <v>1911.8237283111966</v>
      </c>
      <c r="J354" s="1">
        <f t="shared" si="67"/>
        <v>250.4</v>
      </c>
      <c r="K354" s="3">
        <f t="shared" si="68"/>
        <v>130.97441792983187</v>
      </c>
      <c r="L354" s="3">
        <f>K354+'Numbers and calcs '!B$19</f>
        <v>730.97441792983182</v>
      </c>
      <c r="M354" s="3">
        <f>'Numbers and calcs '!B$19-'Shear '!C354</f>
        <v>59.600000000000023</v>
      </c>
      <c r="N354" s="3">
        <f t="shared" si="69"/>
        <v>190.57441792983184</v>
      </c>
      <c r="O354" s="1">
        <f t="shared" si="70"/>
        <v>125.08720896491593</v>
      </c>
      <c r="P354" s="1">
        <f t="shared" si="74"/>
        <v>65.487208964915908</v>
      </c>
      <c r="Q354" s="1">
        <f t="shared" si="75"/>
        <v>65.487208964915936</v>
      </c>
      <c r="R354">
        <f t="shared" si="71"/>
        <v>3.1975573478159691</v>
      </c>
      <c r="S354">
        <f t="shared" si="72"/>
        <v>-10.700000000000045</v>
      </c>
      <c r="T354">
        <f t="shared" si="73"/>
        <v>-8</v>
      </c>
      <c r="AB354" s="89">
        <f t="shared" si="76"/>
        <v>730.97441792983182</v>
      </c>
      <c r="AC354" s="90">
        <v>550</v>
      </c>
      <c r="AD354" s="90">
        <f t="shared" si="77"/>
        <v>180.97441792983182</v>
      </c>
    </row>
    <row r="355" spans="1:30" x14ac:dyDescent="0.2">
      <c r="A355" s="46">
        <v>4.5232999999999999</v>
      </c>
      <c r="B355" s="46">
        <v>0.24129999999999999</v>
      </c>
      <c r="C355" s="46">
        <v>540.29999999999995</v>
      </c>
      <c r="D355" s="46">
        <v>542</v>
      </c>
      <c r="F355" s="7">
        <f>((A355-A$2)/'Numbers and calcs '!D$25)</f>
        <v>4.5933803813982266E-2</v>
      </c>
      <c r="G355" s="3">
        <f t="shared" si="65"/>
        <v>4.5933803813982266</v>
      </c>
      <c r="H355" s="1">
        <f t="shared" si="66"/>
        <v>250.79999999999995</v>
      </c>
      <c r="I355" s="3">
        <f>'Numbers and calcs '!C$25/(1-F355)</f>
        <v>1912.0821739937928</v>
      </c>
      <c r="J355" s="1">
        <f t="shared" si="67"/>
        <v>250.79999999999995</v>
      </c>
      <c r="K355" s="3">
        <f t="shared" si="68"/>
        <v>131.16591086467298</v>
      </c>
      <c r="L355" s="3">
        <f>K355+'Numbers and calcs '!B$19</f>
        <v>731.16591086467292</v>
      </c>
      <c r="M355" s="3">
        <f>'Numbers and calcs '!B$19-'Shear '!C355</f>
        <v>59.700000000000045</v>
      </c>
      <c r="N355" s="3">
        <f t="shared" si="69"/>
        <v>190.86591086467297</v>
      </c>
      <c r="O355" s="1">
        <f t="shared" si="70"/>
        <v>125.28295543233651</v>
      </c>
      <c r="P355" s="1">
        <f t="shared" si="74"/>
        <v>65.582955432336462</v>
      </c>
      <c r="Q355" s="1">
        <f t="shared" si="75"/>
        <v>65.58295543233649</v>
      </c>
      <c r="R355">
        <f t="shared" si="71"/>
        <v>3.1970839340816219</v>
      </c>
      <c r="S355">
        <f t="shared" si="72"/>
        <v>-10.800000000000068</v>
      </c>
      <c r="T355">
        <f t="shared" si="73"/>
        <v>-8</v>
      </c>
      <c r="AB355" s="89">
        <f t="shared" si="76"/>
        <v>731.16591086467292</v>
      </c>
      <c r="AC355" s="90">
        <v>550</v>
      </c>
      <c r="AD355" s="90">
        <f t="shared" si="77"/>
        <v>181.16591086467292</v>
      </c>
    </row>
    <row r="356" spans="1:30" x14ac:dyDescent="0.2">
      <c r="A356" s="45">
        <v>4.5362999999999998</v>
      </c>
      <c r="B356" s="45">
        <v>0.2417</v>
      </c>
      <c r="C356" s="45">
        <v>540.5</v>
      </c>
      <c r="D356" s="45">
        <v>542</v>
      </c>
      <c r="F356" s="7">
        <f>((A356-A$2)/'Numbers and calcs '!D$25)</f>
        <v>4.6065823767019294E-2</v>
      </c>
      <c r="G356" s="3">
        <f t="shared" si="65"/>
        <v>4.6065823767019296</v>
      </c>
      <c r="H356" s="1">
        <f t="shared" si="66"/>
        <v>251.2</v>
      </c>
      <c r="I356" s="3">
        <f>'Numbers and calcs '!C$25/(1-F356)</f>
        <v>1912.3467970727252</v>
      </c>
      <c r="J356" s="1">
        <f t="shared" si="67"/>
        <v>251.2</v>
      </c>
      <c r="K356" s="3">
        <f t="shared" si="68"/>
        <v>131.35692772070306</v>
      </c>
      <c r="L356" s="3">
        <f>K356+'Numbers and calcs '!B$19</f>
        <v>731.35692772070308</v>
      </c>
      <c r="M356" s="3">
        <f>'Numbers and calcs '!B$19-'Shear '!C356</f>
        <v>59.5</v>
      </c>
      <c r="N356" s="3">
        <f t="shared" si="69"/>
        <v>190.85692772070308</v>
      </c>
      <c r="O356" s="1">
        <f t="shared" si="70"/>
        <v>125.17846386035154</v>
      </c>
      <c r="P356" s="1">
        <f t="shared" si="74"/>
        <v>65.678463860351542</v>
      </c>
      <c r="Q356" s="1">
        <f t="shared" si="75"/>
        <v>65.678463860351528</v>
      </c>
      <c r="R356">
        <f t="shared" si="71"/>
        <v>3.2076794574908081</v>
      </c>
      <c r="S356">
        <f t="shared" si="72"/>
        <v>-10.600000000000023</v>
      </c>
      <c r="T356">
        <f t="shared" si="73"/>
        <v>-8</v>
      </c>
      <c r="AB356" s="89">
        <f t="shared" si="76"/>
        <v>731.35692772070308</v>
      </c>
      <c r="AC356" s="90">
        <v>550</v>
      </c>
      <c r="AD356" s="90">
        <f t="shared" si="77"/>
        <v>181.35692772070308</v>
      </c>
    </row>
    <row r="357" spans="1:30" x14ac:dyDescent="0.2">
      <c r="A357" s="46">
        <v>4.5488</v>
      </c>
      <c r="B357" s="46">
        <v>0.2427</v>
      </c>
      <c r="C357" s="46">
        <v>540.4</v>
      </c>
      <c r="D357" s="46">
        <v>542</v>
      </c>
      <c r="F357" s="7">
        <f>((A357-A$2)/'Numbers and calcs '!D$25)</f>
        <v>4.6192766029554896E-2</v>
      </c>
      <c r="G357" s="3">
        <f t="shared" si="65"/>
        <v>4.6192766029554893</v>
      </c>
      <c r="H357" s="1">
        <f t="shared" si="66"/>
        <v>252.2</v>
      </c>
      <c r="I357" s="3">
        <f>'Numbers and calcs '!C$25/(1-F357)</f>
        <v>1912.6013114237671</v>
      </c>
      <c r="J357" s="1">
        <f t="shared" si="67"/>
        <v>252.2</v>
      </c>
      <c r="K357" s="3">
        <f t="shared" si="68"/>
        <v>131.86229586565472</v>
      </c>
      <c r="L357" s="3">
        <f>K357+'Numbers and calcs '!B$19</f>
        <v>731.86229586565469</v>
      </c>
      <c r="M357" s="3">
        <f>'Numbers and calcs '!B$19-'Shear '!C357</f>
        <v>59.600000000000023</v>
      </c>
      <c r="N357" s="3">
        <f t="shared" si="69"/>
        <v>191.46229586565471</v>
      </c>
      <c r="O357" s="1">
        <f t="shared" si="70"/>
        <v>125.53114793282737</v>
      </c>
      <c r="P357" s="1">
        <f t="shared" si="74"/>
        <v>65.931147932827344</v>
      </c>
      <c r="Q357" s="1">
        <f t="shared" si="75"/>
        <v>65.931147932827358</v>
      </c>
      <c r="R357">
        <f t="shared" si="71"/>
        <v>3.2124546286183664</v>
      </c>
      <c r="S357">
        <f t="shared" si="72"/>
        <v>-10.700000000000045</v>
      </c>
      <c r="T357">
        <f t="shared" si="73"/>
        <v>-8</v>
      </c>
      <c r="AB357" s="89">
        <f t="shared" si="76"/>
        <v>731.86229586565469</v>
      </c>
      <c r="AC357" s="90">
        <v>550</v>
      </c>
      <c r="AD357" s="90">
        <f t="shared" si="77"/>
        <v>181.86229586565469</v>
      </c>
    </row>
    <row r="358" spans="1:30" x14ac:dyDescent="0.2">
      <c r="A358" s="45">
        <v>4.5618999999999996</v>
      </c>
      <c r="B358" s="45">
        <v>0.2414</v>
      </c>
      <c r="C358" s="45">
        <v>540.29999999999995</v>
      </c>
      <c r="D358" s="45">
        <v>542</v>
      </c>
      <c r="F358" s="7">
        <f>((A358-A$2)/'Numbers and calcs '!D$25)</f>
        <v>4.6325801520692204E-2</v>
      </c>
      <c r="G358" s="3">
        <f t="shared" si="65"/>
        <v>4.6325801520692202</v>
      </c>
      <c r="H358" s="1">
        <f t="shared" si="66"/>
        <v>250.9</v>
      </c>
      <c r="I358" s="3">
        <f>'Numbers and calcs '!C$25/(1-F358)</f>
        <v>1912.8681151762655</v>
      </c>
      <c r="J358" s="1">
        <f t="shared" si="67"/>
        <v>250.9</v>
      </c>
      <c r="K358" s="3">
        <f t="shared" si="68"/>
        <v>131.16429617359179</v>
      </c>
      <c r="L358" s="3">
        <f>K358+'Numbers and calcs '!B$19</f>
        <v>731.16429617359177</v>
      </c>
      <c r="M358" s="3">
        <f>'Numbers and calcs '!B$19-'Shear '!C358</f>
        <v>59.700000000000045</v>
      </c>
      <c r="N358" s="3">
        <f t="shared" si="69"/>
        <v>190.86429617359181</v>
      </c>
      <c r="O358" s="1">
        <f t="shared" si="70"/>
        <v>125.28214808679593</v>
      </c>
      <c r="P358" s="1">
        <f t="shared" si="74"/>
        <v>65.582148086795883</v>
      </c>
      <c r="Q358" s="1">
        <f t="shared" si="75"/>
        <v>65.582148086795897</v>
      </c>
      <c r="R358">
        <f t="shared" si="71"/>
        <v>3.1970568873298437</v>
      </c>
      <c r="S358">
        <f t="shared" si="72"/>
        <v>-10.800000000000068</v>
      </c>
      <c r="T358">
        <f t="shared" si="73"/>
        <v>-8</v>
      </c>
      <c r="AB358" s="89">
        <f t="shared" si="76"/>
        <v>731.16429617359177</v>
      </c>
      <c r="AC358" s="90">
        <v>550</v>
      </c>
      <c r="AD358" s="90">
        <f t="shared" si="77"/>
        <v>181.16429617359177</v>
      </c>
    </row>
    <row r="359" spans="1:30" x14ac:dyDescent="0.2">
      <c r="A359" s="46">
        <v>4.5747999999999998</v>
      </c>
      <c r="B359" s="46">
        <v>0.24229999999999999</v>
      </c>
      <c r="C359" s="46">
        <v>540.29999999999995</v>
      </c>
      <c r="D359" s="46">
        <v>542</v>
      </c>
      <c r="F359" s="7">
        <f>((A359-A$2)/'Numbers and calcs '!D$25)</f>
        <v>4.6456805935628946E-2</v>
      </c>
      <c r="G359" s="3">
        <f t="shared" si="65"/>
        <v>4.6456805935628944</v>
      </c>
      <c r="H359" s="1">
        <f t="shared" si="66"/>
        <v>251.79999999999995</v>
      </c>
      <c r="I359" s="3">
        <f>'Numbers and calcs '!C$25/(1-F359)</f>
        <v>1913.1309183401281</v>
      </c>
      <c r="J359" s="1">
        <f t="shared" si="67"/>
        <v>251.79999999999995</v>
      </c>
      <c r="K359" s="3">
        <f t="shared" si="68"/>
        <v>131.61671142634964</v>
      </c>
      <c r="L359" s="3">
        <f>K359+'Numbers and calcs '!B$19</f>
        <v>731.61671142634964</v>
      </c>
      <c r="M359" s="3">
        <f>'Numbers and calcs '!B$19-'Shear '!C359</f>
        <v>59.700000000000045</v>
      </c>
      <c r="N359" s="3">
        <f t="shared" si="69"/>
        <v>191.31671142634968</v>
      </c>
      <c r="O359" s="1">
        <f t="shared" si="70"/>
        <v>125.50835571317486</v>
      </c>
      <c r="P359" s="1">
        <f t="shared" si="74"/>
        <v>65.808355713174819</v>
      </c>
      <c r="Q359" s="1">
        <f t="shared" si="75"/>
        <v>65.808355713174819</v>
      </c>
      <c r="R359">
        <f t="shared" si="71"/>
        <v>3.2046350322671615</v>
      </c>
      <c r="S359">
        <f t="shared" si="72"/>
        <v>-10.800000000000068</v>
      </c>
      <c r="T359">
        <f t="shared" si="73"/>
        <v>-8</v>
      </c>
      <c r="AB359" s="89">
        <f t="shared" si="76"/>
        <v>731.61671142634964</v>
      </c>
      <c r="AC359" s="90">
        <v>550</v>
      </c>
      <c r="AD359" s="90">
        <f t="shared" si="77"/>
        <v>181.61671142634964</v>
      </c>
    </row>
    <row r="360" spans="1:30" x14ac:dyDescent="0.2">
      <c r="A360" s="45">
        <v>4.5872999999999999</v>
      </c>
      <c r="B360" s="45">
        <v>0.24229999999999999</v>
      </c>
      <c r="C360" s="45">
        <v>540.1</v>
      </c>
      <c r="D360" s="45">
        <v>542</v>
      </c>
      <c r="F360" s="7">
        <f>((A360-A$2)/'Numbers and calcs '!D$25)</f>
        <v>4.6583748198164548E-2</v>
      </c>
      <c r="G360" s="3">
        <f t="shared" si="65"/>
        <v>4.658374819816455</v>
      </c>
      <c r="H360" s="1">
        <f t="shared" si="66"/>
        <v>251.79999999999995</v>
      </c>
      <c r="I360" s="3">
        <f>'Numbers and calcs '!C$25/(1-F360)</f>
        <v>1913.3856414653549</v>
      </c>
      <c r="J360" s="1">
        <f t="shared" si="67"/>
        <v>251.79999999999995</v>
      </c>
      <c r="K360" s="3">
        <f t="shared" si="68"/>
        <v>131.59918969976195</v>
      </c>
      <c r="L360" s="3">
        <f>K360+'Numbers and calcs '!B$19</f>
        <v>731.59918969976195</v>
      </c>
      <c r="M360" s="3">
        <f>'Numbers and calcs '!B$19-'Shear '!C360</f>
        <v>59.899999999999977</v>
      </c>
      <c r="N360" s="3">
        <f t="shared" si="69"/>
        <v>191.49918969976193</v>
      </c>
      <c r="O360" s="1">
        <f t="shared" si="70"/>
        <v>125.69959484988095</v>
      </c>
      <c r="P360" s="1">
        <f t="shared" si="74"/>
        <v>65.799594849880975</v>
      </c>
      <c r="Q360" s="1">
        <f t="shared" si="75"/>
        <v>65.799594849880975</v>
      </c>
      <c r="R360">
        <f t="shared" si="71"/>
        <v>3.1969814641028713</v>
      </c>
      <c r="S360">
        <f t="shared" si="72"/>
        <v>-11</v>
      </c>
      <c r="T360">
        <f t="shared" si="73"/>
        <v>-8</v>
      </c>
      <c r="AB360" s="89">
        <f t="shared" si="76"/>
        <v>731.59918969976195</v>
      </c>
      <c r="AC360" s="90">
        <v>550</v>
      </c>
      <c r="AD360" s="90">
        <f t="shared" si="77"/>
        <v>181.59918969976195</v>
      </c>
    </row>
    <row r="361" spans="1:30" x14ac:dyDescent="0.2">
      <c r="A361" s="46">
        <v>4.6002000000000001</v>
      </c>
      <c r="B361" s="46">
        <v>0.2422</v>
      </c>
      <c r="C361" s="46">
        <v>539.9</v>
      </c>
      <c r="D361" s="46">
        <v>542</v>
      </c>
      <c r="F361" s="7">
        <f>((A361-A$2)/'Numbers and calcs '!D$25)</f>
        <v>4.671475261310129E-2</v>
      </c>
      <c r="G361" s="3">
        <f t="shared" si="65"/>
        <v>4.6714752613101291</v>
      </c>
      <c r="H361" s="1">
        <f t="shared" si="66"/>
        <v>251.7</v>
      </c>
      <c r="I361" s="3">
        <f>'Numbers and calcs '!C$25/(1-F361)</f>
        <v>1913.6485868609705</v>
      </c>
      <c r="J361" s="1">
        <f t="shared" si="67"/>
        <v>251.7</v>
      </c>
      <c r="K361" s="3">
        <f t="shared" si="68"/>
        <v>131.52885107963994</v>
      </c>
      <c r="L361" s="3">
        <f>K361+'Numbers and calcs '!B$19</f>
        <v>731.52885107963994</v>
      </c>
      <c r="M361" s="3">
        <f>'Numbers and calcs '!B$19-'Shear '!C361</f>
        <v>60.100000000000023</v>
      </c>
      <c r="N361" s="3">
        <f t="shared" si="69"/>
        <v>191.62885107963996</v>
      </c>
      <c r="O361" s="1">
        <f t="shared" si="70"/>
        <v>125.86442553981999</v>
      </c>
      <c r="P361" s="1">
        <f t="shared" si="74"/>
        <v>65.764425539819968</v>
      </c>
      <c r="Q361" s="1">
        <f t="shared" si="75"/>
        <v>65.764425539819968</v>
      </c>
      <c r="R361">
        <f t="shared" si="71"/>
        <v>3.1885000179640581</v>
      </c>
      <c r="S361">
        <f t="shared" si="72"/>
        <v>-11.200000000000045</v>
      </c>
      <c r="T361">
        <f t="shared" si="73"/>
        <v>-8</v>
      </c>
      <c r="AB361" s="89">
        <f t="shared" si="76"/>
        <v>731.52885107963994</v>
      </c>
      <c r="AC361" s="90">
        <v>550</v>
      </c>
      <c r="AD361" s="90">
        <f t="shared" si="77"/>
        <v>181.52885107963994</v>
      </c>
    </row>
    <row r="362" spans="1:30" x14ac:dyDescent="0.2">
      <c r="A362" s="45">
        <v>4.6132999999999997</v>
      </c>
      <c r="B362" s="45">
        <v>0.24249999999999999</v>
      </c>
      <c r="C362" s="45">
        <v>540.1</v>
      </c>
      <c r="D362" s="45">
        <v>542</v>
      </c>
      <c r="F362" s="7">
        <f>((A362-A$2)/'Numbers and calcs '!D$25)</f>
        <v>4.6847788104238598E-2</v>
      </c>
      <c r="G362" s="3">
        <f t="shared" si="65"/>
        <v>4.6847788104238601</v>
      </c>
      <c r="H362" s="1">
        <f t="shared" si="66"/>
        <v>252</v>
      </c>
      <c r="I362" s="3">
        <f>'Numbers and calcs '!C$25/(1-F362)</f>
        <v>1913.9156828991897</v>
      </c>
      <c r="J362" s="1">
        <f t="shared" si="67"/>
        <v>252</v>
      </c>
      <c r="K362" s="3">
        <f t="shared" si="68"/>
        <v>131.66724231982448</v>
      </c>
      <c r="L362" s="3">
        <f>K362+'Numbers and calcs '!B$19</f>
        <v>731.66724231982448</v>
      </c>
      <c r="M362" s="3">
        <f>'Numbers and calcs '!B$19-'Shear '!C362</f>
        <v>59.899999999999977</v>
      </c>
      <c r="N362" s="3">
        <f t="shared" si="69"/>
        <v>191.56724231982446</v>
      </c>
      <c r="O362" s="1">
        <f t="shared" si="70"/>
        <v>125.73362115991222</v>
      </c>
      <c r="P362" s="1">
        <f t="shared" si="74"/>
        <v>65.833621159912241</v>
      </c>
      <c r="Q362" s="1">
        <f t="shared" si="75"/>
        <v>65.833621159912241</v>
      </c>
      <c r="R362">
        <f t="shared" si="71"/>
        <v>3.1981175679436484</v>
      </c>
      <c r="S362">
        <f t="shared" si="72"/>
        <v>-11</v>
      </c>
      <c r="T362">
        <f t="shared" si="73"/>
        <v>-8</v>
      </c>
      <c r="AB362" s="89">
        <f t="shared" si="76"/>
        <v>731.66724231982448</v>
      </c>
      <c r="AC362" s="90">
        <v>550</v>
      </c>
      <c r="AD362" s="90">
        <f t="shared" si="77"/>
        <v>181.66724231982448</v>
      </c>
    </row>
    <row r="363" spans="1:30" x14ac:dyDescent="0.2">
      <c r="A363" s="46">
        <v>4.6257999999999999</v>
      </c>
      <c r="B363" s="46">
        <v>0.24260000000000001</v>
      </c>
      <c r="C363" s="46">
        <v>540.4</v>
      </c>
      <c r="D363" s="46">
        <v>542</v>
      </c>
      <c r="F363" s="7">
        <f>((A363-A$2)/'Numbers and calcs '!D$25)</f>
        <v>4.6974730366774201E-2</v>
      </c>
      <c r="G363" s="3">
        <f t="shared" si="65"/>
        <v>4.6974730366774198</v>
      </c>
      <c r="H363" s="1">
        <f t="shared" si="66"/>
        <v>252.1</v>
      </c>
      <c r="I363" s="3">
        <f>'Numbers and calcs '!C$25/(1-F363)</f>
        <v>1914.1706150555879</v>
      </c>
      <c r="J363" s="1">
        <f t="shared" si="67"/>
        <v>252.1</v>
      </c>
      <c r="K363" s="3">
        <f t="shared" si="68"/>
        <v>131.70194862315287</v>
      </c>
      <c r="L363" s="3">
        <f>K363+'Numbers and calcs '!B$19</f>
        <v>731.70194862315293</v>
      </c>
      <c r="M363" s="3">
        <f>'Numbers and calcs '!B$19-'Shear '!C363</f>
        <v>59.600000000000023</v>
      </c>
      <c r="N363" s="3">
        <f t="shared" si="69"/>
        <v>191.30194862315295</v>
      </c>
      <c r="O363" s="1">
        <f t="shared" si="70"/>
        <v>125.45097431157649</v>
      </c>
      <c r="P363" s="1">
        <f t="shared" si="74"/>
        <v>65.850974311576465</v>
      </c>
      <c r="Q363" s="1">
        <f t="shared" si="75"/>
        <v>65.850974311576437</v>
      </c>
      <c r="R363">
        <f t="shared" si="71"/>
        <v>3.2097642386435048</v>
      </c>
      <c r="S363">
        <f t="shared" si="72"/>
        <v>-10.700000000000045</v>
      </c>
      <c r="T363">
        <f t="shared" si="73"/>
        <v>-8</v>
      </c>
      <c r="AB363" s="89">
        <f t="shared" si="76"/>
        <v>731.70194862315293</v>
      </c>
      <c r="AC363" s="90">
        <v>550</v>
      </c>
      <c r="AD363" s="90">
        <f t="shared" si="77"/>
        <v>181.70194862315293</v>
      </c>
    </row>
    <row r="364" spans="1:30" x14ac:dyDescent="0.2">
      <c r="A364" s="45">
        <v>4.6387</v>
      </c>
      <c r="B364" s="45">
        <v>0.2427</v>
      </c>
      <c r="C364" s="45">
        <v>540.6</v>
      </c>
      <c r="D364" s="45">
        <v>542</v>
      </c>
      <c r="F364" s="7">
        <f>((A364-A$2)/'Numbers and calcs '!D$25)</f>
        <v>4.7105734781710942E-2</v>
      </c>
      <c r="G364" s="3">
        <f t="shared" si="65"/>
        <v>4.710573478171094</v>
      </c>
      <c r="H364" s="1">
        <f t="shared" si="66"/>
        <v>252.2</v>
      </c>
      <c r="I364" s="3">
        <f>'Numbers and calcs '!C$25/(1-F364)</f>
        <v>1914.433776258953</v>
      </c>
      <c r="J364" s="1">
        <f t="shared" si="67"/>
        <v>252.2</v>
      </c>
      <c r="K364" s="3">
        <f t="shared" si="68"/>
        <v>131.73607942335349</v>
      </c>
      <c r="L364" s="3">
        <f>K364+'Numbers and calcs '!B$19</f>
        <v>731.73607942335343</v>
      </c>
      <c r="M364" s="3">
        <f>'Numbers and calcs '!B$19-'Shear '!C364</f>
        <v>59.399999999999977</v>
      </c>
      <c r="N364" s="3">
        <f t="shared" si="69"/>
        <v>191.13607942335341</v>
      </c>
      <c r="O364" s="1">
        <f t="shared" si="70"/>
        <v>125.26803971167669</v>
      </c>
      <c r="P364" s="1">
        <f t="shared" si="74"/>
        <v>65.868039711676715</v>
      </c>
      <c r="Q364" s="1">
        <f t="shared" si="75"/>
        <v>65.868039711676744</v>
      </c>
      <c r="R364">
        <f t="shared" si="71"/>
        <v>3.2177791148712709</v>
      </c>
      <c r="S364">
        <f t="shared" si="72"/>
        <v>-10.5</v>
      </c>
      <c r="T364">
        <f t="shared" si="73"/>
        <v>-8</v>
      </c>
      <c r="AB364" s="89">
        <f t="shared" si="76"/>
        <v>731.73607942335343</v>
      </c>
      <c r="AC364" s="90">
        <v>550</v>
      </c>
      <c r="AD364" s="90">
        <f t="shared" si="77"/>
        <v>181.73607942335343</v>
      </c>
    </row>
    <row r="365" spans="1:30" x14ac:dyDescent="0.2">
      <c r="A365" s="46">
        <v>4.6515000000000004</v>
      </c>
      <c r="B365" s="46">
        <v>0.24279999999999999</v>
      </c>
      <c r="C365" s="46">
        <v>540.1</v>
      </c>
      <c r="D365" s="46">
        <v>542</v>
      </c>
      <c r="F365" s="7">
        <f>((A365-A$2)/'Numbers and calcs '!D$25)</f>
        <v>4.7235723658547404E-2</v>
      </c>
      <c r="G365" s="3">
        <f t="shared" si="65"/>
        <v>4.7235723658547402</v>
      </c>
      <c r="H365" s="1">
        <f t="shared" si="66"/>
        <v>252.29999999999995</v>
      </c>
      <c r="I365" s="3">
        <f>'Numbers and calcs '!C$25/(1-F365)</f>
        <v>1914.6949689826235</v>
      </c>
      <c r="J365" s="1">
        <f t="shared" si="67"/>
        <v>252.29999999999995</v>
      </c>
      <c r="K365" s="3">
        <f t="shared" si="68"/>
        <v>131.77033631318307</v>
      </c>
      <c r="L365" s="3">
        <f>K365+'Numbers and calcs '!B$19</f>
        <v>731.77033631318307</v>
      </c>
      <c r="M365" s="3">
        <f>'Numbers and calcs '!B$19-'Shear '!C365</f>
        <v>59.899999999999977</v>
      </c>
      <c r="N365" s="3">
        <f t="shared" si="69"/>
        <v>191.67033631318304</v>
      </c>
      <c r="O365" s="1">
        <f t="shared" si="70"/>
        <v>125.78516815659151</v>
      </c>
      <c r="P365" s="1">
        <f t="shared" si="74"/>
        <v>65.885168156591533</v>
      </c>
      <c r="Q365" s="1">
        <f t="shared" si="75"/>
        <v>65.885168156591533</v>
      </c>
      <c r="R365">
        <f t="shared" si="71"/>
        <v>3.1998386696691674</v>
      </c>
      <c r="S365">
        <f t="shared" si="72"/>
        <v>-11</v>
      </c>
      <c r="T365">
        <f t="shared" si="73"/>
        <v>-8</v>
      </c>
      <c r="AB365" s="89">
        <f t="shared" si="76"/>
        <v>731.77033631318307</v>
      </c>
      <c r="AC365" s="90">
        <v>550</v>
      </c>
      <c r="AD365" s="90">
        <f t="shared" si="77"/>
        <v>181.77033631318307</v>
      </c>
    </row>
    <row r="366" spans="1:30" x14ac:dyDescent="0.2">
      <c r="A366" s="45">
        <v>4.6646000000000001</v>
      </c>
      <c r="B366" s="45">
        <v>0.24249999999999999</v>
      </c>
      <c r="C366" s="45">
        <v>539.79999999999995</v>
      </c>
      <c r="D366" s="45">
        <v>542</v>
      </c>
      <c r="F366" s="7">
        <f>((A366-A$2)/'Numbers and calcs '!D$25)</f>
        <v>4.7368759149684705E-2</v>
      </c>
      <c r="G366" s="3">
        <f t="shared" si="65"/>
        <v>4.7368759149684703</v>
      </c>
      <c r="H366" s="1">
        <f t="shared" si="66"/>
        <v>252</v>
      </c>
      <c r="I366" s="3">
        <f>'Numbers and calcs '!C$25/(1-F366)</f>
        <v>1914.9623572170776</v>
      </c>
      <c r="J366" s="1">
        <f t="shared" si="67"/>
        <v>252</v>
      </c>
      <c r="K366" s="3">
        <f t="shared" si="68"/>
        <v>131.59527603781174</v>
      </c>
      <c r="L366" s="3">
        <f>K366+'Numbers and calcs '!B$19</f>
        <v>731.5952760378118</v>
      </c>
      <c r="M366" s="3">
        <f>'Numbers and calcs '!B$19-'Shear '!C366</f>
        <v>60.200000000000045</v>
      </c>
      <c r="N366" s="3">
        <f t="shared" si="69"/>
        <v>191.79527603781185</v>
      </c>
      <c r="O366" s="1">
        <f t="shared" si="70"/>
        <v>125.99763801890595</v>
      </c>
      <c r="P366" s="1">
        <f t="shared" si="74"/>
        <v>65.7976380189059</v>
      </c>
      <c r="Q366" s="1">
        <f t="shared" si="75"/>
        <v>65.797638018905872</v>
      </c>
      <c r="R366">
        <f t="shared" si="71"/>
        <v>3.1859680404952111</v>
      </c>
      <c r="S366">
        <f t="shared" si="72"/>
        <v>-11.300000000000068</v>
      </c>
      <c r="T366">
        <f t="shared" si="73"/>
        <v>-8</v>
      </c>
      <c r="AB366" s="89">
        <f t="shared" si="76"/>
        <v>731.5952760378118</v>
      </c>
      <c r="AC366" s="90">
        <v>550</v>
      </c>
      <c r="AD366" s="90">
        <f t="shared" si="77"/>
        <v>181.5952760378118</v>
      </c>
    </row>
    <row r="367" spans="1:30" x14ac:dyDescent="0.2">
      <c r="A367" s="46">
        <v>4.6772</v>
      </c>
      <c r="B367" s="46">
        <v>0.2427</v>
      </c>
      <c r="C367" s="46">
        <v>539.6</v>
      </c>
      <c r="D367" s="46">
        <v>542</v>
      </c>
      <c r="F367" s="7">
        <f>((A367-A$2)/'Numbers and calcs '!D$25)</f>
        <v>4.7496716950320594E-2</v>
      </c>
      <c r="G367" s="3">
        <f t="shared" si="65"/>
        <v>4.7496716950320597</v>
      </c>
      <c r="H367" s="1">
        <f t="shared" si="66"/>
        <v>252.2</v>
      </c>
      <c r="I367" s="3">
        <f>'Numbers and calcs '!C$25/(1-F367)</f>
        <v>1915.2196102637499</v>
      </c>
      <c r="J367" s="1">
        <f t="shared" si="67"/>
        <v>252.2</v>
      </c>
      <c r="K367" s="3">
        <f t="shared" si="68"/>
        <v>131.68202677564943</v>
      </c>
      <c r="L367" s="3">
        <f>K367+'Numbers and calcs '!B$19</f>
        <v>731.68202677564943</v>
      </c>
      <c r="M367" s="3">
        <f>'Numbers and calcs '!B$19-'Shear '!C367</f>
        <v>60.399999999999977</v>
      </c>
      <c r="N367" s="3">
        <f t="shared" si="69"/>
        <v>192.08202677564941</v>
      </c>
      <c r="O367" s="1">
        <f t="shared" si="70"/>
        <v>126.24101338782469</v>
      </c>
      <c r="P367" s="1">
        <f t="shared" si="74"/>
        <v>65.841013387824717</v>
      </c>
      <c r="Q367" s="1">
        <f t="shared" si="75"/>
        <v>65.841013387824717</v>
      </c>
      <c r="R367">
        <f t="shared" si="71"/>
        <v>3.1801660062193622</v>
      </c>
      <c r="S367">
        <f t="shared" si="72"/>
        <v>-11.5</v>
      </c>
      <c r="T367">
        <f t="shared" si="73"/>
        <v>-8</v>
      </c>
      <c r="AB367" s="89">
        <f t="shared" si="76"/>
        <v>731.68202677564943</v>
      </c>
      <c r="AC367" s="90">
        <v>550</v>
      </c>
      <c r="AD367" s="90">
        <f t="shared" si="77"/>
        <v>181.68202677564943</v>
      </c>
    </row>
    <row r="368" spans="1:30" x14ac:dyDescent="0.2">
      <c r="A368" s="45">
        <v>4.6898</v>
      </c>
      <c r="B368" s="45">
        <v>0.2429</v>
      </c>
      <c r="C368" s="45">
        <v>540</v>
      </c>
      <c r="D368" s="45">
        <v>542</v>
      </c>
      <c r="F368" s="7">
        <f>((A368-A$2)/'Numbers and calcs '!D$25)</f>
        <v>4.7624674750956476E-2</v>
      </c>
      <c r="G368" s="3">
        <f t="shared" si="65"/>
        <v>4.7624674750956473</v>
      </c>
      <c r="H368" s="1">
        <f t="shared" si="66"/>
        <v>252.4</v>
      </c>
      <c r="I368" s="3">
        <f>'Numbers and calcs '!C$25/(1-F368)</f>
        <v>1915.4769324376523</v>
      </c>
      <c r="J368" s="1">
        <f t="shared" si="67"/>
        <v>252.4</v>
      </c>
      <c r="K368" s="3">
        <f t="shared" si="68"/>
        <v>131.76874945645707</v>
      </c>
      <c r="L368" s="3">
        <f>K368+'Numbers and calcs '!B$19</f>
        <v>731.76874945645704</v>
      </c>
      <c r="M368" s="3">
        <f>'Numbers and calcs '!B$19-'Shear '!C368</f>
        <v>60</v>
      </c>
      <c r="N368" s="3">
        <f t="shared" si="69"/>
        <v>191.76874945645704</v>
      </c>
      <c r="O368" s="1">
        <f t="shared" si="70"/>
        <v>125.88437472822852</v>
      </c>
      <c r="P368" s="1">
        <f t="shared" si="74"/>
        <v>65.884374728228522</v>
      </c>
      <c r="Q368" s="1">
        <f t="shared" si="75"/>
        <v>65.884374728228536</v>
      </c>
      <c r="R368">
        <f t="shared" si="71"/>
        <v>3.196145824274284</v>
      </c>
      <c r="S368">
        <f t="shared" si="72"/>
        <v>-11.100000000000023</v>
      </c>
      <c r="T368">
        <f t="shared" si="73"/>
        <v>-8</v>
      </c>
      <c r="AB368" s="89">
        <f t="shared" si="76"/>
        <v>731.76874945645704</v>
      </c>
      <c r="AC368" s="90">
        <v>550</v>
      </c>
      <c r="AD368" s="90">
        <f t="shared" si="77"/>
        <v>181.76874945645704</v>
      </c>
    </row>
    <row r="369" spans="1:30" x14ac:dyDescent="0.2">
      <c r="A369" s="46">
        <v>4.7027000000000001</v>
      </c>
      <c r="B369" s="46">
        <v>0.24349999999999999</v>
      </c>
      <c r="C369" s="46">
        <v>539.9</v>
      </c>
      <c r="D369" s="46">
        <v>542</v>
      </c>
      <c r="F369" s="7">
        <f>((A369-A$2)/'Numbers and calcs '!D$25)</f>
        <v>4.7755679165893218E-2</v>
      </c>
      <c r="G369" s="3">
        <f t="shared" si="65"/>
        <v>4.7755679165893214</v>
      </c>
      <c r="H369" s="1">
        <f t="shared" si="66"/>
        <v>253</v>
      </c>
      <c r="I369" s="3">
        <f>'Numbers and calcs '!C$25/(1-F369)</f>
        <v>1915.7404529747334</v>
      </c>
      <c r="J369" s="1">
        <f t="shared" si="67"/>
        <v>253</v>
      </c>
      <c r="K369" s="3">
        <f t="shared" si="68"/>
        <v>132.06381877416919</v>
      </c>
      <c r="L369" s="3">
        <f>K369+'Numbers and calcs '!B$19</f>
        <v>732.06381877416925</v>
      </c>
      <c r="M369" s="3">
        <f>'Numbers and calcs '!B$19-'Shear '!C369</f>
        <v>60.100000000000023</v>
      </c>
      <c r="N369" s="3">
        <f t="shared" si="69"/>
        <v>192.16381877416927</v>
      </c>
      <c r="O369" s="1">
        <f t="shared" si="70"/>
        <v>126.13190938708465</v>
      </c>
      <c r="P369" s="1">
        <f t="shared" si="74"/>
        <v>66.031909387084625</v>
      </c>
      <c r="Q369" s="1">
        <f t="shared" si="75"/>
        <v>66.031909387084596</v>
      </c>
      <c r="R369">
        <f t="shared" si="71"/>
        <v>3.1974013107182895</v>
      </c>
      <c r="S369">
        <f t="shared" si="72"/>
        <v>-11.200000000000045</v>
      </c>
      <c r="T369">
        <f t="shared" si="73"/>
        <v>-8</v>
      </c>
      <c r="AB369" s="89">
        <f t="shared" si="76"/>
        <v>732.06381877416925</v>
      </c>
      <c r="AC369" s="90">
        <v>550</v>
      </c>
      <c r="AD369" s="90">
        <f t="shared" si="77"/>
        <v>182.06381877416925</v>
      </c>
    </row>
    <row r="370" spans="1:30" x14ac:dyDescent="0.2">
      <c r="A370" s="45">
        <v>4.7157</v>
      </c>
      <c r="B370" s="45">
        <v>0.24329999999999999</v>
      </c>
      <c r="C370" s="45">
        <v>539.6</v>
      </c>
      <c r="D370" s="45">
        <v>542</v>
      </c>
      <c r="F370" s="7">
        <f>((A370-A$2)/'Numbers and calcs '!D$25)</f>
        <v>4.7887699118930246E-2</v>
      </c>
      <c r="G370" s="3">
        <f t="shared" si="65"/>
        <v>4.7887699118930245</v>
      </c>
      <c r="H370" s="1">
        <f t="shared" si="66"/>
        <v>252.79999999999998</v>
      </c>
      <c r="I370" s="3">
        <f>'Numbers and calcs '!C$25/(1-F370)</f>
        <v>1916.0060896694793</v>
      </c>
      <c r="J370" s="1">
        <f t="shared" si="67"/>
        <v>252.79999999999998</v>
      </c>
      <c r="K370" s="3">
        <f t="shared" si="68"/>
        <v>131.9411255334837</v>
      </c>
      <c r="L370" s="3">
        <f>K370+'Numbers and calcs '!B$19</f>
        <v>731.94112553348373</v>
      </c>
      <c r="M370" s="3">
        <f>'Numbers and calcs '!B$19-'Shear '!C370</f>
        <v>60.399999999999977</v>
      </c>
      <c r="N370" s="3">
        <f t="shared" si="69"/>
        <v>192.34112553348371</v>
      </c>
      <c r="O370" s="1">
        <f t="shared" si="70"/>
        <v>126.37056276674184</v>
      </c>
      <c r="P370" s="1">
        <f t="shared" si="74"/>
        <v>65.970562766741864</v>
      </c>
      <c r="Q370" s="1">
        <f t="shared" si="75"/>
        <v>65.97056276674185</v>
      </c>
      <c r="R370">
        <f t="shared" si="71"/>
        <v>3.1844557207530428</v>
      </c>
      <c r="S370">
        <f t="shared" si="72"/>
        <v>-11.5</v>
      </c>
      <c r="T370">
        <f t="shared" si="73"/>
        <v>-8</v>
      </c>
      <c r="AB370" s="89">
        <f t="shared" si="76"/>
        <v>731.94112553348373</v>
      </c>
      <c r="AC370" s="90">
        <v>550</v>
      </c>
      <c r="AD370" s="90">
        <f t="shared" si="77"/>
        <v>181.94112553348373</v>
      </c>
    </row>
    <row r="371" spans="1:30" x14ac:dyDescent="0.2">
      <c r="A371" s="46">
        <v>4.7285000000000004</v>
      </c>
      <c r="B371" s="46">
        <v>0.24349999999999999</v>
      </c>
      <c r="C371" s="46">
        <v>539.70000000000005</v>
      </c>
      <c r="D371" s="46">
        <v>542</v>
      </c>
      <c r="F371" s="7">
        <f>((A371-A$2)/'Numbers and calcs '!D$25)</f>
        <v>4.8017687995766709E-2</v>
      </c>
      <c r="G371" s="3">
        <f t="shared" si="65"/>
        <v>4.8017687995766707</v>
      </c>
      <c r="H371" s="1">
        <f t="shared" si="66"/>
        <v>253</v>
      </c>
      <c r="I371" s="3">
        <f>'Numbers and calcs '!C$25/(1-F371)</f>
        <v>1916.2677116307987</v>
      </c>
      <c r="J371" s="1">
        <f t="shared" si="67"/>
        <v>253</v>
      </c>
      <c r="K371" s="3">
        <f t="shared" si="68"/>
        <v>132.0274815801649</v>
      </c>
      <c r="L371" s="3">
        <f>K371+'Numbers and calcs '!B$19</f>
        <v>732.02748158016493</v>
      </c>
      <c r="M371" s="3">
        <f>'Numbers and calcs '!B$19-'Shear '!C371</f>
        <v>60.299999999999955</v>
      </c>
      <c r="N371" s="3">
        <f t="shared" si="69"/>
        <v>192.32748158016489</v>
      </c>
      <c r="O371" s="1">
        <f t="shared" si="70"/>
        <v>126.31374079008242</v>
      </c>
      <c r="P371" s="1">
        <f t="shared" si="74"/>
        <v>66.013740790082466</v>
      </c>
      <c r="Q371" s="1">
        <f t="shared" si="75"/>
        <v>66.013740790082451</v>
      </c>
      <c r="R371">
        <f t="shared" si="71"/>
        <v>3.1895104739662528</v>
      </c>
      <c r="S371">
        <f t="shared" si="72"/>
        <v>-11.399999999999977</v>
      </c>
      <c r="T371">
        <f t="shared" si="73"/>
        <v>-8</v>
      </c>
      <c r="AB371" s="89">
        <f t="shared" si="76"/>
        <v>732.02748158016493</v>
      </c>
      <c r="AC371" s="90">
        <v>550</v>
      </c>
      <c r="AD371" s="90">
        <f t="shared" si="77"/>
        <v>182.02748158016493</v>
      </c>
    </row>
    <row r="372" spans="1:30" x14ac:dyDescent="0.2">
      <c r="A372" s="45">
        <v>4.7408999999999999</v>
      </c>
      <c r="B372" s="45">
        <v>0.24329999999999999</v>
      </c>
      <c r="C372" s="45">
        <v>539.4</v>
      </c>
      <c r="D372" s="45">
        <v>542</v>
      </c>
      <c r="F372" s="7">
        <f>((A372-A$2)/'Numbers and calcs '!D$25)</f>
        <v>4.8143614720202017E-2</v>
      </c>
      <c r="G372" s="3">
        <f t="shared" si="65"/>
        <v>4.8143614720202015</v>
      </c>
      <c r="H372" s="1">
        <f t="shared" si="66"/>
        <v>252.79999999999998</v>
      </c>
      <c r="I372" s="3">
        <f>'Numbers and calcs '!C$25/(1-F372)</f>
        <v>1916.5212260472576</v>
      </c>
      <c r="J372" s="1">
        <f t="shared" si="67"/>
        <v>252.79999999999998</v>
      </c>
      <c r="K372" s="3">
        <f t="shared" si="68"/>
        <v>131.90566144753276</v>
      </c>
      <c r="L372" s="3">
        <f>K372+'Numbers and calcs '!B$19</f>
        <v>731.90566144753279</v>
      </c>
      <c r="M372" s="3">
        <f>'Numbers and calcs '!B$19-'Shear '!C372</f>
        <v>60.600000000000023</v>
      </c>
      <c r="N372" s="3">
        <f t="shared" si="69"/>
        <v>192.50566144753282</v>
      </c>
      <c r="O372" s="1">
        <f t="shared" si="70"/>
        <v>126.55283072376642</v>
      </c>
      <c r="P372" s="1">
        <f t="shared" si="74"/>
        <v>65.952830723766397</v>
      </c>
      <c r="Q372" s="1">
        <f t="shared" si="75"/>
        <v>65.952830723766382</v>
      </c>
      <c r="R372">
        <f t="shared" si="71"/>
        <v>3.1766610799922894</v>
      </c>
      <c r="S372">
        <f t="shared" si="72"/>
        <v>-11.700000000000045</v>
      </c>
      <c r="T372">
        <f t="shared" si="73"/>
        <v>-8</v>
      </c>
      <c r="AB372" s="89">
        <f t="shared" si="76"/>
        <v>731.90566144753279</v>
      </c>
      <c r="AC372" s="90">
        <v>550</v>
      </c>
      <c r="AD372" s="90">
        <f t="shared" si="77"/>
        <v>181.90566144753279</v>
      </c>
    </row>
    <row r="373" spans="1:30" x14ac:dyDescent="0.2">
      <c r="A373" s="46">
        <v>4.7542999999999997</v>
      </c>
      <c r="B373" s="46">
        <v>0.2437</v>
      </c>
      <c r="C373" s="46">
        <v>539.6</v>
      </c>
      <c r="D373" s="46">
        <v>542</v>
      </c>
      <c r="F373" s="7">
        <f>((A373-A$2)/'Numbers and calcs '!D$25)</f>
        <v>4.8279696825640178E-2</v>
      </c>
      <c r="G373" s="3">
        <f t="shared" si="65"/>
        <v>4.8279696825640182</v>
      </c>
      <c r="H373" s="1">
        <f t="shared" si="66"/>
        <v>253.2</v>
      </c>
      <c r="I373" s="3">
        <f>'Numbers and calcs '!C$25/(1-F373)</f>
        <v>1916.7952605957353</v>
      </c>
      <c r="J373" s="1">
        <f t="shared" si="67"/>
        <v>253.2</v>
      </c>
      <c r="K373" s="3">
        <f t="shared" si="68"/>
        <v>132.09548521176228</v>
      </c>
      <c r="L373" s="3">
        <f>K373+'Numbers and calcs '!B$19</f>
        <v>732.09548521176225</v>
      </c>
      <c r="M373" s="3">
        <f>'Numbers and calcs '!B$19-'Shear '!C373</f>
        <v>60.399999999999977</v>
      </c>
      <c r="N373" s="3">
        <f t="shared" si="69"/>
        <v>192.49548521176223</v>
      </c>
      <c r="O373" s="1">
        <f t="shared" si="70"/>
        <v>126.4477426058811</v>
      </c>
      <c r="P373" s="1">
        <f t="shared" si="74"/>
        <v>66.047742605881126</v>
      </c>
      <c r="Q373" s="1">
        <f t="shared" si="75"/>
        <v>66.04774260588114</v>
      </c>
      <c r="R373">
        <f t="shared" si="71"/>
        <v>3.187011344565601</v>
      </c>
      <c r="S373">
        <f t="shared" si="72"/>
        <v>-11.5</v>
      </c>
      <c r="T373">
        <f t="shared" si="73"/>
        <v>-8</v>
      </c>
      <c r="AB373" s="89">
        <f t="shared" si="76"/>
        <v>732.09548521176225</v>
      </c>
      <c r="AC373" s="90">
        <v>550</v>
      </c>
      <c r="AD373" s="90">
        <f t="shared" si="77"/>
        <v>182.09548521176225</v>
      </c>
    </row>
    <row r="374" spans="1:30" x14ac:dyDescent="0.2">
      <c r="A374" s="45">
        <v>4.7667999999999999</v>
      </c>
      <c r="B374" s="45">
        <v>0.24440000000000001</v>
      </c>
      <c r="C374" s="45">
        <v>539.5</v>
      </c>
      <c r="D374" s="45">
        <v>541</v>
      </c>
      <c r="F374" s="7">
        <f>((A374-A$2)/'Numbers and calcs '!D$25)</f>
        <v>4.840663908817578E-2</v>
      </c>
      <c r="G374" s="3">
        <f t="shared" si="65"/>
        <v>4.8406639088175778</v>
      </c>
      <c r="H374" s="1">
        <f t="shared" si="66"/>
        <v>253.9</v>
      </c>
      <c r="I374" s="3">
        <f>'Numbers and calcs '!C$25/(1-F374)</f>
        <v>1917.0509604957056</v>
      </c>
      <c r="J374" s="1">
        <f t="shared" si="67"/>
        <v>253.9</v>
      </c>
      <c r="K374" s="3">
        <f t="shared" si="68"/>
        <v>132.44301024441589</v>
      </c>
      <c r="L374" s="3">
        <f>K374+'Numbers and calcs '!B$19</f>
        <v>732.44301024441586</v>
      </c>
      <c r="M374" s="3">
        <f>'Numbers and calcs '!B$19-'Shear '!C374</f>
        <v>60.5</v>
      </c>
      <c r="N374" s="3">
        <f t="shared" si="69"/>
        <v>192.94301024441586</v>
      </c>
      <c r="O374" s="1">
        <f t="shared" si="70"/>
        <v>126.72150512220793</v>
      </c>
      <c r="P374" s="1">
        <f t="shared" si="74"/>
        <v>66.22150512220793</v>
      </c>
      <c r="Q374" s="1">
        <f t="shared" si="75"/>
        <v>66.221505122207944</v>
      </c>
      <c r="R374">
        <f t="shared" si="71"/>
        <v>3.1891406651969563</v>
      </c>
      <c r="S374">
        <f t="shared" si="72"/>
        <v>-11.600000000000023</v>
      </c>
      <c r="T374">
        <f t="shared" si="73"/>
        <v>-9</v>
      </c>
      <c r="AB374" s="89">
        <f t="shared" si="76"/>
        <v>732.44301024441586</v>
      </c>
      <c r="AC374" s="90">
        <v>550</v>
      </c>
      <c r="AD374" s="90">
        <f t="shared" si="77"/>
        <v>182.44301024441586</v>
      </c>
    </row>
    <row r="375" spans="1:30" x14ac:dyDescent="0.2">
      <c r="A375" s="46">
        <v>4.7797000000000001</v>
      </c>
      <c r="B375" s="46">
        <v>0.2442</v>
      </c>
      <c r="C375" s="46">
        <v>539.79999999999995</v>
      </c>
      <c r="D375" s="46">
        <v>542</v>
      </c>
      <c r="F375" s="7">
        <f>((A375-A$2)/'Numbers and calcs '!D$25)</f>
        <v>4.8537643503112522E-2</v>
      </c>
      <c r="G375" s="3">
        <f t="shared" si="65"/>
        <v>4.853764350311252</v>
      </c>
      <c r="H375" s="1">
        <f t="shared" si="66"/>
        <v>253.7</v>
      </c>
      <c r="I375" s="3">
        <f>'Numbers and calcs '!C$25/(1-F375)</f>
        <v>1917.3149143324167</v>
      </c>
      <c r="J375" s="1">
        <f t="shared" si="67"/>
        <v>253.7</v>
      </c>
      <c r="K375" s="3">
        <f t="shared" si="68"/>
        <v>132.32046447014415</v>
      </c>
      <c r="L375" s="3">
        <f>K375+'Numbers and calcs '!B$19</f>
        <v>732.32046447014409</v>
      </c>
      <c r="M375" s="3">
        <f>'Numbers and calcs '!B$19-'Shear '!C375</f>
        <v>60.200000000000045</v>
      </c>
      <c r="N375" s="3">
        <f t="shared" si="69"/>
        <v>192.52046447014413</v>
      </c>
      <c r="O375" s="1">
        <f t="shared" si="70"/>
        <v>126.36023223507209</v>
      </c>
      <c r="P375" s="1">
        <f t="shared" si="74"/>
        <v>66.160232235072044</v>
      </c>
      <c r="Q375" s="1">
        <f t="shared" si="75"/>
        <v>66.160232235072073</v>
      </c>
      <c r="R375">
        <f t="shared" si="71"/>
        <v>3.1980143599691693</v>
      </c>
      <c r="S375">
        <f t="shared" si="72"/>
        <v>-11.300000000000068</v>
      </c>
      <c r="T375">
        <f t="shared" si="73"/>
        <v>-8</v>
      </c>
      <c r="AB375" s="89">
        <f t="shared" si="76"/>
        <v>732.32046447014409</v>
      </c>
      <c r="AC375" s="90">
        <v>550</v>
      </c>
      <c r="AD375" s="90">
        <f t="shared" si="77"/>
        <v>182.32046447014409</v>
      </c>
    </row>
    <row r="376" spans="1:30" x14ac:dyDescent="0.2">
      <c r="A376" s="45">
        <v>4.7923</v>
      </c>
      <c r="B376" s="45">
        <v>0.24440000000000001</v>
      </c>
      <c r="C376" s="45">
        <v>539.79999999999995</v>
      </c>
      <c r="D376" s="45">
        <v>542</v>
      </c>
      <c r="F376" s="7">
        <f>((A376-A$2)/'Numbers and calcs '!D$25)</f>
        <v>4.8665601303748411E-2</v>
      </c>
      <c r="G376" s="3">
        <f t="shared" si="65"/>
        <v>4.8665601303748414</v>
      </c>
      <c r="H376" s="1">
        <f t="shared" si="66"/>
        <v>253.9</v>
      </c>
      <c r="I376" s="3">
        <f>'Numbers and calcs '!C$25/(1-F376)</f>
        <v>1917.5727998875914</v>
      </c>
      <c r="J376" s="1">
        <f t="shared" si="67"/>
        <v>253.9</v>
      </c>
      <c r="K376" s="3">
        <f t="shared" si="68"/>
        <v>132.40696781623296</v>
      </c>
      <c r="L376" s="3">
        <f>K376+'Numbers and calcs '!B$19</f>
        <v>732.40696781623296</v>
      </c>
      <c r="M376" s="3">
        <f>'Numbers and calcs '!B$19-'Shear '!C376</f>
        <v>60.200000000000045</v>
      </c>
      <c r="N376" s="3">
        <f t="shared" si="69"/>
        <v>192.60696781623301</v>
      </c>
      <c r="O376" s="1">
        <f t="shared" si="70"/>
        <v>126.40348390811653</v>
      </c>
      <c r="P376" s="1">
        <f t="shared" si="74"/>
        <v>66.203483908116482</v>
      </c>
      <c r="Q376" s="1">
        <f t="shared" si="75"/>
        <v>66.203483908116482</v>
      </c>
      <c r="R376">
        <f t="shared" si="71"/>
        <v>3.1994512926284528</v>
      </c>
      <c r="S376">
        <f t="shared" si="72"/>
        <v>-11.300000000000068</v>
      </c>
      <c r="T376">
        <f t="shared" si="73"/>
        <v>-8</v>
      </c>
      <c r="AB376" s="89">
        <f t="shared" si="76"/>
        <v>732.40696781623296</v>
      </c>
      <c r="AC376" s="90">
        <v>550</v>
      </c>
      <c r="AD376" s="90">
        <f t="shared" si="77"/>
        <v>182.40696781623296</v>
      </c>
    </row>
    <row r="377" spans="1:30" x14ac:dyDescent="0.2">
      <c r="A377" s="46">
        <v>4.8052999999999999</v>
      </c>
      <c r="B377" s="46">
        <v>0.2447</v>
      </c>
      <c r="C377" s="46">
        <v>539.6</v>
      </c>
      <c r="D377" s="46">
        <v>542</v>
      </c>
      <c r="F377" s="7">
        <f>((A377-A$2)/'Numbers and calcs '!D$25)</f>
        <v>4.8797621256785433E-2</v>
      </c>
      <c r="G377" s="3">
        <f t="shared" si="65"/>
        <v>4.8797621256785435</v>
      </c>
      <c r="H377" s="1">
        <f t="shared" si="66"/>
        <v>254.2</v>
      </c>
      <c r="I377" s="3">
        <f>'Numbers and calcs '!C$25/(1-F377)</f>
        <v>1917.8389450073298</v>
      </c>
      <c r="J377" s="1">
        <f t="shared" si="67"/>
        <v>254.2</v>
      </c>
      <c r="K377" s="3">
        <f t="shared" si="68"/>
        <v>132.54501931027815</v>
      </c>
      <c r="L377" s="3">
        <f>K377+'Numbers and calcs '!B$19</f>
        <v>732.54501931027812</v>
      </c>
      <c r="M377" s="3">
        <f>'Numbers and calcs '!B$19-'Shear '!C377</f>
        <v>60.399999999999977</v>
      </c>
      <c r="N377" s="3">
        <f t="shared" si="69"/>
        <v>192.9450193102781</v>
      </c>
      <c r="O377" s="1">
        <f t="shared" si="70"/>
        <v>126.67250965513904</v>
      </c>
      <c r="P377" s="1">
        <f t="shared" si="74"/>
        <v>66.272509655139061</v>
      </c>
      <c r="Q377" s="1">
        <f t="shared" si="75"/>
        <v>66.272509655139075</v>
      </c>
      <c r="R377">
        <f t="shared" si="71"/>
        <v>3.194453962090698</v>
      </c>
      <c r="S377">
        <f t="shared" si="72"/>
        <v>-11.5</v>
      </c>
      <c r="T377">
        <f t="shared" si="73"/>
        <v>-8</v>
      </c>
      <c r="AB377" s="89">
        <f t="shared" si="76"/>
        <v>732.54501931027812</v>
      </c>
      <c r="AC377" s="90">
        <v>550</v>
      </c>
      <c r="AD377" s="90">
        <f t="shared" si="77"/>
        <v>182.54501931027812</v>
      </c>
    </row>
    <row r="378" spans="1:30" x14ac:dyDescent="0.2">
      <c r="A378" s="45">
        <v>4.8178999999999998</v>
      </c>
      <c r="B378" s="45">
        <v>0.2445</v>
      </c>
      <c r="C378" s="45">
        <v>539.4</v>
      </c>
      <c r="D378" s="45">
        <v>541</v>
      </c>
      <c r="F378" s="7">
        <f>((A378-A$2)/'Numbers and calcs '!D$25)</f>
        <v>4.8925579057421321E-2</v>
      </c>
      <c r="G378" s="3">
        <f t="shared" si="65"/>
        <v>4.892557905742132</v>
      </c>
      <c r="H378" s="1">
        <f t="shared" si="66"/>
        <v>254</v>
      </c>
      <c r="I378" s="3">
        <f>'Numbers and calcs '!C$25/(1-F378)</f>
        <v>1918.0969715591677</v>
      </c>
      <c r="J378" s="1">
        <f t="shared" si="67"/>
        <v>254</v>
      </c>
      <c r="K378" s="3">
        <f t="shared" si="68"/>
        <v>132.42291905269545</v>
      </c>
      <c r="L378" s="3">
        <f>K378+'Numbers and calcs '!B$19</f>
        <v>732.42291905269542</v>
      </c>
      <c r="M378" s="3">
        <f>'Numbers and calcs '!B$19-'Shear '!C378</f>
        <v>60.600000000000023</v>
      </c>
      <c r="N378" s="3">
        <f t="shared" si="69"/>
        <v>193.02291905269544</v>
      </c>
      <c r="O378" s="1">
        <f t="shared" si="70"/>
        <v>126.81145952634773</v>
      </c>
      <c r="P378" s="1">
        <f t="shared" si="74"/>
        <v>66.21145952634771</v>
      </c>
      <c r="Q378" s="1">
        <f t="shared" si="75"/>
        <v>66.211459526347724</v>
      </c>
      <c r="R378">
        <f t="shared" si="71"/>
        <v>3.1851966840378774</v>
      </c>
      <c r="S378">
        <f t="shared" si="72"/>
        <v>-11.700000000000045</v>
      </c>
      <c r="T378">
        <f t="shared" si="73"/>
        <v>-9</v>
      </c>
      <c r="AB378" s="89">
        <f t="shared" si="76"/>
        <v>732.42291905269542</v>
      </c>
      <c r="AC378" s="90">
        <v>550</v>
      </c>
      <c r="AD378" s="90">
        <f t="shared" si="77"/>
        <v>182.42291905269542</v>
      </c>
    </row>
    <row r="379" spans="1:30" x14ac:dyDescent="0.2">
      <c r="A379" s="46">
        <v>4.8310000000000004</v>
      </c>
      <c r="B379" s="46">
        <v>0.24429999999999999</v>
      </c>
      <c r="C379" s="46">
        <v>539.6</v>
      </c>
      <c r="D379" s="46">
        <v>541</v>
      </c>
      <c r="F379" s="7">
        <f>((A379-A$2)/'Numbers and calcs '!D$25)</f>
        <v>4.9058614548558636E-2</v>
      </c>
      <c r="G379" s="3">
        <f t="shared" si="65"/>
        <v>4.9058614548558639</v>
      </c>
      <c r="H379" s="1">
        <f t="shared" si="66"/>
        <v>253.79999999999998</v>
      </c>
      <c r="I379" s="3">
        <f>'Numbers and calcs '!C$25/(1-F379)</f>
        <v>1918.3653108875053</v>
      </c>
      <c r="J379" s="1">
        <f t="shared" si="67"/>
        <v>253.79999999999998</v>
      </c>
      <c r="K379" s="3">
        <f t="shared" si="68"/>
        <v>132.30014041620828</v>
      </c>
      <c r="L379" s="3">
        <f>K379+'Numbers and calcs '!B$19</f>
        <v>732.30014041620825</v>
      </c>
      <c r="M379" s="3">
        <f>'Numbers and calcs '!B$19-'Shear '!C379</f>
        <v>60.399999999999977</v>
      </c>
      <c r="N379" s="3">
        <f t="shared" si="69"/>
        <v>192.70014041620823</v>
      </c>
      <c r="O379" s="1">
        <f t="shared" si="70"/>
        <v>126.5500702081041</v>
      </c>
      <c r="P379" s="1">
        <f t="shared" si="74"/>
        <v>66.150070208104125</v>
      </c>
      <c r="Q379" s="1">
        <f t="shared" si="75"/>
        <v>66.15007020810414</v>
      </c>
      <c r="R379">
        <f t="shared" si="71"/>
        <v>3.1903996757650379</v>
      </c>
      <c r="S379">
        <f t="shared" si="72"/>
        <v>-11.5</v>
      </c>
      <c r="T379">
        <f t="shared" si="73"/>
        <v>-9</v>
      </c>
      <c r="AB379" s="89">
        <f t="shared" si="76"/>
        <v>732.30014041620825</v>
      </c>
      <c r="AC379" s="90">
        <v>550</v>
      </c>
      <c r="AD379" s="90">
        <f t="shared" si="77"/>
        <v>182.30014041620825</v>
      </c>
    </row>
    <row r="380" spans="1:30" x14ac:dyDescent="0.2">
      <c r="A380" s="45">
        <v>4.8434999999999997</v>
      </c>
      <c r="B380" s="45">
        <v>0.24490000000000001</v>
      </c>
      <c r="C380" s="45">
        <v>539.5</v>
      </c>
      <c r="D380" s="45">
        <v>541</v>
      </c>
      <c r="F380" s="7">
        <f>((A380-A$2)/'Numbers and calcs '!D$25)</f>
        <v>4.9185556811094232E-2</v>
      </c>
      <c r="G380" s="3">
        <f t="shared" si="65"/>
        <v>4.9185556811094235</v>
      </c>
      <c r="H380" s="1">
        <f t="shared" si="66"/>
        <v>254.4</v>
      </c>
      <c r="I380" s="3">
        <f>'Numbers and calcs '!C$25/(1-F380)</f>
        <v>1918.6214298754721</v>
      </c>
      <c r="J380" s="1">
        <f t="shared" si="67"/>
        <v>254.4</v>
      </c>
      <c r="K380" s="3">
        <f t="shared" si="68"/>
        <v>132.59520405571192</v>
      </c>
      <c r="L380" s="3">
        <f>K380+'Numbers and calcs '!B$19</f>
        <v>732.59520405571197</v>
      </c>
      <c r="M380" s="3">
        <f>'Numbers and calcs '!B$19-'Shear '!C380</f>
        <v>60.5</v>
      </c>
      <c r="N380" s="3">
        <f t="shared" si="69"/>
        <v>193.09520405571197</v>
      </c>
      <c r="O380" s="1">
        <f t="shared" si="70"/>
        <v>126.79760202785599</v>
      </c>
      <c r="P380" s="1">
        <f t="shared" si="74"/>
        <v>66.297602027855987</v>
      </c>
      <c r="Q380" s="1">
        <f t="shared" si="75"/>
        <v>66.297602027855959</v>
      </c>
      <c r="R380">
        <f t="shared" si="71"/>
        <v>3.1916562653836689</v>
      </c>
      <c r="S380">
        <f t="shared" si="72"/>
        <v>-11.600000000000023</v>
      </c>
      <c r="T380">
        <f t="shared" si="73"/>
        <v>-9</v>
      </c>
      <c r="AB380" s="89">
        <f t="shared" si="76"/>
        <v>732.59520405571197</v>
      </c>
      <c r="AC380" s="90">
        <v>550</v>
      </c>
      <c r="AD380" s="90">
        <f t="shared" si="77"/>
        <v>182.59520405571197</v>
      </c>
    </row>
    <row r="381" spans="1:30" x14ac:dyDescent="0.2">
      <c r="A381" s="46">
        <v>4.8566000000000003</v>
      </c>
      <c r="B381" s="46">
        <v>0.24510000000000001</v>
      </c>
      <c r="C381" s="46">
        <v>539.4</v>
      </c>
      <c r="D381" s="46">
        <v>541</v>
      </c>
      <c r="F381" s="7">
        <f>((A381-A$2)/'Numbers and calcs '!D$25)</f>
        <v>4.9318592302231547E-2</v>
      </c>
      <c r="G381" s="3">
        <f t="shared" si="65"/>
        <v>4.9318592302231545</v>
      </c>
      <c r="H381" s="1">
        <f t="shared" si="66"/>
        <v>254.6</v>
      </c>
      <c r="I381" s="3">
        <f>'Numbers and calcs '!C$25/(1-F381)</f>
        <v>1918.889915976245</v>
      </c>
      <c r="J381" s="1">
        <f t="shared" si="67"/>
        <v>254.6</v>
      </c>
      <c r="K381" s="3">
        <f t="shared" si="68"/>
        <v>132.68087860604081</v>
      </c>
      <c r="L381" s="3">
        <f>K381+'Numbers and calcs '!B$19</f>
        <v>732.68087860604078</v>
      </c>
      <c r="M381" s="3">
        <f>'Numbers and calcs '!B$19-'Shear '!C381</f>
        <v>60.600000000000023</v>
      </c>
      <c r="N381" s="3">
        <f t="shared" si="69"/>
        <v>193.2808786060408</v>
      </c>
      <c r="O381" s="1">
        <f t="shared" si="70"/>
        <v>126.94043930302041</v>
      </c>
      <c r="P381" s="1">
        <f t="shared" si="74"/>
        <v>66.340439303020389</v>
      </c>
      <c r="Q381" s="1">
        <f t="shared" si="75"/>
        <v>66.340439303020403</v>
      </c>
      <c r="R381">
        <f t="shared" si="71"/>
        <v>3.1894534423439063</v>
      </c>
      <c r="S381">
        <f t="shared" si="72"/>
        <v>-11.700000000000045</v>
      </c>
      <c r="T381">
        <f t="shared" si="73"/>
        <v>-9</v>
      </c>
      <c r="AB381" s="89">
        <f t="shared" si="76"/>
        <v>732.68087860604078</v>
      </c>
      <c r="AC381" s="90">
        <v>550</v>
      </c>
      <c r="AD381" s="90">
        <f t="shared" si="77"/>
        <v>182.68087860604078</v>
      </c>
    </row>
    <row r="382" spans="1:30" x14ac:dyDescent="0.2">
      <c r="A382" s="45">
        <v>4.8693999999999997</v>
      </c>
      <c r="B382" s="45">
        <v>0.24529999999999999</v>
      </c>
      <c r="C382" s="45">
        <v>539.6</v>
      </c>
      <c r="D382" s="45">
        <v>541</v>
      </c>
      <c r="F382" s="7">
        <f>((A382-A$2)/'Numbers and calcs '!D$25)</f>
        <v>4.9448581179067995E-2</v>
      </c>
      <c r="G382" s="3">
        <f t="shared" si="65"/>
        <v>4.9448581179067999</v>
      </c>
      <c r="H382" s="1">
        <f t="shared" si="66"/>
        <v>254.79999999999998</v>
      </c>
      <c r="I382" s="3">
        <f>'Numbers and calcs '!C$25/(1-F382)</f>
        <v>1919.1523261310372</v>
      </c>
      <c r="J382" s="1">
        <f t="shared" si="67"/>
        <v>254.79999999999998</v>
      </c>
      <c r="K382" s="3">
        <f t="shared" si="68"/>
        <v>132.76694951758748</v>
      </c>
      <c r="L382" s="3">
        <f>K382+'Numbers and calcs '!B$19</f>
        <v>732.76694951758748</v>
      </c>
      <c r="M382" s="3">
        <f>'Numbers and calcs '!B$19-'Shear '!C382</f>
        <v>60.399999999999977</v>
      </c>
      <c r="N382" s="3">
        <f t="shared" si="69"/>
        <v>193.16694951758745</v>
      </c>
      <c r="O382" s="1">
        <f t="shared" si="70"/>
        <v>126.78347475879372</v>
      </c>
      <c r="P382" s="1">
        <f t="shared" si="74"/>
        <v>66.383474758793739</v>
      </c>
      <c r="Q382" s="1">
        <f t="shared" si="75"/>
        <v>66.383474758793739</v>
      </c>
      <c r="R382">
        <f t="shared" si="71"/>
        <v>3.1981283032713166</v>
      </c>
      <c r="S382">
        <f t="shared" si="72"/>
        <v>-11.5</v>
      </c>
      <c r="T382">
        <f t="shared" si="73"/>
        <v>-9</v>
      </c>
      <c r="AB382" s="89">
        <f t="shared" si="76"/>
        <v>732.76694951758748</v>
      </c>
      <c r="AC382" s="90">
        <v>550</v>
      </c>
      <c r="AD382" s="90">
        <f t="shared" si="77"/>
        <v>182.76694951758748</v>
      </c>
    </row>
    <row r="383" spans="1:30" x14ac:dyDescent="0.2">
      <c r="A383" s="46">
        <v>4.8822999999999999</v>
      </c>
      <c r="B383" s="46">
        <v>0.2457</v>
      </c>
      <c r="C383" s="46">
        <v>539.6</v>
      </c>
      <c r="D383" s="46">
        <v>541</v>
      </c>
      <c r="F383" s="7">
        <f>((A383-A$2)/'Numbers and calcs '!D$25)</f>
        <v>4.9579585594004737E-2</v>
      </c>
      <c r="G383" s="3">
        <f t="shared" si="65"/>
        <v>4.957958559400474</v>
      </c>
      <c r="H383" s="1">
        <f t="shared" si="66"/>
        <v>255.2</v>
      </c>
      <c r="I383" s="3">
        <f>'Numbers and calcs '!C$25/(1-F383)</f>
        <v>1919.4168589881269</v>
      </c>
      <c r="J383" s="1">
        <f t="shared" si="67"/>
        <v>255.2</v>
      </c>
      <c r="K383" s="3">
        <f t="shared" si="68"/>
        <v>132.9570482852462</v>
      </c>
      <c r="L383" s="3">
        <f>K383+'Numbers and calcs '!B$19</f>
        <v>732.95704828524617</v>
      </c>
      <c r="M383" s="3">
        <f>'Numbers and calcs '!B$19-'Shear '!C383</f>
        <v>60.399999999999977</v>
      </c>
      <c r="N383" s="3">
        <f t="shared" si="69"/>
        <v>193.35704828524615</v>
      </c>
      <c r="O383" s="1">
        <f t="shared" si="70"/>
        <v>126.87852414262306</v>
      </c>
      <c r="P383" s="1">
        <f t="shared" si="74"/>
        <v>66.478524142623087</v>
      </c>
      <c r="Q383" s="1">
        <f t="shared" si="75"/>
        <v>66.478524142623101</v>
      </c>
      <c r="R383">
        <f t="shared" si="71"/>
        <v>3.2012756338616923</v>
      </c>
      <c r="S383">
        <f t="shared" si="72"/>
        <v>-11.5</v>
      </c>
      <c r="T383">
        <f t="shared" si="73"/>
        <v>-9</v>
      </c>
      <c r="AB383" s="89">
        <f t="shared" si="76"/>
        <v>732.95704828524617</v>
      </c>
      <c r="AC383" s="90">
        <v>550</v>
      </c>
      <c r="AD383" s="90">
        <f t="shared" si="77"/>
        <v>182.95704828524617</v>
      </c>
    </row>
    <row r="384" spans="1:30" x14ac:dyDescent="0.2">
      <c r="A384" s="45">
        <v>4.8949999999999996</v>
      </c>
      <c r="B384" s="45">
        <v>0.24579999999999999</v>
      </c>
      <c r="C384" s="45">
        <v>539.6</v>
      </c>
      <c r="D384" s="45">
        <v>541</v>
      </c>
      <c r="F384" s="7">
        <f>((A384-A$2)/'Numbers and calcs '!D$25)</f>
        <v>4.9708558932740905E-2</v>
      </c>
      <c r="G384" s="3">
        <f t="shared" si="65"/>
        <v>4.9708558932740905</v>
      </c>
      <c r="H384" s="1">
        <f t="shared" si="66"/>
        <v>255.29999999999998</v>
      </c>
      <c r="I384" s="3">
        <f>'Numbers and calcs '!C$25/(1-F384)</f>
        <v>1919.6773618086638</v>
      </c>
      <c r="J384" s="1">
        <f t="shared" si="67"/>
        <v>255.29999999999998</v>
      </c>
      <c r="K384" s="3">
        <f t="shared" si="68"/>
        <v>132.99109792046713</v>
      </c>
      <c r="L384" s="3">
        <f>K384+'Numbers and calcs '!B$19</f>
        <v>732.99109792046715</v>
      </c>
      <c r="M384" s="3">
        <f>'Numbers and calcs '!B$19-'Shear '!C384</f>
        <v>60.399999999999977</v>
      </c>
      <c r="N384" s="3">
        <f t="shared" si="69"/>
        <v>193.39109792046713</v>
      </c>
      <c r="O384" s="1">
        <f t="shared" si="70"/>
        <v>126.89554896023355</v>
      </c>
      <c r="P384" s="1">
        <f t="shared" si="74"/>
        <v>66.495548960233577</v>
      </c>
      <c r="Q384" s="1">
        <f t="shared" si="75"/>
        <v>66.495548960233563</v>
      </c>
      <c r="R384">
        <f t="shared" si="71"/>
        <v>3.2018393695441589</v>
      </c>
      <c r="S384">
        <f t="shared" si="72"/>
        <v>-11.5</v>
      </c>
      <c r="T384">
        <f t="shared" si="73"/>
        <v>-9</v>
      </c>
      <c r="AB384" s="89">
        <f t="shared" si="76"/>
        <v>732.99109792046715</v>
      </c>
      <c r="AC384" s="90">
        <v>550</v>
      </c>
      <c r="AD384" s="90">
        <f t="shared" si="77"/>
        <v>182.99109792046715</v>
      </c>
    </row>
    <row r="385" spans="1:30" x14ac:dyDescent="0.2">
      <c r="A385" s="46">
        <v>4.9077999999999999</v>
      </c>
      <c r="B385" s="46">
        <v>0.24560000000000001</v>
      </c>
      <c r="C385" s="46">
        <v>539.5</v>
      </c>
      <c r="D385" s="46">
        <v>541</v>
      </c>
      <c r="F385" s="7">
        <f>((A385-A$2)/'Numbers and calcs '!D$25)</f>
        <v>4.9838547809577367E-2</v>
      </c>
      <c r="G385" s="3">
        <f t="shared" si="65"/>
        <v>4.9838547809577367</v>
      </c>
      <c r="H385" s="1">
        <f t="shared" si="66"/>
        <v>255.1</v>
      </c>
      <c r="I385" s="3">
        <f>'Numbers and calcs '!C$25/(1-F385)</f>
        <v>1919.9399873904265</v>
      </c>
      <c r="J385" s="1">
        <f t="shared" si="67"/>
        <v>255.1</v>
      </c>
      <c r="K385" s="3">
        <f t="shared" si="68"/>
        <v>132.86873635395798</v>
      </c>
      <c r="L385" s="3">
        <f>K385+'Numbers and calcs '!B$19</f>
        <v>732.86873635395796</v>
      </c>
      <c r="M385" s="3">
        <f>'Numbers and calcs '!B$19-'Shear '!C385</f>
        <v>60.5</v>
      </c>
      <c r="N385" s="3">
        <f t="shared" si="69"/>
        <v>193.36873635395796</v>
      </c>
      <c r="O385" s="1">
        <f t="shared" si="70"/>
        <v>126.93436817697898</v>
      </c>
      <c r="P385" s="1">
        <f t="shared" si="74"/>
        <v>66.434368176978978</v>
      </c>
      <c r="Q385" s="1">
        <f t="shared" si="75"/>
        <v>66.434368176978992</v>
      </c>
      <c r="R385">
        <f t="shared" si="71"/>
        <v>3.1961774603959991</v>
      </c>
      <c r="S385">
        <f t="shared" si="72"/>
        <v>-11.600000000000023</v>
      </c>
      <c r="T385">
        <f t="shared" si="73"/>
        <v>-9</v>
      </c>
      <c r="AB385" s="89">
        <f t="shared" si="76"/>
        <v>732.86873635395796</v>
      </c>
      <c r="AC385" s="90">
        <v>550</v>
      </c>
      <c r="AD385" s="90">
        <f t="shared" si="77"/>
        <v>182.86873635395796</v>
      </c>
    </row>
    <row r="386" spans="1:30" x14ac:dyDescent="0.2">
      <c r="A386" s="45">
        <v>4.9208999999999996</v>
      </c>
      <c r="B386" s="45">
        <v>0.24590000000000001</v>
      </c>
      <c r="C386" s="45">
        <v>539.79999999999995</v>
      </c>
      <c r="D386" s="45">
        <v>541</v>
      </c>
      <c r="F386" s="7">
        <f>((A386-A$2)/'Numbers and calcs '!D$25)</f>
        <v>4.9971583300714675E-2</v>
      </c>
      <c r="G386" s="3">
        <f t="shared" ref="G386:G449" si="78">F386*100</f>
        <v>4.9971583300714677</v>
      </c>
      <c r="H386" s="1">
        <f t="shared" ref="H386:H449" si="79">(B386-B$2)*1000</f>
        <v>255.4</v>
      </c>
      <c r="I386" s="3">
        <f>'Numbers and calcs '!C$25/(1-F386)</f>
        <v>1920.2088426737917</v>
      </c>
      <c r="J386" s="1">
        <f t="shared" ref="J386:J449" si="80">H386</f>
        <v>255.4</v>
      </c>
      <c r="K386" s="3">
        <f t="shared" ref="K386:K449" si="81">(J386/I386)*1000</f>
        <v>133.00636593484734</v>
      </c>
      <c r="L386" s="3">
        <f>K386+'Numbers and calcs '!B$19</f>
        <v>733.00636593484728</v>
      </c>
      <c r="M386" s="3">
        <f>'Numbers and calcs '!B$19-'Shear '!C386</f>
        <v>60.200000000000045</v>
      </c>
      <c r="N386" s="3">
        <f t="shared" ref="N386:N449" si="82">L386-C386</f>
        <v>193.20636593484733</v>
      </c>
      <c r="O386" s="1">
        <f t="shared" ref="O386:O449" si="83">0.5*(N386+M386)</f>
        <v>126.70318296742369</v>
      </c>
      <c r="P386" s="1">
        <f t="shared" si="74"/>
        <v>66.503182967423641</v>
      </c>
      <c r="Q386" s="1">
        <f t="shared" si="75"/>
        <v>66.503182967423669</v>
      </c>
      <c r="R386">
        <f t="shared" ref="R386:R449" si="84">N386/M386</f>
        <v>3.2094080720074283</v>
      </c>
      <c r="S386">
        <f t="shared" ref="S386:S449" si="85">C386-$C$2</f>
        <v>-11.300000000000068</v>
      </c>
      <c r="T386">
        <f t="shared" ref="T386:T449" si="86">D386-$D$2</f>
        <v>-9</v>
      </c>
      <c r="AB386" s="89">
        <f t="shared" si="76"/>
        <v>733.00636593484728</v>
      </c>
      <c r="AC386" s="90">
        <v>550</v>
      </c>
      <c r="AD386" s="90">
        <f t="shared" si="77"/>
        <v>183.00636593484728</v>
      </c>
    </row>
    <row r="387" spans="1:30" x14ac:dyDescent="0.2">
      <c r="A387" s="46">
        <v>4.9333999999999998</v>
      </c>
      <c r="B387" s="46">
        <v>0.24590000000000001</v>
      </c>
      <c r="C387" s="46">
        <v>539.5</v>
      </c>
      <c r="D387" s="46">
        <v>541</v>
      </c>
      <c r="F387" s="7">
        <f>((A387-A$2)/'Numbers and calcs '!D$25)</f>
        <v>5.0098525563250278E-2</v>
      </c>
      <c r="G387" s="3">
        <f t="shared" si="78"/>
        <v>5.0098525563250274</v>
      </c>
      <c r="H387" s="1">
        <f t="shared" si="79"/>
        <v>255.4</v>
      </c>
      <c r="I387" s="3">
        <f>'Numbers and calcs '!C$25/(1-F387)</f>
        <v>1920.4654541872901</v>
      </c>
      <c r="J387" s="1">
        <f t="shared" si="80"/>
        <v>255.4</v>
      </c>
      <c r="K387" s="3">
        <f t="shared" si="81"/>
        <v>132.98859369906299</v>
      </c>
      <c r="L387" s="3">
        <f>K387+'Numbers and calcs '!B$19</f>
        <v>732.98859369906302</v>
      </c>
      <c r="M387" s="3">
        <f>'Numbers and calcs '!B$19-'Shear '!C387</f>
        <v>60.5</v>
      </c>
      <c r="N387" s="3">
        <f t="shared" si="82"/>
        <v>193.48859369906302</v>
      </c>
      <c r="O387" s="1">
        <f t="shared" si="83"/>
        <v>126.99429684953151</v>
      </c>
      <c r="P387" s="1">
        <f t="shared" ref="P387:P450" si="87">0.5*(N387-M387)</f>
        <v>66.494296849531509</v>
      </c>
      <c r="Q387" s="1">
        <f t="shared" ref="Q387:Q450" si="88">0.5*K387</f>
        <v>66.494296849531494</v>
      </c>
      <c r="R387">
        <f t="shared" si="84"/>
        <v>3.1981585735382319</v>
      </c>
      <c r="S387">
        <f t="shared" si="85"/>
        <v>-11.600000000000023</v>
      </c>
      <c r="T387">
        <f t="shared" si="86"/>
        <v>-9</v>
      </c>
      <c r="AB387" s="89">
        <f t="shared" ref="AB387:AB450" si="89">L:L</f>
        <v>732.98859369906302</v>
      </c>
      <c r="AC387" s="90">
        <v>550</v>
      </c>
      <c r="AD387" s="90">
        <f t="shared" ref="AD387:AD450" si="90">AB387-AC387</f>
        <v>182.98859369906302</v>
      </c>
    </row>
    <row r="388" spans="1:30" x14ac:dyDescent="0.2">
      <c r="A388" s="45">
        <v>4.9465000000000003</v>
      </c>
      <c r="B388" s="45">
        <v>0.24590000000000001</v>
      </c>
      <c r="C388" s="45">
        <v>539.29999999999995</v>
      </c>
      <c r="D388" s="45">
        <v>541</v>
      </c>
      <c r="F388" s="7">
        <f>((A388-A$2)/'Numbers and calcs '!D$25)</f>
        <v>5.0231561054387593E-2</v>
      </c>
      <c r="G388" s="3">
        <f t="shared" si="78"/>
        <v>5.0231561054387592</v>
      </c>
      <c r="H388" s="1">
        <f t="shared" si="79"/>
        <v>255.4</v>
      </c>
      <c r="I388" s="3">
        <f>'Numbers and calcs '!C$25/(1-F388)</f>
        <v>1920.734456666667</v>
      </c>
      <c r="J388" s="1">
        <f t="shared" si="80"/>
        <v>255.4</v>
      </c>
      <c r="K388" s="3">
        <f t="shared" si="81"/>
        <v>132.96996839596099</v>
      </c>
      <c r="L388" s="3">
        <f>K388+'Numbers and calcs '!B$19</f>
        <v>732.96996839596102</v>
      </c>
      <c r="M388" s="3">
        <f>'Numbers and calcs '!B$19-'Shear '!C388</f>
        <v>60.700000000000045</v>
      </c>
      <c r="N388" s="3">
        <f t="shared" si="82"/>
        <v>193.66996839596106</v>
      </c>
      <c r="O388" s="1">
        <f t="shared" si="83"/>
        <v>127.18498419798055</v>
      </c>
      <c r="P388" s="1">
        <f t="shared" si="87"/>
        <v>66.484984197980509</v>
      </c>
      <c r="Q388" s="1">
        <f t="shared" si="88"/>
        <v>66.484984197980495</v>
      </c>
      <c r="R388">
        <f t="shared" si="84"/>
        <v>3.1906090345298339</v>
      </c>
      <c r="S388">
        <f t="shared" si="85"/>
        <v>-11.800000000000068</v>
      </c>
      <c r="T388">
        <f t="shared" si="86"/>
        <v>-9</v>
      </c>
      <c r="AB388" s="89">
        <f t="shared" si="89"/>
        <v>732.96996839596102</v>
      </c>
      <c r="AC388" s="90">
        <v>550</v>
      </c>
      <c r="AD388" s="90">
        <f t="shared" si="90"/>
        <v>182.96996839596102</v>
      </c>
    </row>
    <row r="389" spans="1:30" x14ac:dyDescent="0.2">
      <c r="A389" s="46">
        <v>4.9589999999999996</v>
      </c>
      <c r="B389" s="46">
        <v>0.24729999999999999</v>
      </c>
      <c r="C389" s="46">
        <v>539.1</v>
      </c>
      <c r="D389" s="46">
        <v>541</v>
      </c>
      <c r="F389" s="7">
        <f>((A389-A$2)/'Numbers and calcs '!D$25)</f>
        <v>5.0358503316923188E-2</v>
      </c>
      <c r="G389" s="3">
        <f t="shared" si="78"/>
        <v>5.0358503316923189</v>
      </c>
      <c r="H389" s="1">
        <f t="shared" si="79"/>
        <v>256.79999999999995</v>
      </c>
      <c r="I389" s="3">
        <f>'Numbers and calcs '!C$25/(1-F389)</f>
        <v>1920.9912086920481</v>
      </c>
      <c r="J389" s="1">
        <f t="shared" si="80"/>
        <v>256.79999999999995</v>
      </c>
      <c r="K389" s="3">
        <f t="shared" si="81"/>
        <v>133.68098658548692</v>
      </c>
      <c r="L389" s="3">
        <f>K389+'Numbers and calcs '!B$19</f>
        <v>733.68098658548695</v>
      </c>
      <c r="M389" s="3">
        <f>'Numbers and calcs '!B$19-'Shear '!C389</f>
        <v>60.899999999999977</v>
      </c>
      <c r="N389" s="3">
        <f t="shared" si="82"/>
        <v>194.58098658548693</v>
      </c>
      <c r="O389" s="1">
        <f t="shared" si="83"/>
        <v>127.74049329274345</v>
      </c>
      <c r="P389" s="1">
        <f t="shared" si="87"/>
        <v>66.840493292743474</v>
      </c>
      <c r="Q389" s="1">
        <f t="shared" si="88"/>
        <v>66.84049329274346</v>
      </c>
      <c r="R389">
        <f t="shared" si="84"/>
        <v>3.1950900917157141</v>
      </c>
      <c r="S389">
        <f t="shared" si="85"/>
        <v>-12</v>
      </c>
      <c r="T389">
        <f t="shared" si="86"/>
        <v>-9</v>
      </c>
      <c r="AB389" s="89">
        <f t="shared" si="89"/>
        <v>733.68098658548695</v>
      </c>
      <c r="AC389" s="90">
        <v>550</v>
      </c>
      <c r="AD389" s="90">
        <f t="shared" si="90"/>
        <v>183.68098658548695</v>
      </c>
    </row>
    <row r="390" spans="1:30" x14ac:dyDescent="0.2">
      <c r="A390" s="45">
        <v>4.9718999999999998</v>
      </c>
      <c r="B390" s="45">
        <v>0.24629999999999999</v>
      </c>
      <c r="C390" s="45">
        <v>539.29999999999995</v>
      </c>
      <c r="D390" s="45">
        <v>541</v>
      </c>
      <c r="F390" s="7">
        <f>((A390-A$2)/'Numbers and calcs '!D$25)</f>
        <v>5.048950773185993E-2</v>
      </c>
      <c r="G390" s="3">
        <f t="shared" si="78"/>
        <v>5.0489507731859931</v>
      </c>
      <c r="H390" s="1">
        <f t="shared" si="79"/>
        <v>255.79999999999998</v>
      </c>
      <c r="I390" s="3">
        <f>'Numbers and calcs '!C$25/(1-F390)</f>
        <v>1921.2562487642142</v>
      </c>
      <c r="J390" s="1">
        <f t="shared" si="80"/>
        <v>255.79999999999998</v>
      </c>
      <c r="K390" s="3">
        <f t="shared" si="81"/>
        <v>133.14205232359558</v>
      </c>
      <c r="L390" s="3">
        <f>K390+'Numbers and calcs '!B$19</f>
        <v>733.14205232359564</v>
      </c>
      <c r="M390" s="3">
        <f>'Numbers and calcs '!B$19-'Shear '!C390</f>
        <v>60.700000000000045</v>
      </c>
      <c r="N390" s="3">
        <f t="shared" si="82"/>
        <v>193.84205232359568</v>
      </c>
      <c r="O390" s="1">
        <f t="shared" si="83"/>
        <v>127.27102616179786</v>
      </c>
      <c r="P390" s="1">
        <f t="shared" si="87"/>
        <v>66.571026161797818</v>
      </c>
      <c r="Q390" s="1">
        <f t="shared" si="88"/>
        <v>66.571026161797789</v>
      </c>
      <c r="R390">
        <f t="shared" si="84"/>
        <v>3.1934440251004208</v>
      </c>
      <c r="S390">
        <f t="shared" si="85"/>
        <v>-11.800000000000068</v>
      </c>
      <c r="T390">
        <f t="shared" si="86"/>
        <v>-9</v>
      </c>
      <c r="AB390" s="89">
        <f t="shared" si="89"/>
        <v>733.14205232359564</v>
      </c>
      <c r="AC390" s="90">
        <v>550</v>
      </c>
      <c r="AD390" s="90">
        <f t="shared" si="90"/>
        <v>183.14205232359564</v>
      </c>
    </row>
    <row r="391" spans="1:30" x14ac:dyDescent="0.2">
      <c r="A391" s="46">
        <v>4.9847999999999999</v>
      </c>
      <c r="B391" s="46">
        <v>0.24640000000000001</v>
      </c>
      <c r="C391" s="46">
        <v>539.5</v>
      </c>
      <c r="D391" s="46">
        <v>541</v>
      </c>
      <c r="F391" s="7">
        <f>((A391-A$2)/'Numbers and calcs '!D$25)</f>
        <v>5.0620512146796671E-2</v>
      </c>
      <c r="G391" s="3">
        <f t="shared" si="78"/>
        <v>5.0620512146796672</v>
      </c>
      <c r="H391" s="1">
        <f t="shared" si="79"/>
        <v>255.9</v>
      </c>
      <c r="I391" s="3">
        <f>'Numbers and calcs '!C$25/(1-F391)</f>
        <v>1921.5213619818824</v>
      </c>
      <c r="J391" s="1">
        <f t="shared" si="80"/>
        <v>255.9</v>
      </c>
      <c r="K391" s="3">
        <f t="shared" si="81"/>
        <v>133.17572474763506</v>
      </c>
      <c r="L391" s="3">
        <f>K391+'Numbers and calcs '!B$19</f>
        <v>733.17572474763506</v>
      </c>
      <c r="M391" s="3">
        <f>'Numbers and calcs '!B$19-'Shear '!C391</f>
        <v>60.5</v>
      </c>
      <c r="N391" s="3">
        <f t="shared" si="82"/>
        <v>193.67572474763506</v>
      </c>
      <c r="O391" s="1">
        <f t="shared" si="83"/>
        <v>127.08786237381753</v>
      </c>
      <c r="P391" s="1">
        <f t="shared" si="87"/>
        <v>66.587862373817529</v>
      </c>
      <c r="Q391" s="1">
        <f t="shared" si="88"/>
        <v>66.587862373817529</v>
      </c>
      <c r="R391">
        <f t="shared" si="84"/>
        <v>3.2012516487212408</v>
      </c>
      <c r="S391">
        <f t="shared" si="85"/>
        <v>-11.600000000000023</v>
      </c>
      <c r="T391">
        <f t="shared" si="86"/>
        <v>-9</v>
      </c>
      <c r="AB391" s="89">
        <f t="shared" si="89"/>
        <v>733.17572474763506</v>
      </c>
      <c r="AC391" s="90">
        <v>550</v>
      </c>
      <c r="AD391" s="90">
        <f t="shared" si="90"/>
        <v>183.17572474763506</v>
      </c>
    </row>
    <row r="392" spans="1:30" x14ac:dyDescent="0.2">
      <c r="A392" s="45">
        <v>4.9978999999999996</v>
      </c>
      <c r="B392" s="45">
        <v>0.2465</v>
      </c>
      <c r="C392" s="45">
        <v>539.4</v>
      </c>
      <c r="D392" s="45">
        <v>541</v>
      </c>
      <c r="F392" s="7">
        <f>((A392-A$2)/'Numbers and calcs '!D$25)</f>
        <v>5.0753547637933979E-2</v>
      </c>
      <c r="G392" s="3">
        <f t="shared" si="78"/>
        <v>5.0753547637933982</v>
      </c>
      <c r="H392" s="1">
        <f t="shared" si="79"/>
        <v>256</v>
      </c>
      <c r="I392" s="3">
        <f>'Numbers and calcs '!C$25/(1-F392)</f>
        <v>1921.7906603684983</v>
      </c>
      <c r="J392" s="1">
        <f t="shared" si="80"/>
        <v>256</v>
      </c>
      <c r="K392" s="3">
        <f t="shared" si="81"/>
        <v>133.2090977853502</v>
      </c>
      <c r="L392" s="3">
        <f>K392+'Numbers and calcs '!B$19</f>
        <v>733.2090977853502</v>
      </c>
      <c r="M392" s="3">
        <f>'Numbers and calcs '!B$19-'Shear '!C392</f>
        <v>60.600000000000023</v>
      </c>
      <c r="N392" s="3">
        <f t="shared" si="82"/>
        <v>193.80909778535022</v>
      </c>
      <c r="O392" s="1">
        <f t="shared" si="83"/>
        <v>127.20454889267512</v>
      </c>
      <c r="P392" s="1">
        <f t="shared" si="87"/>
        <v>66.604548892675098</v>
      </c>
      <c r="Q392" s="1">
        <f t="shared" si="88"/>
        <v>66.604548892675098</v>
      </c>
      <c r="R392">
        <f t="shared" si="84"/>
        <v>3.1981699304513227</v>
      </c>
      <c r="S392">
        <f t="shared" si="85"/>
        <v>-11.700000000000045</v>
      </c>
      <c r="T392">
        <f t="shared" si="86"/>
        <v>-9</v>
      </c>
      <c r="AB392" s="89">
        <f t="shared" si="89"/>
        <v>733.2090977853502</v>
      </c>
      <c r="AC392" s="90">
        <v>550</v>
      </c>
      <c r="AD392" s="90">
        <f t="shared" si="90"/>
        <v>183.2090977853502</v>
      </c>
    </row>
    <row r="393" spans="1:30" x14ac:dyDescent="0.2">
      <c r="A393" s="46">
        <v>5.0105000000000004</v>
      </c>
      <c r="B393" s="46">
        <v>0.24629999999999999</v>
      </c>
      <c r="C393" s="46">
        <v>539</v>
      </c>
      <c r="D393" s="46">
        <v>541</v>
      </c>
      <c r="F393" s="7">
        <f>((A393-A$2)/'Numbers and calcs '!D$25)</f>
        <v>5.0881505438569868E-2</v>
      </c>
      <c r="G393" s="3">
        <f t="shared" si="78"/>
        <v>5.0881505438569867</v>
      </c>
      <c r="H393" s="1">
        <f t="shared" si="79"/>
        <v>255.79999999999998</v>
      </c>
      <c r="I393" s="3">
        <f>'Numbers and calcs '!C$25/(1-F393)</f>
        <v>1922.0497514172898</v>
      </c>
      <c r="J393" s="1">
        <f t="shared" si="80"/>
        <v>255.79999999999998</v>
      </c>
      <c r="K393" s="3">
        <f t="shared" si="81"/>
        <v>133.08708570700472</v>
      </c>
      <c r="L393" s="3">
        <f>K393+'Numbers and calcs '!B$19</f>
        <v>733.08708570700469</v>
      </c>
      <c r="M393" s="3">
        <f>'Numbers and calcs '!B$19-'Shear '!C393</f>
        <v>61</v>
      </c>
      <c r="N393" s="3">
        <f t="shared" si="82"/>
        <v>194.08708570700469</v>
      </c>
      <c r="O393" s="1">
        <f t="shared" si="83"/>
        <v>127.54354285350234</v>
      </c>
      <c r="P393" s="1">
        <f t="shared" si="87"/>
        <v>66.543542853502345</v>
      </c>
      <c r="Q393" s="1">
        <f t="shared" si="88"/>
        <v>66.543542853502359</v>
      </c>
      <c r="R393">
        <f t="shared" si="84"/>
        <v>3.1817555033935196</v>
      </c>
      <c r="S393">
        <f t="shared" si="85"/>
        <v>-12.100000000000023</v>
      </c>
      <c r="T393">
        <f t="shared" si="86"/>
        <v>-9</v>
      </c>
      <c r="AB393" s="89">
        <f t="shared" si="89"/>
        <v>733.08708570700469</v>
      </c>
      <c r="AC393" s="90">
        <v>550</v>
      </c>
      <c r="AD393" s="90">
        <f t="shared" si="90"/>
        <v>183.08708570700469</v>
      </c>
    </row>
    <row r="394" spans="1:30" x14ac:dyDescent="0.2">
      <c r="A394" s="45">
        <v>5.0232999999999999</v>
      </c>
      <c r="B394" s="45">
        <v>0.2467</v>
      </c>
      <c r="C394" s="45">
        <v>539.1</v>
      </c>
      <c r="D394" s="45">
        <v>541</v>
      </c>
      <c r="F394" s="7">
        <f>((A394-A$2)/'Numbers and calcs '!D$25)</f>
        <v>5.1011494315406324E-2</v>
      </c>
      <c r="G394" s="3">
        <f t="shared" si="78"/>
        <v>5.1011494315406321</v>
      </c>
      <c r="H394" s="1">
        <f t="shared" si="79"/>
        <v>256.2</v>
      </c>
      <c r="I394" s="3">
        <f>'Numbers and calcs '!C$25/(1-F394)</f>
        <v>1922.313026564369</v>
      </c>
      <c r="J394" s="1">
        <f t="shared" si="80"/>
        <v>256.2</v>
      </c>
      <c r="K394" s="3">
        <f t="shared" si="81"/>
        <v>133.27694109106173</v>
      </c>
      <c r="L394" s="3">
        <f>K394+'Numbers and calcs '!B$19</f>
        <v>733.27694109106176</v>
      </c>
      <c r="M394" s="3">
        <f>'Numbers and calcs '!B$19-'Shear '!C394</f>
        <v>60.899999999999977</v>
      </c>
      <c r="N394" s="3">
        <f t="shared" si="82"/>
        <v>194.17694109106174</v>
      </c>
      <c r="O394" s="1">
        <f t="shared" si="83"/>
        <v>127.53847054553086</v>
      </c>
      <c r="P394" s="1">
        <f t="shared" si="87"/>
        <v>66.638470545530879</v>
      </c>
      <c r="Q394" s="1">
        <f t="shared" si="88"/>
        <v>66.638470545530865</v>
      </c>
      <c r="R394">
        <f t="shared" si="84"/>
        <v>3.1884555187366472</v>
      </c>
      <c r="S394">
        <f t="shared" si="85"/>
        <v>-12</v>
      </c>
      <c r="T394">
        <f t="shared" si="86"/>
        <v>-9</v>
      </c>
      <c r="AB394" s="89">
        <f t="shared" si="89"/>
        <v>733.27694109106176</v>
      </c>
      <c r="AC394" s="90">
        <v>550</v>
      </c>
      <c r="AD394" s="90">
        <f t="shared" si="90"/>
        <v>183.27694109106176</v>
      </c>
    </row>
    <row r="395" spans="1:30" x14ac:dyDescent="0.2">
      <c r="A395" s="46">
        <v>5.0359999999999996</v>
      </c>
      <c r="B395" s="46">
        <v>0.24660000000000001</v>
      </c>
      <c r="C395" s="46">
        <v>539.29999999999995</v>
      </c>
      <c r="D395" s="46">
        <v>541</v>
      </c>
      <c r="F395" s="7">
        <f>((A395-A$2)/'Numbers and calcs '!D$25)</f>
        <v>5.1140467654142492E-2</v>
      </c>
      <c r="G395" s="3">
        <f t="shared" si="78"/>
        <v>5.1140467654142494</v>
      </c>
      <c r="H395" s="1">
        <f t="shared" si="79"/>
        <v>256.10000000000002</v>
      </c>
      <c r="I395" s="3">
        <f>'Numbers and calcs '!C$25/(1-F395)</f>
        <v>1922.5743161659175</v>
      </c>
      <c r="J395" s="1">
        <f t="shared" si="80"/>
        <v>256.10000000000002</v>
      </c>
      <c r="K395" s="3">
        <f t="shared" si="81"/>
        <v>133.20681434605137</v>
      </c>
      <c r="L395" s="3">
        <f>K395+'Numbers and calcs '!B$19</f>
        <v>733.20681434605137</v>
      </c>
      <c r="M395" s="3">
        <f>'Numbers and calcs '!B$19-'Shear '!C395</f>
        <v>60.700000000000045</v>
      </c>
      <c r="N395" s="3">
        <f t="shared" si="82"/>
        <v>193.90681434605142</v>
      </c>
      <c r="O395" s="1">
        <f t="shared" si="83"/>
        <v>127.30340717302573</v>
      </c>
      <c r="P395" s="1">
        <f t="shared" si="87"/>
        <v>66.603407173025687</v>
      </c>
      <c r="Q395" s="1">
        <f t="shared" si="88"/>
        <v>66.603407173025687</v>
      </c>
      <c r="R395">
        <f t="shared" si="84"/>
        <v>3.1945109447454905</v>
      </c>
      <c r="S395">
        <f t="shared" si="85"/>
        <v>-11.800000000000068</v>
      </c>
      <c r="T395">
        <f t="shared" si="86"/>
        <v>-9</v>
      </c>
      <c r="AB395" s="89">
        <f t="shared" si="89"/>
        <v>733.20681434605137</v>
      </c>
      <c r="AC395" s="90">
        <v>550</v>
      </c>
      <c r="AD395" s="90">
        <f t="shared" si="90"/>
        <v>183.20681434605137</v>
      </c>
    </row>
    <row r="396" spans="1:30" x14ac:dyDescent="0.2">
      <c r="A396" s="45">
        <v>5.0488999999999997</v>
      </c>
      <c r="B396" s="45">
        <v>0.2472</v>
      </c>
      <c r="C396" s="45">
        <v>538.9</v>
      </c>
      <c r="D396" s="45">
        <v>541</v>
      </c>
      <c r="F396" s="7">
        <f>((A396-A$2)/'Numbers and calcs '!D$25)</f>
        <v>5.1271472069079234E-2</v>
      </c>
      <c r="G396" s="3">
        <f t="shared" si="78"/>
        <v>5.1271472069079236</v>
      </c>
      <c r="H396" s="1">
        <f t="shared" si="79"/>
        <v>256.7</v>
      </c>
      <c r="I396" s="3">
        <f>'Numbers and calcs '!C$25/(1-F396)</f>
        <v>1922.8397932924577</v>
      </c>
      <c r="J396" s="1">
        <f t="shared" si="80"/>
        <v>256.7</v>
      </c>
      <c r="K396" s="3">
        <f t="shared" si="81"/>
        <v>133.50046160655714</v>
      </c>
      <c r="L396" s="3">
        <f>K396+'Numbers and calcs '!B$19</f>
        <v>733.50046160655711</v>
      </c>
      <c r="M396" s="3">
        <f>'Numbers and calcs '!B$19-'Shear '!C396</f>
        <v>61.100000000000023</v>
      </c>
      <c r="N396" s="3">
        <f t="shared" si="82"/>
        <v>194.60046160655713</v>
      </c>
      <c r="O396" s="1">
        <f t="shared" si="83"/>
        <v>127.85023080327858</v>
      </c>
      <c r="P396" s="1">
        <f t="shared" si="87"/>
        <v>66.750230803278555</v>
      </c>
      <c r="Q396" s="1">
        <f t="shared" si="88"/>
        <v>66.750230803278569</v>
      </c>
      <c r="R396">
        <f t="shared" si="84"/>
        <v>3.184950271793078</v>
      </c>
      <c r="S396">
        <f t="shared" si="85"/>
        <v>-12.200000000000045</v>
      </c>
      <c r="T396">
        <f t="shared" si="86"/>
        <v>-9</v>
      </c>
      <c r="AB396" s="89">
        <f t="shared" si="89"/>
        <v>733.50046160655711</v>
      </c>
      <c r="AC396" s="90">
        <v>550</v>
      </c>
      <c r="AD396" s="90">
        <f t="shared" si="90"/>
        <v>183.50046160655711</v>
      </c>
    </row>
    <row r="397" spans="1:30" x14ac:dyDescent="0.2">
      <c r="A397" s="46">
        <v>5.0617000000000001</v>
      </c>
      <c r="B397" s="46">
        <v>0.24679999999999999</v>
      </c>
      <c r="C397" s="46">
        <v>538.9</v>
      </c>
      <c r="D397" s="46">
        <v>541</v>
      </c>
      <c r="F397" s="7">
        <f>((A397-A$2)/'Numbers and calcs '!D$25)</f>
        <v>5.1401460945915689E-2</v>
      </c>
      <c r="G397" s="3">
        <f t="shared" si="78"/>
        <v>5.1401460945915689</v>
      </c>
      <c r="H397" s="1">
        <f t="shared" si="79"/>
        <v>256.29999999999995</v>
      </c>
      <c r="I397" s="3">
        <f>'Numbers and calcs '!C$25/(1-F397)</f>
        <v>1923.1032849327839</v>
      </c>
      <c r="J397" s="1">
        <f t="shared" si="80"/>
        <v>256.29999999999995</v>
      </c>
      <c r="K397" s="3">
        <f t="shared" si="81"/>
        <v>133.27417305563912</v>
      </c>
      <c r="L397" s="3">
        <f>K397+'Numbers and calcs '!B$19</f>
        <v>733.27417305563915</v>
      </c>
      <c r="M397" s="3">
        <f>'Numbers and calcs '!B$19-'Shear '!C397</f>
        <v>61.100000000000023</v>
      </c>
      <c r="N397" s="3">
        <f t="shared" si="82"/>
        <v>194.37417305563918</v>
      </c>
      <c r="O397" s="1">
        <f t="shared" si="83"/>
        <v>127.7370865278196</v>
      </c>
      <c r="P397" s="1">
        <f t="shared" si="87"/>
        <v>66.637086527819577</v>
      </c>
      <c r="Q397" s="1">
        <f t="shared" si="88"/>
        <v>66.637086527819562</v>
      </c>
      <c r="R397">
        <f t="shared" si="84"/>
        <v>3.1812466948549774</v>
      </c>
      <c r="S397">
        <f t="shared" si="85"/>
        <v>-12.200000000000045</v>
      </c>
      <c r="T397">
        <f t="shared" si="86"/>
        <v>-9</v>
      </c>
      <c r="AB397" s="89">
        <f t="shared" si="89"/>
        <v>733.27417305563915</v>
      </c>
      <c r="AC397" s="90">
        <v>550</v>
      </c>
      <c r="AD397" s="90">
        <f t="shared" si="90"/>
        <v>183.27417305563915</v>
      </c>
    </row>
    <row r="398" spans="1:30" x14ac:dyDescent="0.2">
      <c r="A398" s="45">
        <v>5.0743999999999998</v>
      </c>
      <c r="B398" s="45">
        <v>0.24729999999999999</v>
      </c>
      <c r="C398" s="45">
        <v>538.9</v>
      </c>
      <c r="D398" s="45">
        <v>541</v>
      </c>
      <c r="F398" s="7">
        <f>((A398-A$2)/'Numbers and calcs '!D$25)</f>
        <v>5.1530434284651858E-2</v>
      </c>
      <c r="G398" s="3">
        <f t="shared" si="78"/>
        <v>5.1530434284651854</v>
      </c>
      <c r="H398" s="1">
        <f t="shared" si="79"/>
        <v>256.79999999999995</v>
      </c>
      <c r="I398" s="3">
        <f>'Numbers and calcs '!C$25/(1-F398)</f>
        <v>1923.3647894241856</v>
      </c>
      <c r="J398" s="1">
        <f t="shared" si="80"/>
        <v>256.79999999999995</v>
      </c>
      <c r="K398" s="3">
        <f t="shared" si="81"/>
        <v>133.51601392104115</v>
      </c>
      <c r="L398" s="3">
        <f>K398+'Numbers and calcs '!B$19</f>
        <v>733.51601392104112</v>
      </c>
      <c r="M398" s="3">
        <f>'Numbers and calcs '!B$19-'Shear '!C398</f>
        <v>61.100000000000023</v>
      </c>
      <c r="N398" s="3">
        <f t="shared" si="82"/>
        <v>194.61601392104114</v>
      </c>
      <c r="O398" s="1">
        <f t="shared" si="83"/>
        <v>127.85800696052058</v>
      </c>
      <c r="P398" s="1">
        <f t="shared" si="87"/>
        <v>66.758006960520561</v>
      </c>
      <c r="Q398" s="1">
        <f t="shared" si="88"/>
        <v>66.758006960520575</v>
      </c>
      <c r="R398">
        <f t="shared" si="84"/>
        <v>3.1852048104916704</v>
      </c>
      <c r="S398">
        <f t="shared" si="85"/>
        <v>-12.200000000000045</v>
      </c>
      <c r="T398">
        <f t="shared" si="86"/>
        <v>-9</v>
      </c>
      <c r="AB398" s="89">
        <f t="shared" si="89"/>
        <v>733.51601392104112</v>
      </c>
      <c r="AC398" s="90">
        <v>550</v>
      </c>
      <c r="AD398" s="90">
        <f t="shared" si="90"/>
        <v>183.51601392104112</v>
      </c>
    </row>
    <row r="399" spans="1:30" x14ac:dyDescent="0.2">
      <c r="A399" s="46">
        <v>5.0872000000000002</v>
      </c>
      <c r="B399" s="46">
        <v>0.24740000000000001</v>
      </c>
      <c r="C399" s="46">
        <v>538.79999999999995</v>
      </c>
      <c r="D399" s="46">
        <v>541</v>
      </c>
      <c r="F399" s="7">
        <f>((A399-A$2)/'Numbers and calcs '!D$25)</f>
        <v>5.166042316148832E-2</v>
      </c>
      <c r="G399" s="3">
        <f t="shared" si="78"/>
        <v>5.1660423161488316</v>
      </c>
      <c r="H399" s="1">
        <f t="shared" si="79"/>
        <v>256.90000000000003</v>
      </c>
      <c r="I399" s="3">
        <f>'Numbers and calcs '!C$25/(1-F399)</f>
        <v>1923.6284249771354</v>
      </c>
      <c r="J399" s="1">
        <f t="shared" si="80"/>
        <v>256.90000000000003</v>
      </c>
      <c r="K399" s="3">
        <f t="shared" si="81"/>
        <v>133.54970048493308</v>
      </c>
      <c r="L399" s="3">
        <f>K399+'Numbers and calcs '!B$19</f>
        <v>733.54970048493306</v>
      </c>
      <c r="M399" s="3">
        <f>'Numbers and calcs '!B$19-'Shear '!C399</f>
        <v>61.200000000000045</v>
      </c>
      <c r="N399" s="3">
        <f t="shared" si="82"/>
        <v>194.7497004849331</v>
      </c>
      <c r="O399" s="1">
        <f t="shared" si="83"/>
        <v>127.97485024246657</v>
      </c>
      <c r="P399" s="1">
        <f t="shared" si="87"/>
        <v>66.774850242466528</v>
      </c>
      <c r="Q399" s="1">
        <f t="shared" si="88"/>
        <v>66.774850242466542</v>
      </c>
      <c r="R399">
        <f t="shared" si="84"/>
        <v>3.1821846484466167</v>
      </c>
      <c r="S399">
        <f t="shared" si="85"/>
        <v>-12.300000000000068</v>
      </c>
      <c r="T399">
        <f t="shared" si="86"/>
        <v>-9</v>
      </c>
      <c r="AB399" s="89">
        <f t="shared" si="89"/>
        <v>733.54970048493306</v>
      </c>
      <c r="AC399" s="90">
        <v>550</v>
      </c>
      <c r="AD399" s="90">
        <f t="shared" si="90"/>
        <v>183.54970048493306</v>
      </c>
    </row>
    <row r="400" spans="1:30" x14ac:dyDescent="0.2">
      <c r="A400" s="45">
        <v>5.1001000000000003</v>
      </c>
      <c r="B400" s="45">
        <v>0.24779999999999999</v>
      </c>
      <c r="C400" s="45">
        <v>539.20000000000005</v>
      </c>
      <c r="D400" s="45">
        <v>541</v>
      </c>
      <c r="F400" s="7">
        <f>((A400-A$2)/'Numbers and calcs '!D$25)</f>
        <v>5.1791427576425061E-2</v>
      </c>
      <c r="G400" s="3">
        <f t="shared" si="78"/>
        <v>5.1791427576425058</v>
      </c>
      <c r="H400" s="1">
        <f t="shared" si="79"/>
        <v>257.29999999999995</v>
      </c>
      <c r="I400" s="3">
        <f>'Numbers and calcs '!C$25/(1-F400)</f>
        <v>1923.8941933151348</v>
      </c>
      <c r="J400" s="1">
        <f t="shared" si="80"/>
        <v>257.29999999999995</v>
      </c>
      <c r="K400" s="3">
        <f t="shared" si="81"/>
        <v>133.73916346025069</v>
      </c>
      <c r="L400" s="3">
        <f>K400+'Numbers and calcs '!B$19</f>
        <v>733.73916346025067</v>
      </c>
      <c r="M400" s="3">
        <f>'Numbers and calcs '!B$19-'Shear '!C400</f>
        <v>60.799999999999955</v>
      </c>
      <c r="N400" s="3">
        <f t="shared" si="82"/>
        <v>194.53916346025062</v>
      </c>
      <c r="O400" s="1">
        <f t="shared" si="83"/>
        <v>127.66958173012529</v>
      </c>
      <c r="P400" s="1">
        <f t="shared" si="87"/>
        <v>66.869581730125333</v>
      </c>
      <c r="Q400" s="1">
        <f t="shared" si="88"/>
        <v>66.869581730125347</v>
      </c>
      <c r="R400">
        <f t="shared" si="84"/>
        <v>3.1996572937541243</v>
      </c>
      <c r="S400">
        <f t="shared" si="85"/>
        <v>-11.899999999999977</v>
      </c>
      <c r="T400">
        <f t="shared" si="86"/>
        <v>-9</v>
      </c>
      <c r="AB400" s="89">
        <f t="shared" si="89"/>
        <v>733.73916346025067</v>
      </c>
      <c r="AC400" s="90">
        <v>550</v>
      </c>
      <c r="AD400" s="90">
        <f t="shared" si="90"/>
        <v>183.73916346025067</v>
      </c>
    </row>
    <row r="401" spans="1:30" x14ac:dyDescent="0.2">
      <c r="A401" s="46">
        <v>5.1128999999999998</v>
      </c>
      <c r="B401" s="46">
        <v>0.2477</v>
      </c>
      <c r="C401" s="46">
        <v>538.70000000000005</v>
      </c>
      <c r="D401" s="46">
        <v>541</v>
      </c>
      <c r="F401" s="7">
        <f>((A401-A$2)/'Numbers and calcs '!D$25)</f>
        <v>5.192141645326151E-2</v>
      </c>
      <c r="G401" s="3">
        <f t="shared" si="78"/>
        <v>5.1921416453261511</v>
      </c>
      <c r="H401" s="1">
        <f t="shared" si="79"/>
        <v>257.2</v>
      </c>
      <c r="I401" s="3">
        <f>'Numbers and calcs '!C$25/(1-F401)</f>
        <v>1924.1579740287605</v>
      </c>
      <c r="J401" s="1">
        <f t="shared" si="80"/>
        <v>257.2</v>
      </c>
      <c r="K401" s="3">
        <f t="shared" si="81"/>
        <v>133.66885851969846</v>
      </c>
      <c r="L401" s="3">
        <f>K401+'Numbers and calcs '!B$19</f>
        <v>733.66885851969846</v>
      </c>
      <c r="M401" s="3">
        <f>'Numbers and calcs '!B$19-'Shear '!C401</f>
        <v>61.299999999999955</v>
      </c>
      <c r="N401" s="3">
        <f t="shared" si="82"/>
        <v>194.96885851969841</v>
      </c>
      <c r="O401" s="1">
        <f t="shared" si="83"/>
        <v>128.13442925984918</v>
      </c>
      <c r="P401" s="1">
        <f t="shared" si="87"/>
        <v>66.83442925984923</v>
      </c>
      <c r="Q401" s="1">
        <f t="shared" si="88"/>
        <v>66.83442925984923</v>
      </c>
      <c r="R401">
        <f t="shared" si="84"/>
        <v>3.1805686544812164</v>
      </c>
      <c r="S401">
        <f t="shared" si="85"/>
        <v>-12.399999999999977</v>
      </c>
      <c r="T401">
        <f t="shared" si="86"/>
        <v>-9</v>
      </c>
      <c r="AB401" s="89">
        <f t="shared" si="89"/>
        <v>733.66885851969846</v>
      </c>
      <c r="AC401" s="90">
        <v>550</v>
      </c>
      <c r="AD401" s="90">
        <f t="shared" si="90"/>
        <v>183.66885851969846</v>
      </c>
    </row>
    <row r="402" spans="1:30" x14ac:dyDescent="0.2">
      <c r="A402" s="45">
        <v>5.1257999999999999</v>
      </c>
      <c r="B402" s="45">
        <v>0.2475</v>
      </c>
      <c r="C402" s="45">
        <v>538.70000000000005</v>
      </c>
      <c r="D402" s="45">
        <v>540</v>
      </c>
      <c r="F402" s="7">
        <f>((A402-A$2)/'Numbers and calcs '!D$25)</f>
        <v>5.2052420868198251E-2</v>
      </c>
      <c r="G402" s="3">
        <f t="shared" si="78"/>
        <v>5.2052420868198253</v>
      </c>
      <c r="H402" s="1">
        <f t="shared" si="79"/>
        <v>257</v>
      </c>
      <c r="I402" s="3">
        <f>'Numbers and calcs '!C$25/(1-F402)</f>
        <v>1924.4238887219174</v>
      </c>
      <c r="J402" s="1">
        <f t="shared" si="80"/>
        <v>257</v>
      </c>
      <c r="K402" s="3">
        <f t="shared" si="81"/>
        <v>133.54646110253984</v>
      </c>
      <c r="L402" s="3">
        <f>K402+'Numbers and calcs '!B$19</f>
        <v>733.54646110253987</v>
      </c>
      <c r="M402" s="3">
        <f>'Numbers and calcs '!B$19-'Shear '!C402</f>
        <v>61.299999999999955</v>
      </c>
      <c r="N402" s="3">
        <f t="shared" si="82"/>
        <v>194.84646110253982</v>
      </c>
      <c r="O402" s="1">
        <f t="shared" si="83"/>
        <v>128.07323055126989</v>
      </c>
      <c r="P402" s="1">
        <f t="shared" si="87"/>
        <v>66.773230551269933</v>
      </c>
      <c r="Q402" s="1">
        <f t="shared" si="88"/>
        <v>66.773230551269918</v>
      </c>
      <c r="R402">
        <f t="shared" si="84"/>
        <v>3.1785719592584005</v>
      </c>
      <c r="S402">
        <f t="shared" si="85"/>
        <v>-12.399999999999977</v>
      </c>
      <c r="T402">
        <f t="shared" si="86"/>
        <v>-10</v>
      </c>
      <c r="AB402" s="89">
        <f t="shared" si="89"/>
        <v>733.54646110253987</v>
      </c>
      <c r="AC402" s="90">
        <v>550</v>
      </c>
      <c r="AD402" s="90">
        <f t="shared" si="90"/>
        <v>183.54646110253987</v>
      </c>
    </row>
    <row r="403" spans="1:30" x14ac:dyDescent="0.2">
      <c r="A403" s="46">
        <v>5.1387</v>
      </c>
      <c r="B403" s="46">
        <v>0.24779999999999999</v>
      </c>
      <c r="C403" s="46">
        <v>539</v>
      </c>
      <c r="D403" s="46">
        <v>541</v>
      </c>
      <c r="F403" s="7">
        <f>((A403-A$2)/'Numbers and calcs '!D$25)</f>
        <v>5.2183425283134993E-2</v>
      </c>
      <c r="G403" s="3">
        <f t="shared" si="78"/>
        <v>5.2183425283134994</v>
      </c>
      <c r="H403" s="1">
        <f t="shared" si="79"/>
        <v>257.29999999999995</v>
      </c>
      <c r="I403" s="3">
        <f>'Numbers and calcs '!C$25/(1-F403)</f>
        <v>1924.6898769229651</v>
      </c>
      <c r="J403" s="1">
        <f t="shared" si="80"/>
        <v>257.29999999999995</v>
      </c>
      <c r="K403" s="3">
        <f t="shared" si="81"/>
        <v>133.68387452182682</v>
      </c>
      <c r="L403" s="3">
        <f>K403+'Numbers and calcs '!B$19</f>
        <v>733.68387452182685</v>
      </c>
      <c r="M403" s="3">
        <f>'Numbers and calcs '!B$19-'Shear '!C403</f>
        <v>61</v>
      </c>
      <c r="N403" s="3">
        <f t="shared" si="82"/>
        <v>194.68387452182685</v>
      </c>
      <c r="O403" s="1">
        <f t="shared" si="83"/>
        <v>127.84193726091343</v>
      </c>
      <c r="P403" s="1">
        <f t="shared" si="87"/>
        <v>66.841937260913426</v>
      </c>
      <c r="Q403" s="1">
        <f t="shared" si="88"/>
        <v>66.841937260913411</v>
      </c>
      <c r="R403">
        <f t="shared" si="84"/>
        <v>3.1915389265873255</v>
      </c>
      <c r="S403">
        <f t="shared" si="85"/>
        <v>-12.100000000000023</v>
      </c>
      <c r="T403">
        <f t="shared" si="86"/>
        <v>-9</v>
      </c>
      <c r="AB403" s="89">
        <f t="shared" si="89"/>
        <v>733.68387452182685</v>
      </c>
      <c r="AC403" s="90">
        <v>550</v>
      </c>
      <c r="AD403" s="90">
        <f t="shared" si="90"/>
        <v>183.68387452182685</v>
      </c>
    </row>
    <row r="404" spans="1:30" x14ac:dyDescent="0.2">
      <c r="A404" s="45">
        <v>5.1512000000000002</v>
      </c>
      <c r="B404" s="45">
        <v>0.24779999999999999</v>
      </c>
      <c r="C404" s="45">
        <v>539</v>
      </c>
      <c r="D404" s="45">
        <v>541</v>
      </c>
      <c r="F404" s="7">
        <f>((A404-A$2)/'Numbers and calcs '!D$25)</f>
        <v>5.2310367545670595E-2</v>
      </c>
      <c r="G404" s="3">
        <f t="shared" si="78"/>
        <v>5.23103675456706</v>
      </c>
      <c r="H404" s="1">
        <f t="shared" si="79"/>
        <v>257.29999999999995</v>
      </c>
      <c r="I404" s="3">
        <f>'Numbers and calcs '!C$25/(1-F404)</f>
        <v>1924.9476875808946</v>
      </c>
      <c r="J404" s="1">
        <f t="shared" si="80"/>
        <v>257.29999999999995</v>
      </c>
      <c r="K404" s="3">
        <f t="shared" si="81"/>
        <v>133.66597007285534</v>
      </c>
      <c r="L404" s="3">
        <f>K404+'Numbers and calcs '!B$19</f>
        <v>733.66597007285532</v>
      </c>
      <c r="M404" s="3">
        <f>'Numbers and calcs '!B$19-'Shear '!C404</f>
        <v>61</v>
      </c>
      <c r="N404" s="3">
        <f t="shared" si="82"/>
        <v>194.66597007285532</v>
      </c>
      <c r="O404" s="1">
        <f t="shared" si="83"/>
        <v>127.83298503642766</v>
      </c>
      <c r="P404" s="1">
        <f t="shared" si="87"/>
        <v>66.832985036427658</v>
      </c>
      <c r="Q404" s="1">
        <f t="shared" si="88"/>
        <v>66.832985036427672</v>
      </c>
      <c r="R404">
        <f t="shared" si="84"/>
        <v>3.1912454110304149</v>
      </c>
      <c r="S404">
        <f t="shared" si="85"/>
        <v>-12.100000000000023</v>
      </c>
      <c r="T404">
        <f t="shared" si="86"/>
        <v>-9</v>
      </c>
      <c r="AB404" s="89">
        <f t="shared" si="89"/>
        <v>733.66597007285532</v>
      </c>
      <c r="AC404" s="90">
        <v>550</v>
      </c>
      <c r="AD404" s="90">
        <f t="shared" si="90"/>
        <v>183.66597007285532</v>
      </c>
    </row>
    <row r="405" spans="1:30" x14ac:dyDescent="0.2">
      <c r="A405" s="46">
        <v>5.1643999999999997</v>
      </c>
      <c r="B405" s="46">
        <v>0.24840000000000001</v>
      </c>
      <c r="C405" s="46">
        <v>539</v>
      </c>
      <c r="D405" s="46">
        <v>540</v>
      </c>
      <c r="F405" s="7">
        <f>((A405-A$2)/'Numbers and calcs '!D$25)</f>
        <v>5.244441857490819E-2</v>
      </c>
      <c r="G405" s="3">
        <f t="shared" si="78"/>
        <v>5.2444418574908189</v>
      </c>
      <c r="H405" s="1">
        <f t="shared" si="79"/>
        <v>257.90000000000003</v>
      </c>
      <c r="I405" s="3">
        <f>'Numbers and calcs '!C$25/(1-F405)</f>
        <v>1925.2200106232651</v>
      </c>
      <c r="J405" s="1">
        <f t="shared" si="80"/>
        <v>257.90000000000003</v>
      </c>
      <c r="K405" s="3">
        <f t="shared" si="81"/>
        <v>133.95871566725936</v>
      </c>
      <c r="L405" s="3">
        <f>K405+'Numbers and calcs '!B$19</f>
        <v>733.95871566725941</v>
      </c>
      <c r="M405" s="3">
        <f>'Numbers and calcs '!B$19-'Shear '!C405</f>
        <v>61</v>
      </c>
      <c r="N405" s="3">
        <f t="shared" si="82"/>
        <v>194.95871566725941</v>
      </c>
      <c r="O405" s="1">
        <f t="shared" si="83"/>
        <v>127.97935783362971</v>
      </c>
      <c r="P405" s="1">
        <f t="shared" si="87"/>
        <v>66.979357833629706</v>
      </c>
      <c r="Q405" s="1">
        <f t="shared" si="88"/>
        <v>66.979357833629678</v>
      </c>
      <c r="R405">
        <f t="shared" si="84"/>
        <v>3.1960445191354001</v>
      </c>
      <c r="S405">
        <f t="shared" si="85"/>
        <v>-12.100000000000023</v>
      </c>
      <c r="T405">
        <f t="shared" si="86"/>
        <v>-10</v>
      </c>
      <c r="AB405" s="89">
        <f t="shared" si="89"/>
        <v>733.95871566725941</v>
      </c>
      <c r="AC405" s="90">
        <v>550</v>
      </c>
      <c r="AD405" s="90">
        <f t="shared" si="90"/>
        <v>183.95871566725941</v>
      </c>
    </row>
    <row r="406" spans="1:30" x14ac:dyDescent="0.2">
      <c r="A406" s="45">
        <v>5.1771000000000003</v>
      </c>
      <c r="B406" s="45">
        <v>0.2482</v>
      </c>
      <c r="C406" s="45">
        <v>539.1</v>
      </c>
      <c r="D406" s="45">
        <v>540</v>
      </c>
      <c r="F406" s="7">
        <f>((A406-A$2)/'Numbers and calcs '!D$25)</f>
        <v>5.2573391913644366E-2</v>
      </c>
      <c r="G406" s="3">
        <f t="shared" si="78"/>
        <v>5.2573391913644363</v>
      </c>
      <c r="H406" s="1">
        <f t="shared" si="79"/>
        <v>257.7</v>
      </c>
      <c r="I406" s="3">
        <f>'Numbers and calcs '!C$25/(1-F406)</f>
        <v>1925.4820911374204</v>
      </c>
      <c r="J406" s="1">
        <f t="shared" si="80"/>
        <v>257.7</v>
      </c>
      <c r="K406" s="3">
        <f t="shared" si="81"/>
        <v>133.83661223656017</v>
      </c>
      <c r="L406" s="3">
        <f>K406+'Numbers and calcs '!B$19</f>
        <v>733.8366122365602</v>
      </c>
      <c r="M406" s="3">
        <f>'Numbers and calcs '!B$19-'Shear '!C406</f>
        <v>60.899999999999977</v>
      </c>
      <c r="N406" s="3">
        <f t="shared" si="82"/>
        <v>194.73661223656018</v>
      </c>
      <c r="O406" s="1">
        <f t="shared" si="83"/>
        <v>127.81830611828008</v>
      </c>
      <c r="P406" s="1">
        <f t="shared" si="87"/>
        <v>66.9183061182801</v>
      </c>
      <c r="Q406" s="1">
        <f t="shared" si="88"/>
        <v>66.918306118280086</v>
      </c>
      <c r="R406">
        <f t="shared" si="84"/>
        <v>3.1976455211257839</v>
      </c>
      <c r="S406">
        <f t="shared" si="85"/>
        <v>-12</v>
      </c>
      <c r="T406">
        <f t="shared" si="86"/>
        <v>-10</v>
      </c>
      <c r="AB406" s="89">
        <f t="shared" si="89"/>
        <v>733.8366122365602</v>
      </c>
      <c r="AC406" s="90">
        <v>550</v>
      </c>
      <c r="AD406" s="90">
        <f t="shared" si="90"/>
        <v>183.8366122365602</v>
      </c>
    </row>
    <row r="407" spans="1:30" x14ac:dyDescent="0.2">
      <c r="A407" s="46">
        <v>5.19</v>
      </c>
      <c r="B407" s="46">
        <v>0.24909999999999999</v>
      </c>
      <c r="C407" s="46">
        <v>539.29999999999995</v>
      </c>
      <c r="D407" s="46">
        <v>541</v>
      </c>
      <c r="F407" s="7">
        <f>((A407-A$2)/'Numbers and calcs '!D$25)</f>
        <v>5.2704396328581107E-2</v>
      </c>
      <c r="G407" s="3">
        <f t="shared" si="78"/>
        <v>5.2704396328581105</v>
      </c>
      <c r="H407" s="1">
        <f t="shared" si="79"/>
        <v>258.60000000000002</v>
      </c>
      <c r="I407" s="3">
        <f>'Numbers and calcs '!C$25/(1-F407)</f>
        <v>1925.7483719623742</v>
      </c>
      <c r="J407" s="1">
        <f t="shared" si="80"/>
        <v>258.60000000000002</v>
      </c>
      <c r="K407" s="3">
        <f t="shared" si="81"/>
        <v>134.2854568982352</v>
      </c>
      <c r="L407" s="3">
        <f>K407+'Numbers and calcs '!B$19</f>
        <v>734.28545689823522</v>
      </c>
      <c r="M407" s="3">
        <f>'Numbers and calcs '!B$19-'Shear '!C407</f>
        <v>60.700000000000045</v>
      </c>
      <c r="N407" s="3">
        <f t="shared" si="82"/>
        <v>194.98545689823527</v>
      </c>
      <c r="O407" s="1">
        <f t="shared" si="83"/>
        <v>127.84272844911766</v>
      </c>
      <c r="P407" s="1">
        <f t="shared" si="87"/>
        <v>67.142728449117612</v>
      </c>
      <c r="Q407" s="1">
        <f t="shared" si="88"/>
        <v>67.142728449117598</v>
      </c>
      <c r="R407">
        <f t="shared" si="84"/>
        <v>3.2122810032658173</v>
      </c>
      <c r="S407">
        <f t="shared" si="85"/>
        <v>-11.800000000000068</v>
      </c>
      <c r="T407">
        <f t="shared" si="86"/>
        <v>-9</v>
      </c>
      <c r="AB407" s="89">
        <f t="shared" si="89"/>
        <v>734.28545689823522</v>
      </c>
      <c r="AC407" s="90">
        <v>550</v>
      </c>
      <c r="AD407" s="90">
        <f t="shared" si="90"/>
        <v>184.28545689823522</v>
      </c>
    </row>
    <row r="408" spans="1:30" x14ac:dyDescent="0.2">
      <c r="A408" s="45">
        <v>5.2028999999999996</v>
      </c>
      <c r="B408" s="45">
        <v>0.2485</v>
      </c>
      <c r="C408" s="45">
        <v>539.20000000000005</v>
      </c>
      <c r="D408" s="45">
        <v>541</v>
      </c>
      <c r="F408" s="7">
        <f>((A408-A$2)/'Numbers and calcs '!D$25)</f>
        <v>5.2835400743517842E-2</v>
      </c>
      <c r="G408" s="3">
        <f t="shared" si="78"/>
        <v>5.2835400743517846</v>
      </c>
      <c r="H408" s="1">
        <f t="shared" si="79"/>
        <v>258</v>
      </c>
      <c r="I408" s="3">
        <f>'Numbers and calcs '!C$25/(1-F408)</f>
        <v>1926.0147264470986</v>
      </c>
      <c r="J408" s="1">
        <f t="shared" si="80"/>
        <v>258</v>
      </c>
      <c r="K408" s="3">
        <f t="shared" si="81"/>
        <v>133.95536205267248</v>
      </c>
      <c r="L408" s="3">
        <f>K408+'Numbers and calcs '!B$19</f>
        <v>733.95536205267251</v>
      </c>
      <c r="M408" s="3">
        <f>'Numbers and calcs '!B$19-'Shear '!C408</f>
        <v>60.799999999999955</v>
      </c>
      <c r="N408" s="3">
        <f t="shared" si="82"/>
        <v>194.75536205267247</v>
      </c>
      <c r="O408" s="1">
        <f t="shared" si="83"/>
        <v>127.77768102633621</v>
      </c>
      <c r="P408" s="1">
        <f t="shared" si="87"/>
        <v>66.977681026336256</v>
      </c>
      <c r="Q408" s="1">
        <f t="shared" si="88"/>
        <v>66.977681026336242</v>
      </c>
      <c r="R408">
        <f t="shared" si="84"/>
        <v>3.2032131916557995</v>
      </c>
      <c r="S408">
        <f t="shared" si="85"/>
        <v>-11.899999999999977</v>
      </c>
      <c r="T408">
        <f t="shared" si="86"/>
        <v>-9</v>
      </c>
      <c r="AB408" s="89">
        <f t="shared" si="89"/>
        <v>733.95536205267251</v>
      </c>
      <c r="AC408" s="90">
        <v>550</v>
      </c>
      <c r="AD408" s="90">
        <f t="shared" si="90"/>
        <v>183.95536205267251</v>
      </c>
    </row>
    <row r="409" spans="1:30" x14ac:dyDescent="0.2">
      <c r="A409" s="46">
        <v>5.2154999999999996</v>
      </c>
      <c r="B409" s="46">
        <v>0.24890000000000001</v>
      </c>
      <c r="C409" s="46">
        <v>538.9</v>
      </c>
      <c r="D409" s="46">
        <v>540</v>
      </c>
      <c r="F409" s="7">
        <f>((A409-A$2)/'Numbers and calcs '!D$25)</f>
        <v>5.2963358544153724E-2</v>
      </c>
      <c r="G409" s="3">
        <f t="shared" si="78"/>
        <v>5.2963358544153722</v>
      </c>
      <c r="H409" s="1">
        <f t="shared" si="79"/>
        <v>258.40000000000003</v>
      </c>
      <c r="I409" s="3">
        <f>'Numbers and calcs '!C$25/(1-F409)</f>
        <v>1926.274957780925</v>
      </c>
      <c r="J409" s="1">
        <f t="shared" si="80"/>
        <v>258.40000000000003</v>
      </c>
      <c r="K409" s="3">
        <f t="shared" si="81"/>
        <v>134.14491994314128</v>
      </c>
      <c r="L409" s="3">
        <f>K409+'Numbers and calcs '!B$19</f>
        <v>734.1449199431413</v>
      </c>
      <c r="M409" s="3">
        <f>'Numbers and calcs '!B$19-'Shear '!C409</f>
        <v>61.100000000000023</v>
      </c>
      <c r="N409" s="3">
        <f t="shared" si="82"/>
        <v>195.24491994314133</v>
      </c>
      <c r="O409" s="1">
        <f t="shared" si="83"/>
        <v>128.17245997157067</v>
      </c>
      <c r="P409" s="1">
        <f t="shared" si="87"/>
        <v>67.072459971570652</v>
      </c>
      <c r="Q409" s="1">
        <f t="shared" si="88"/>
        <v>67.072459971570638</v>
      </c>
      <c r="R409">
        <f t="shared" si="84"/>
        <v>3.1954978714098403</v>
      </c>
      <c r="S409">
        <f t="shared" si="85"/>
        <v>-12.200000000000045</v>
      </c>
      <c r="T409">
        <f t="shared" si="86"/>
        <v>-10</v>
      </c>
      <c r="AB409" s="89">
        <f t="shared" si="89"/>
        <v>734.1449199431413</v>
      </c>
      <c r="AC409" s="90">
        <v>550</v>
      </c>
      <c r="AD409" s="90">
        <f t="shared" si="90"/>
        <v>184.1449199431413</v>
      </c>
    </row>
    <row r="410" spans="1:30" x14ac:dyDescent="0.2">
      <c r="A410" s="45">
        <v>5.2282999999999999</v>
      </c>
      <c r="B410" s="45">
        <v>0.24879999999999999</v>
      </c>
      <c r="C410" s="45">
        <v>539.20000000000005</v>
      </c>
      <c r="D410" s="45">
        <v>541</v>
      </c>
      <c r="F410" s="7">
        <f>((A410-A$2)/'Numbers and calcs '!D$25)</f>
        <v>5.3093347420990186E-2</v>
      </c>
      <c r="G410" s="3">
        <f t="shared" si="78"/>
        <v>5.3093347420990185</v>
      </c>
      <c r="H410" s="1">
        <f t="shared" si="79"/>
        <v>258.29999999999995</v>
      </c>
      <c r="I410" s="3">
        <f>'Numbers and calcs '!C$25/(1-F410)</f>
        <v>1926.5393917856477</v>
      </c>
      <c r="J410" s="1">
        <f t="shared" si="80"/>
        <v>258.29999999999995</v>
      </c>
      <c r="K410" s="3">
        <f t="shared" si="81"/>
        <v>134.07460086273656</v>
      </c>
      <c r="L410" s="3">
        <f>K410+'Numbers and calcs '!B$19</f>
        <v>734.07460086273659</v>
      </c>
      <c r="M410" s="3">
        <f>'Numbers and calcs '!B$19-'Shear '!C410</f>
        <v>60.799999999999955</v>
      </c>
      <c r="N410" s="3">
        <f t="shared" si="82"/>
        <v>194.87460086273654</v>
      </c>
      <c r="O410" s="1">
        <f t="shared" si="83"/>
        <v>127.83730043136825</v>
      </c>
      <c r="P410" s="1">
        <f t="shared" si="87"/>
        <v>67.037300431368294</v>
      </c>
      <c r="Q410" s="1">
        <f t="shared" si="88"/>
        <v>67.03730043136828</v>
      </c>
      <c r="R410">
        <f t="shared" si="84"/>
        <v>3.2051743562950112</v>
      </c>
      <c r="S410">
        <f t="shared" si="85"/>
        <v>-11.899999999999977</v>
      </c>
      <c r="T410">
        <f t="shared" si="86"/>
        <v>-9</v>
      </c>
      <c r="AB410" s="89">
        <f t="shared" si="89"/>
        <v>734.07460086273659</v>
      </c>
      <c r="AC410" s="90">
        <v>550</v>
      </c>
      <c r="AD410" s="90">
        <f t="shared" si="90"/>
        <v>184.07460086273659</v>
      </c>
    </row>
    <row r="411" spans="1:30" x14ac:dyDescent="0.2">
      <c r="A411" s="46">
        <v>5.2412999999999998</v>
      </c>
      <c r="B411" s="46">
        <v>0.2492</v>
      </c>
      <c r="C411" s="46">
        <v>539</v>
      </c>
      <c r="D411" s="46">
        <v>541</v>
      </c>
      <c r="F411" s="7">
        <f>((A411-A$2)/'Numbers and calcs '!D$25)</f>
        <v>5.3225367374027208E-2</v>
      </c>
      <c r="G411" s="3">
        <f t="shared" si="78"/>
        <v>5.3225367374027206</v>
      </c>
      <c r="H411" s="1">
        <f t="shared" si="79"/>
        <v>258.7</v>
      </c>
      <c r="I411" s="3">
        <f>'Numbers and calcs '!C$25/(1-F411)</f>
        <v>1926.8080318941411</v>
      </c>
      <c r="J411" s="1">
        <f t="shared" si="80"/>
        <v>258.7</v>
      </c>
      <c r="K411" s="3">
        <f t="shared" si="81"/>
        <v>134.26350509120826</v>
      </c>
      <c r="L411" s="3">
        <f>K411+'Numbers and calcs '!B$19</f>
        <v>734.26350509120823</v>
      </c>
      <c r="M411" s="3">
        <f>'Numbers and calcs '!B$19-'Shear '!C411</f>
        <v>61</v>
      </c>
      <c r="N411" s="3">
        <f t="shared" si="82"/>
        <v>195.26350509120823</v>
      </c>
      <c r="O411" s="1">
        <f t="shared" si="83"/>
        <v>128.13175254560412</v>
      </c>
      <c r="P411" s="1">
        <f t="shared" si="87"/>
        <v>67.131752545604115</v>
      </c>
      <c r="Q411" s="1">
        <f t="shared" si="88"/>
        <v>67.13175254560413</v>
      </c>
      <c r="R411">
        <f t="shared" si="84"/>
        <v>3.2010410670689873</v>
      </c>
      <c r="S411">
        <f t="shared" si="85"/>
        <v>-12.100000000000023</v>
      </c>
      <c r="T411">
        <f t="shared" si="86"/>
        <v>-9</v>
      </c>
      <c r="AB411" s="89">
        <f t="shared" si="89"/>
        <v>734.26350509120823</v>
      </c>
      <c r="AC411" s="90">
        <v>550</v>
      </c>
      <c r="AD411" s="90">
        <f t="shared" si="90"/>
        <v>184.26350509120823</v>
      </c>
    </row>
    <row r="412" spans="1:30" x14ac:dyDescent="0.2">
      <c r="A412" s="45">
        <v>5.2539999999999996</v>
      </c>
      <c r="B412" s="45">
        <v>0.24909999999999999</v>
      </c>
      <c r="C412" s="45">
        <v>538.70000000000005</v>
      </c>
      <c r="D412" s="45">
        <v>540</v>
      </c>
      <c r="F412" s="7">
        <f>((A412-A$2)/'Numbers and calcs '!D$25)</f>
        <v>5.3354340712763376E-2</v>
      </c>
      <c r="G412" s="3">
        <f t="shared" si="78"/>
        <v>5.335434071276338</v>
      </c>
      <c r="H412" s="1">
        <f t="shared" si="79"/>
        <v>258.60000000000002</v>
      </c>
      <c r="I412" s="3">
        <f>'Numbers and calcs '!C$25/(1-F412)</f>
        <v>1927.0705449712773</v>
      </c>
      <c r="J412" s="1">
        <f t="shared" si="80"/>
        <v>258.60000000000002</v>
      </c>
      <c r="K412" s="3">
        <f t="shared" si="81"/>
        <v>134.19332295583109</v>
      </c>
      <c r="L412" s="3">
        <f>K412+'Numbers and calcs '!B$19</f>
        <v>734.19332295583104</v>
      </c>
      <c r="M412" s="3">
        <f>'Numbers and calcs '!B$19-'Shear '!C412</f>
        <v>61.299999999999955</v>
      </c>
      <c r="N412" s="3">
        <f t="shared" si="82"/>
        <v>195.49332295583099</v>
      </c>
      <c r="O412" s="1">
        <f t="shared" si="83"/>
        <v>128.39666147791547</v>
      </c>
      <c r="P412" s="1">
        <f t="shared" si="87"/>
        <v>67.096661477915518</v>
      </c>
      <c r="Q412" s="1">
        <f t="shared" si="88"/>
        <v>67.096661477915546</v>
      </c>
      <c r="R412">
        <f t="shared" si="84"/>
        <v>3.1891243549075226</v>
      </c>
      <c r="S412">
        <f t="shared" si="85"/>
        <v>-12.399999999999977</v>
      </c>
      <c r="T412">
        <f t="shared" si="86"/>
        <v>-10</v>
      </c>
      <c r="AB412" s="89">
        <f t="shared" si="89"/>
        <v>734.19332295583104</v>
      </c>
      <c r="AC412" s="90">
        <v>550</v>
      </c>
      <c r="AD412" s="90">
        <f t="shared" si="90"/>
        <v>184.19332295583104</v>
      </c>
    </row>
    <row r="413" spans="1:30" x14ac:dyDescent="0.2">
      <c r="A413" s="46">
        <v>5.2668999999999997</v>
      </c>
      <c r="B413" s="46">
        <v>0.24970000000000001</v>
      </c>
      <c r="C413" s="46">
        <v>538.9</v>
      </c>
      <c r="D413" s="46">
        <v>540</v>
      </c>
      <c r="F413" s="7">
        <f>((A413-A$2)/'Numbers and calcs '!D$25)</f>
        <v>5.3485345127700118E-2</v>
      </c>
      <c r="G413" s="3">
        <f t="shared" si="78"/>
        <v>5.3485345127700121</v>
      </c>
      <c r="H413" s="1">
        <f t="shared" si="79"/>
        <v>259.2</v>
      </c>
      <c r="I413" s="3">
        <f>'Numbers and calcs '!C$25/(1-F413)</f>
        <v>1927.3372653521888</v>
      </c>
      <c r="J413" s="1">
        <f t="shared" si="80"/>
        <v>259.2</v>
      </c>
      <c r="K413" s="3">
        <f t="shared" si="81"/>
        <v>134.48606253801435</v>
      </c>
      <c r="L413" s="3">
        <f>K413+'Numbers and calcs '!B$19</f>
        <v>734.48606253801438</v>
      </c>
      <c r="M413" s="3">
        <f>'Numbers and calcs '!B$19-'Shear '!C413</f>
        <v>61.100000000000023</v>
      </c>
      <c r="N413" s="3">
        <f t="shared" si="82"/>
        <v>195.5860625380144</v>
      </c>
      <c r="O413" s="1">
        <f t="shared" si="83"/>
        <v>128.34303126900721</v>
      </c>
      <c r="P413" s="1">
        <f t="shared" si="87"/>
        <v>67.24303126900719</v>
      </c>
      <c r="Q413" s="1">
        <f t="shared" si="88"/>
        <v>67.243031269007176</v>
      </c>
      <c r="R413">
        <f t="shared" si="84"/>
        <v>3.201081219934768</v>
      </c>
      <c r="S413">
        <f t="shared" si="85"/>
        <v>-12.200000000000045</v>
      </c>
      <c r="T413">
        <f t="shared" si="86"/>
        <v>-10</v>
      </c>
      <c r="AB413" s="89">
        <f t="shared" si="89"/>
        <v>734.48606253801438</v>
      </c>
      <c r="AC413" s="90">
        <v>550</v>
      </c>
      <c r="AD413" s="90">
        <f t="shared" si="90"/>
        <v>184.48606253801438</v>
      </c>
    </row>
    <row r="414" spans="1:30" x14ac:dyDescent="0.2">
      <c r="A414" s="45">
        <v>5.2793999999999999</v>
      </c>
      <c r="B414" s="45">
        <v>0.2495</v>
      </c>
      <c r="C414" s="45">
        <v>538.70000000000005</v>
      </c>
      <c r="D414" s="45">
        <v>540</v>
      </c>
      <c r="F414" s="7">
        <f>((A414-A$2)/'Numbers and calcs '!D$25)</f>
        <v>5.361228739023572E-2</v>
      </c>
      <c r="G414" s="3">
        <f t="shared" si="78"/>
        <v>5.3612287390235718</v>
      </c>
      <c r="H414" s="1">
        <f t="shared" si="79"/>
        <v>259</v>
      </c>
      <c r="I414" s="3">
        <f>'Numbers and calcs '!C$25/(1-F414)</f>
        <v>1927.5957857766123</v>
      </c>
      <c r="J414" s="1">
        <f t="shared" si="80"/>
        <v>259</v>
      </c>
      <c r="K414" s="3">
        <f t="shared" si="81"/>
        <v>134.36426968305031</v>
      </c>
      <c r="L414" s="3">
        <f>K414+'Numbers and calcs '!B$19</f>
        <v>734.36426968305034</v>
      </c>
      <c r="M414" s="3">
        <f>'Numbers and calcs '!B$19-'Shear '!C414</f>
        <v>61.299999999999955</v>
      </c>
      <c r="N414" s="3">
        <f t="shared" si="82"/>
        <v>195.66426968305029</v>
      </c>
      <c r="O414" s="1">
        <f t="shared" si="83"/>
        <v>128.48213484152512</v>
      </c>
      <c r="P414" s="1">
        <f t="shared" si="87"/>
        <v>67.182134841525169</v>
      </c>
      <c r="Q414" s="1">
        <f t="shared" si="88"/>
        <v>67.182134841525155</v>
      </c>
      <c r="R414">
        <f t="shared" si="84"/>
        <v>3.1919130454004967</v>
      </c>
      <c r="S414">
        <f t="shared" si="85"/>
        <v>-12.399999999999977</v>
      </c>
      <c r="T414">
        <f t="shared" si="86"/>
        <v>-10</v>
      </c>
      <c r="AB414" s="89">
        <f t="shared" si="89"/>
        <v>734.36426968305034</v>
      </c>
      <c r="AC414" s="90">
        <v>550</v>
      </c>
      <c r="AD414" s="90">
        <f t="shared" si="90"/>
        <v>184.36426968305034</v>
      </c>
    </row>
    <row r="415" spans="1:30" x14ac:dyDescent="0.2">
      <c r="A415" s="46">
        <v>5.2925000000000004</v>
      </c>
      <c r="B415" s="46">
        <v>0.24929999999999999</v>
      </c>
      <c r="C415" s="46">
        <v>538.6</v>
      </c>
      <c r="D415" s="46">
        <v>540</v>
      </c>
      <c r="F415" s="7">
        <f>((A415-A$2)/'Numbers and calcs '!D$25)</f>
        <v>5.3745322881373035E-2</v>
      </c>
      <c r="G415" s="3">
        <f t="shared" si="78"/>
        <v>5.3745322881373037</v>
      </c>
      <c r="H415" s="1">
        <f t="shared" si="79"/>
        <v>258.79999999999995</v>
      </c>
      <c r="I415" s="3">
        <f>'Numbers and calcs '!C$25/(1-F415)</f>
        <v>1927.8667896176246</v>
      </c>
      <c r="J415" s="1">
        <f t="shared" si="80"/>
        <v>258.79999999999995</v>
      </c>
      <c r="K415" s="3">
        <f t="shared" si="81"/>
        <v>134.24164023870688</v>
      </c>
      <c r="L415" s="3">
        <f>K415+'Numbers and calcs '!B$19</f>
        <v>734.24164023870685</v>
      </c>
      <c r="M415" s="3">
        <f>'Numbers and calcs '!B$19-'Shear '!C415</f>
        <v>61.399999999999977</v>
      </c>
      <c r="N415" s="3">
        <f t="shared" si="82"/>
        <v>195.64164023870683</v>
      </c>
      <c r="O415" s="1">
        <f t="shared" si="83"/>
        <v>128.5208201193534</v>
      </c>
      <c r="P415" s="1">
        <f t="shared" si="87"/>
        <v>67.120820119353425</v>
      </c>
      <c r="Q415" s="1">
        <f t="shared" si="88"/>
        <v>67.120820119353439</v>
      </c>
      <c r="R415">
        <f t="shared" si="84"/>
        <v>3.1863459322264966</v>
      </c>
      <c r="S415">
        <f t="shared" si="85"/>
        <v>-12.5</v>
      </c>
      <c r="T415">
        <f t="shared" si="86"/>
        <v>-10</v>
      </c>
      <c r="AB415" s="89">
        <f t="shared" si="89"/>
        <v>734.24164023870685</v>
      </c>
      <c r="AC415" s="90">
        <v>550</v>
      </c>
      <c r="AD415" s="90">
        <f t="shared" si="90"/>
        <v>184.24164023870685</v>
      </c>
    </row>
    <row r="416" spans="1:30" x14ac:dyDescent="0.2">
      <c r="A416" s="45">
        <v>5.3048000000000002</v>
      </c>
      <c r="B416" s="45">
        <v>0.24929999999999999</v>
      </c>
      <c r="C416" s="45">
        <v>538.70000000000005</v>
      </c>
      <c r="D416" s="45">
        <v>540</v>
      </c>
      <c r="F416" s="7">
        <f>((A416-A$2)/'Numbers and calcs '!D$25)</f>
        <v>5.3870234067708064E-2</v>
      </c>
      <c r="G416" s="3">
        <f t="shared" si="78"/>
        <v>5.3870234067708065</v>
      </c>
      <c r="H416" s="1">
        <f t="shared" si="79"/>
        <v>258.79999999999995</v>
      </c>
      <c r="I416" s="3">
        <f>'Numbers and calcs '!C$25/(1-F416)</f>
        <v>1928.1213129784342</v>
      </c>
      <c r="J416" s="1">
        <f t="shared" si="80"/>
        <v>258.79999999999995</v>
      </c>
      <c r="K416" s="3">
        <f t="shared" si="81"/>
        <v>134.22391955214832</v>
      </c>
      <c r="L416" s="3">
        <f>K416+'Numbers and calcs '!B$19</f>
        <v>734.22391955214835</v>
      </c>
      <c r="M416" s="3">
        <f>'Numbers and calcs '!B$19-'Shear '!C416</f>
        <v>61.299999999999955</v>
      </c>
      <c r="N416" s="3">
        <f t="shared" si="82"/>
        <v>195.5239195521483</v>
      </c>
      <c r="O416" s="1">
        <f t="shared" si="83"/>
        <v>128.41195977607413</v>
      </c>
      <c r="P416" s="1">
        <f t="shared" si="87"/>
        <v>67.111959776074173</v>
      </c>
      <c r="Q416" s="1">
        <f t="shared" si="88"/>
        <v>67.111959776074158</v>
      </c>
      <c r="R416">
        <f t="shared" si="84"/>
        <v>3.1896234837218342</v>
      </c>
      <c r="S416">
        <f t="shared" si="85"/>
        <v>-12.399999999999977</v>
      </c>
      <c r="T416">
        <f t="shared" si="86"/>
        <v>-10</v>
      </c>
      <c r="AB416" s="89">
        <f t="shared" si="89"/>
        <v>734.22391955214835</v>
      </c>
      <c r="AC416" s="90">
        <v>550</v>
      </c>
      <c r="AD416" s="90">
        <f t="shared" si="90"/>
        <v>184.22391955214835</v>
      </c>
    </row>
    <row r="417" spans="1:30" x14ac:dyDescent="0.2">
      <c r="A417" s="46">
        <v>5.3178000000000001</v>
      </c>
      <c r="B417" s="46">
        <v>0.24970000000000001</v>
      </c>
      <c r="C417" s="46">
        <v>538.6</v>
      </c>
      <c r="D417" s="46">
        <v>540</v>
      </c>
      <c r="F417" s="7">
        <f>((A417-A$2)/'Numbers and calcs '!D$25)</f>
        <v>5.4002254020745093E-2</v>
      </c>
      <c r="G417" s="3">
        <f t="shared" si="78"/>
        <v>5.4002254020745095</v>
      </c>
      <c r="H417" s="1">
        <f t="shared" si="79"/>
        <v>259.2</v>
      </c>
      <c r="I417" s="3">
        <f>'Numbers and calcs '!C$25/(1-F417)</f>
        <v>1928.390394470722</v>
      </c>
      <c r="J417" s="1">
        <f t="shared" si="80"/>
        <v>259.2</v>
      </c>
      <c r="K417" s="3">
        <f t="shared" si="81"/>
        <v>134.41261724970457</v>
      </c>
      <c r="L417" s="3">
        <f>K417+'Numbers and calcs '!B$19</f>
        <v>734.41261724970457</v>
      </c>
      <c r="M417" s="3">
        <f>'Numbers and calcs '!B$19-'Shear '!C417</f>
        <v>61.399999999999977</v>
      </c>
      <c r="N417" s="3">
        <f t="shared" si="82"/>
        <v>195.81261724970454</v>
      </c>
      <c r="O417" s="1">
        <f t="shared" si="83"/>
        <v>128.60630862485226</v>
      </c>
      <c r="P417" s="1">
        <f t="shared" si="87"/>
        <v>67.206308624852284</v>
      </c>
      <c r="Q417" s="1">
        <f t="shared" si="88"/>
        <v>67.206308624852284</v>
      </c>
      <c r="R417">
        <f t="shared" si="84"/>
        <v>3.1891305740994236</v>
      </c>
      <c r="S417">
        <f t="shared" si="85"/>
        <v>-12.5</v>
      </c>
      <c r="T417">
        <f t="shared" si="86"/>
        <v>-10</v>
      </c>
      <c r="AB417" s="89">
        <f t="shared" si="89"/>
        <v>734.41261724970457</v>
      </c>
      <c r="AC417" s="90">
        <v>550</v>
      </c>
      <c r="AD417" s="90">
        <f t="shared" si="90"/>
        <v>184.41261724970457</v>
      </c>
    </row>
    <row r="418" spans="1:30" x14ac:dyDescent="0.2">
      <c r="A418" s="45">
        <v>5.3308</v>
      </c>
      <c r="B418" s="45">
        <v>0.24970000000000001</v>
      </c>
      <c r="C418" s="45">
        <v>538.6</v>
      </c>
      <c r="D418" s="45">
        <v>540</v>
      </c>
      <c r="F418" s="7">
        <f>((A418-A$2)/'Numbers and calcs '!D$25)</f>
        <v>5.4134273973782114E-2</v>
      </c>
      <c r="G418" s="3">
        <f t="shared" si="78"/>
        <v>5.4134273973782117</v>
      </c>
      <c r="H418" s="1">
        <f t="shared" si="79"/>
        <v>259.2</v>
      </c>
      <c r="I418" s="3">
        <f>'Numbers and calcs '!C$25/(1-F418)</f>
        <v>1928.6595510775321</v>
      </c>
      <c r="J418" s="1">
        <f t="shared" si="80"/>
        <v>259.2</v>
      </c>
      <c r="K418" s="3">
        <f t="shared" si="81"/>
        <v>134.39385912105965</v>
      </c>
      <c r="L418" s="3">
        <f>K418+'Numbers and calcs '!B$19</f>
        <v>734.39385912105968</v>
      </c>
      <c r="M418" s="3">
        <f>'Numbers and calcs '!B$19-'Shear '!C418</f>
        <v>61.399999999999977</v>
      </c>
      <c r="N418" s="3">
        <f t="shared" si="82"/>
        <v>195.79385912105965</v>
      </c>
      <c r="O418" s="1">
        <f t="shared" si="83"/>
        <v>128.59692956052982</v>
      </c>
      <c r="P418" s="1">
        <f t="shared" si="87"/>
        <v>67.196929560529838</v>
      </c>
      <c r="Q418" s="1">
        <f t="shared" si="88"/>
        <v>67.196929560529824</v>
      </c>
      <c r="R418">
        <f t="shared" si="84"/>
        <v>3.1888250671182368</v>
      </c>
      <c r="S418">
        <f t="shared" si="85"/>
        <v>-12.5</v>
      </c>
      <c r="T418">
        <f t="shared" si="86"/>
        <v>-10</v>
      </c>
      <c r="AB418" s="89">
        <f t="shared" si="89"/>
        <v>734.39385912105968</v>
      </c>
      <c r="AC418" s="90">
        <v>550</v>
      </c>
      <c r="AD418" s="90">
        <f t="shared" si="90"/>
        <v>184.39385912105968</v>
      </c>
    </row>
    <row r="419" spans="1:30" x14ac:dyDescent="0.2">
      <c r="A419" s="46">
        <v>5.3438999999999997</v>
      </c>
      <c r="B419" s="46">
        <v>0.24970000000000001</v>
      </c>
      <c r="C419" s="46">
        <v>538.6</v>
      </c>
      <c r="D419" s="46">
        <v>540</v>
      </c>
      <c r="F419" s="7">
        <f>((A419-A$2)/'Numbers and calcs '!D$25)</f>
        <v>5.4267309464919422E-2</v>
      </c>
      <c r="G419" s="3">
        <f t="shared" si="78"/>
        <v>5.4267309464919418</v>
      </c>
      <c r="H419" s="1">
        <f t="shared" si="79"/>
        <v>259.2</v>
      </c>
      <c r="I419" s="3">
        <f>'Numbers and calcs '!C$25/(1-F419)</f>
        <v>1928.9308541351318</v>
      </c>
      <c r="J419" s="1">
        <f t="shared" si="80"/>
        <v>259.2</v>
      </c>
      <c r="K419" s="3">
        <f t="shared" si="81"/>
        <v>134.37495669911746</v>
      </c>
      <c r="L419" s="3">
        <f>K419+'Numbers and calcs '!B$19</f>
        <v>734.37495669911743</v>
      </c>
      <c r="M419" s="3">
        <f>'Numbers and calcs '!B$19-'Shear '!C419</f>
        <v>61.399999999999977</v>
      </c>
      <c r="N419" s="3">
        <f t="shared" si="82"/>
        <v>195.77495669911741</v>
      </c>
      <c r="O419" s="1">
        <f t="shared" si="83"/>
        <v>128.58747834955869</v>
      </c>
      <c r="P419" s="1">
        <f t="shared" si="87"/>
        <v>67.187478349558717</v>
      </c>
      <c r="Q419" s="1">
        <f t="shared" si="88"/>
        <v>67.187478349558731</v>
      </c>
      <c r="R419">
        <f t="shared" si="84"/>
        <v>3.1885172100833468</v>
      </c>
      <c r="S419">
        <f t="shared" si="85"/>
        <v>-12.5</v>
      </c>
      <c r="T419">
        <f t="shared" si="86"/>
        <v>-10</v>
      </c>
      <c r="AB419" s="89">
        <f t="shared" si="89"/>
        <v>734.37495669911743</v>
      </c>
      <c r="AC419" s="90">
        <v>550</v>
      </c>
      <c r="AD419" s="90">
        <f t="shared" si="90"/>
        <v>184.37495669911743</v>
      </c>
    </row>
    <row r="420" spans="1:30" x14ac:dyDescent="0.2">
      <c r="A420" s="45">
        <v>5.3562000000000003</v>
      </c>
      <c r="B420" s="45">
        <v>0.25019999999999998</v>
      </c>
      <c r="C420" s="45">
        <v>538.70000000000005</v>
      </c>
      <c r="D420" s="45">
        <v>540</v>
      </c>
      <c r="F420" s="7">
        <f>((A420-A$2)/'Numbers and calcs '!D$25)</f>
        <v>5.4392220651254458E-2</v>
      </c>
      <c r="G420" s="3">
        <f t="shared" si="78"/>
        <v>5.4392220651254455</v>
      </c>
      <c r="H420" s="1">
        <f t="shared" si="79"/>
        <v>259.7</v>
      </c>
      <c r="I420" s="3">
        <f>'Numbers and calcs '!C$25/(1-F420)</f>
        <v>1929.1856585546918</v>
      </c>
      <c r="J420" s="1">
        <f t="shared" si="80"/>
        <v>259.7</v>
      </c>
      <c r="K420" s="3">
        <f t="shared" si="81"/>
        <v>134.61638533771921</v>
      </c>
      <c r="L420" s="3">
        <f>K420+'Numbers and calcs '!B$19</f>
        <v>734.61638533771918</v>
      </c>
      <c r="M420" s="3">
        <f>'Numbers and calcs '!B$19-'Shear '!C420</f>
        <v>61.299999999999955</v>
      </c>
      <c r="N420" s="3">
        <f t="shared" si="82"/>
        <v>195.91638533771913</v>
      </c>
      <c r="O420" s="1">
        <f t="shared" si="83"/>
        <v>128.60819266885954</v>
      </c>
      <c r="P420" s="1">
        <f t="shared" si="87"/>
        <v>67.30819266885959</v>
      </c>
      <c r="Q420" s="1">
        <f t="shared" si="88"/>
        <v>67.308192668859604</v>
      </c>
      <c r="R420">
        <f t="shared" si="84"/>
        <v>3.196025861953006</v>
      </c>
      <c r="S420">
        <f t="shared" si="85"/>
        <v>-12.399999999999977</v>
      </c>
      <c r="T420">
        <f t="shared" si="86"/>
        <v>-10</v>
      </c>
      <c r="AB420" s="89">
        <f t="shared" si="89"/>
        <v>734.61638533771918</v>
      </c>
      <c r="AC420" s="90">
        <v>550</v>
      </c>
      <c r="AD420" s="90">
        <f t="shared" si="90"/>
        <v>184.61638533771918</v>
      </c>
    </row>
    <row r="421" spans="1:30" x14ac:dyDescent="0.2">
      <c r="A421" s="46">
        <v>5.3693999999999997</v>
      </c>
      <c r="B421" s="46">
        <v>0.25030000000000002</v>
      </c>
      <c r="C421" s="46">
        <v>538.5</v>
      </c>
      <c r="D421" s="46">
        <v>540</v>
      </c>
      <c r="F421" s="7">
        <f>((A421-A$2)/'Numbers and calcs '!D$25)</f>
        <v>5.4526271680492053E-2</v>
      </c>
      <c r="G421" s="3">
        <f t="shared" si="78"/>
        <v>5.4526271680492053</v>
      </c>
      <c r="H421" s="1">
        <f t="shared" si="79"/>
        <v>259.8</v>
      </c>
      <c r="I421" s="3">
        <f>'Numbers and calcs '!C$25/(1-F421)</f>
        <v>1929.4591820967782</v>
      </c>
      <c r="J421" s="1">
        <f t="shared" si="80"/>
        <v>259.8</v>
      </c>
      <c r="K421" s="3">
        <f t="shared" si="81"/>
        <v>134.64912987569431</v>
      </c>
      <c r="L421" s="3">
        <f>K421+'Numbers and calcs '!B$19</f>
        <v>734.64912987569437</v>
      </c>
      <c r="M421" s="3">
        <f>'Numbers and calcs '!B$19-'Shear '!C421</f>
        <v>61.5</v>
      </c>
      <c r="N421" s="3">
        <f t="shared" si="82"/>
        <v>196.14912987569437</v>
      </c>
      <c r="O421" s="1">
        <f t="shared" si="83"/>
        <v>128.82456493784719</v>
      </c>
      <c r="P421" s="1">
        <f t="shared" si="87"/>
        <v>67.324564937847185</v>
      </c>
      <c r="Q421" s="1">
        <f t="shared" si="88"/>
        <v>67.324564937847157</v>
      </c>
      <c r="R421">
        <f t="shared" si="84"/>
        <v>3.1894167459462501</v>
      </c>
      <c r="S421">
        <f t="shared" si="85"/>
        <v>-12.600000000000023</v>
      </c>
      <c r="T421">
        <f t="shared" si="86"/>
        <v>-10</v>
      </c>
      <c r="AB421" s="89">
        <f t="shared" si="89"/>
        <v>734.64912987569437</v>
      </c>
      <c r="AC421" s="90">
        <v>550</v>
      </c>
      <c r="AD421" s="90">
        <f t="shared" si="90"/>
        <v>184.64912987569437</v>
      </c>
    </row>
    <row r="422" spans="1:30" x14ac:dyDescent="0.2">
      <c r="A422" s="45">
        <v>5.3818999999999999</v>
      </c>
      <c r="B422" s="45">
        <v>0.25019999999999998</v>
      </c>
      <c r="C422" s="45">
        <v>538.6</v>
      </c>
      <c r="D422" s="45">
        <v>540</v>
      </c>
      <c r="F422" s="7">
        <f>((A422-A$2)/'Numbers and calcs '!D$25)</f>
        <v>5.4653213943027655E-2</v>
      </c>
      <c r="G422" s="3">
        <f t="shared" si="78"/>
        <v>5.4653213943027659</v>
      </c>
      <c r="H422" s="1">
        <f t="shared" si="79"/>
        <v>259.7</v>
      </c>
      <c r="I422" s="3">
        <f>'Numbers and calcs '!C$25/(1-F422)</f>
        <v>1929.7182721129057</v>
      </c>
      <c r="J422" s="1">
        <f t="shared" si="80"/>
        <v>259.7</v>
      </c>
      <c r="K422" s="3">
        <f t="shared" si="81"/>
        <v>134.57923042602835</v>
      </c>
      <c r="L422" s="3">
        <f>K422+'Numbers and calcs '!B$19</f>
        <v>734.57923042602829</v>
      </c>
      <c r="M422" s="3">
        <f>'Numbers and calcs '!B$19-'Shear '!C422</f>
        <v>61.399999999999977</v>
      </c>
      <c r="N422" s="3">
        <f t="shared" si="82"/>
        <v>195.97923042602827</v>
      </c>
      <c r="O422" s="1">
        <f t="shared" si="83"/>
        <v>128.68961521301412</v>
      </c>
      <c r="P422" s="1">
        <f t="shared" si="87"/>
        <v>67.289615213014145</v>
      </c>
      <c r="Q422" s="1">
        <f t="shared" si="88"/>
        <v>67.289615213014173</v>
      </c>
      <c r="R422">
        <f t="shared" si="84"/>
        <v>3.19184414374639</v>
      </c>
      <c r="S422">
        <f t="shared" si="85"/>
        <v>-12.5</v>
      </c>
      <c r="T422">
        <f t="shared" si="86"/>
        <v>-10</v>
      </c>
      <c r="AB422" s="89">
        <f t="shared" si="89"/>
        <v>734.57923042602829</v>
      </c>
      <c r="AC422" s="90">
        <v>550</v>
      </c>
      <c r="AD422" s="90">
        <f t="shared" si="90"/>
        <v>184.57923042602829</v>
      </c>
    </row>
    <row r="423" spans="1:30" x14ac:dyDescent="0.2">
      <c r="A423" s="46">
        <v>5.3948</v>
      </c>
      <c r="B423" s="46">
        <v>0.25069999999999998</v>
      </c>
      <c r="C423" s="46">
        <v>538.5</v>
      </c>
      <c r="D423" s="46">
        <v>540</v>
      </c>
      <c r="F423" s="7">
        <f>((A423-A$2)/'Numbers and calcs '!D$25)</f>
        <v>5.4784218357964397E-2</v>
      </c>
      <c r="G423" s="3">
        <f t="shared" si="78"/>
        <v>5.47842183579644</v>
      </c>
      <c r="H423" s="1">
        <f t="shared" si="79"/>
        <v>260.2</v>
      </c>
      <c r="I423" s="3">
        <f>'Numbers and calcs '!C$25/(1-F423)</f>
        <v>1929.9857259770295</v>
      </c>
      <c r="J423" s="1">
        <f t="shared" si="80"/>
        <v>260.2</v>
      </c>
      <c r="K423" s="3">
        <f t="shared" si="81"/>
        <v>134.81964995791728</v>
      </c>
      <c r="L423" s="3">
        <f>K423+'Numbers and calcs '!B$19</f>
        <v>734.81964995791725</v>
      </c>
      <c r="M423" s="3">
        <f>'Numbers and calcs '!B$19-'Shear '!C423</f>
        <v>61.5</v>
      </c>
      <c r="N423" s="3">
        <f t="shared" si="82"/>
        <v>196.31964995791725</v>
      </c>
      <c r="O423" s="1">
        <f t="shared" si="83"/>
        <v>128.90982497895862</v>
      </c>
      <c r="P423" s="1">
        <f t="shared" si="87"/>
        <v>67.409824978958625</v>
      </c>
      <c r="Q423" s="1">
        <f t="shared" si="88"/>
        <v>67.409824978958639</v>
      </c>
      <c r="R423">
        <f t="shared" si="84"/>
        <v>3.1921894302100364</v>
      </c>
      <c r="S423">
        <f t="shared" si="85"/>
        <v>-12.600000000000023</v>
      </c>
      <c r="T423">
        <f t="shared" si="86"/>
        <v>-10</v>
      </c>
      <c r="AB423" s="89">
        <f t="shared" si="89"/>
        <v>734.81964995791725</v>
      </c>
      <c r="AC423" s="90">
        <v>550</v>
      </c>
      <c r="AD423" s="90">
        <f t="shared" si="90"/>
        <v>184.81964995791725</v>
      </c>
    </row>
    <row r="424" spans="1:30" x14ac:dyDescent="0.2">
      <c r="A424" s="45">
        <v>5.4078999999999997</v>
      </c>
      <c r="B424" s="45">
        <v>0.25080000000000002</v>
      </c>
      <c r="C424" s="45">
        <v>538.20000000000005</v>
      </c>
      <c r="D424" s="45">
        <v>540</v>
      </c>
      <c r="F424" s="7">
        <f>((A424-A$2)/'Numbers and calcs '!D$25)</f>
        <v>5.4917253849101705E-2</v>
      </c>
      <c r="G424" s="3">
        <f t="shared" si="78"/>
        <v>5.4917253849101701</v>
      </c>
      <c r="H424" s="1">
        <f t="shared" si="79"/>
        <v>260.3</v>
      </c>
      <c r="I424" s="3">
        <f>'Numbers and calcs '!C$25/(1-F424)</f>
        <v>1930.2574022931922</v>
      </c>
      <c r="J424" s="1">
        <f t="shared" si="80"/>
        <v>260.3</v>
      </c>
      <c r="K424" s="3">
        <f t="shared" si="81"/>
        <v>134.85248117207445</v>
      </c>
      <c r="L424" s="3">
        <f>K424+'Numbers and calcs '!B$19</f>
        <v>734.85248117207448</v>
      </c>
      <c r="M424" s="3">
        <f>'Numbers and calcs '!B$19-'Shear '!C424</f>
        <v>61.799999999999955</v>
      </c>
      <c r="N424" s="3">
        <f t="shared" si="82"/>
        <v>196.65248117207443</v>
      </c>
      <c r="O424" s="1">
        <f t="shared" si="83"/>
        <v>129.22624058603719</v>
      </c>
      <c r="P424" s="1">
        <f t="shared" si="87"/>
        <v>67.426240586037238</v>
      </c>
      <c r="Q424" s="1">
        <f t="shared" si="88"/>
        <v>67.426240586037224</v>
      </c>
      <c r="R424">
        <f t="shared" si="84"/>
        <v>3.1820789833669023</v>
      </c>
      <c r="S424">
        <f t="shared" si="85"/>
        <v>-12.899999999999977</v>
      </c>
      <c r="T424">
        <f t="shared" si="86"/>
        <v>-10</v>
      </c>
      <c r="AB424" s="89">
        <f t="shared" si="89"/>
        <v>734.85248117207448</v>
      </c>
      <c r="AC424" s="90">
        <v>550</v>
      </c>
      <c r="AD424" s="90">
        <f t="shared" si="90"/>
        <v>184.85248117207448</v>
      </c>
    </row>
    <row r="425" spans="1:30" x14ac:dyDescent="0.2">
      <c r="A425" s="46">
        <v>5.4206000000000003</v>
      </c>
      <c r="B425" s="46">
        <v>0.25090000000000001</v>
      </c>
      <c r="C425" s="46">
        <v>538.29999999999995</v>
      </c>
      <c r="D425" s="46">
        <v>540</v>
      </c>
      <c r="F425" s="7">
        <f>((A425-A$2)/'Numbers and calcs '!D$25)</f>
        <v>5.504622718783788E-2</v>
      </c>
      <c r="G425" s="3">
        <f t="shared" si="78"/>
        <v>5.5046227187837884</v>
      </c>
      <c r="H425" s="1">
        <f t="shared" si="79"/>
        <v>260.40000000000003</v>
      </c>
      <c r="I425" s="3">
        <f>'Numbers and calcs '!C$25/(1-F425)</f>
        <v>1930.5208561773468</v>
      </c>
      <c r="J425" s="1">
        <f t="shared" si="80"/>
        <v>260.40000000000003</v>
      </c>
      <c r="K425" s="3">
        <f t="shared" si="81"/>
        <v>134.88587764631663</v>
      </c>
      <c r="L425" s="3">
        <f>K425+'Numbers and calcs '!B$19</f>
        <v>734.88587764631666</v>
      </c>
      <c r="M425" s="3">
        <f>'Numbers and calcs '!B$19-'Shear '!C425</f>
        <v>61.700000000000045</v>
      </c>
      <c r="N425" s="3">
        <f t="shared" si="82"/>
        <v>196.5858776463167</v>
      </c>
      <c r="O425" s="1">
        <f t="shared" si="83"/>
        <v>129.14293882315837</v>
      </c>
      <c r="P425" s="1">
        <f t="shared" si="87"/>
        <v>67.442938823158329</v>
      </c>
      <c r="Q425" s="1">
        <f t="shared" si="88"/>
        <v>67.442938823158315</v>
      </c>
      <c r="R425">
        <f t="shared" si="84"/>
        <v>3.1861568500213382</v>
      </c>
      <c r="S425">
        <f t="shared" si="85"/>
        <v>-12.800000000000068</v>
      </c>
      <c r="T425">
        <f t="shared" si="86"/>
        <v>-10</v>
      </c>
      <c r="AB425" s="89">
        <f t="shared" si="89"/>
        <v>734.88587764631666</v>
      </c>
      <c r="AC425" s="90">
        <v>550</v>
      </c>
      <c r="AD425" s="90">
        <f t="shared" si="90"/>
        <v>184.88587764631666</v>
      </c>
    </row>
    <row r="426" spans="1:30" x14ac:dyDescent="0.2">
      <c r="A426" s="45">
        <v>5.4333</v>
      </c>
      <c r="B426" s="45">
        <v>0.251</v>
      </c>
      <c r="C426" s="45">
        <v>538</v>
      </c>
      <c r="D426" s="45">
        <v>540</v>
      </c>
      <c r="F426" s="7">
        <f>((A426-A$2)/'Numbers and calcs '!D$25)</f>
        <v>5.5175200526574049E-2</v>
      </c>
      <c r="G426" s="3">
        <f t="shared" si="78"/>
        <v>5.5175200526574049</v>
      </c>
      <c r="H426" s="1">
        <f t="shared" si="79"/>
        <v>260.5</v>
      </c>
      <c r="I426" s="3">
        <f>'Numbers and calcs '!C$25/(1-F426)</f>
        <v>1930.7843819870629</v>
      </c>
      <c r="J426" s="1">
        <f t="shared" si="80"/>
        <v>260.5</v>
      </c>
      <c r="K426" s="3">
        <f t="shared" si="81"/>
        <v>134.91925998070636</v>
      </c>
      <c r="L426" s="3">
        <f>K426+'Numbers and calcs '!B$19</f>
        <v>734.91925998070633</v>
      </c>
      <c r="M426" s="3">
        <f>'Numbers and calcs '!B$19-'Shear '!C426</f>
        <v>62</v>
      </c>
      <c r="N426" s="3">
        <f t="shared" si="82"/>
        <v>196.91925998070633</v>
      </c>
      <c r="O426" s="1">
        <f t="shared" si="83"/>
        <v>129.45962999035316</v>
      </c>
      <c r="P426" s="1">
        <f t="shared" si="87"/>
        <v>67.459629990353164</v>
      </c>
      <c r="Q426" s="1">
        <f t="shared" si="88"/>
        <v>67.459629990353179</v>
      </c>
      <c r="R426">
        <f t="shared" si="84"/>
        <v>3.1761170964630052</v>
      </c>
      <c r="S426">
        <f t="shared" si="85"/>
        <v>-13.100000000000023</v>
      </c>
      <c r="T426">
        <f t="shared" si="86"/>
        <v>-10</v>
      </c>
      <c r="AB426" s="89">
        <f t="shared" si="89"/>
        <v>734.91925998070633</v>
      </c>
      <c r="AC426" s="90">
        <v>550</v>
      </c>
      <c r="AD426" s="90">
        <f t="shared" si="90"/>
        <v>184.91925998070633</v>
      </c>
    </row>
    <row r="427" spans="1:30" x14ac:dyDescent="0.2">
      <c r="A427" s="46">
        <v>5.4461000000000004</v>
      </c>
      <c r="B427" s="46">
        <v>0.25259999999999999</v>
      </c>
      <c r="C427" s="46">
        <v>538.1</v>
      </c>
      <c r="D427" s="46">
        <v>540</v>
      </c>
      <c r="F427" s="7">
        <f>((A427-A$2)/'Numbers and calcs '!D$25)</f>
        <v>5.5305189403410504E-2</v>
      </c>
      <c r="G427" s="3">
        <f t="shared" si="78"/>
        <v>5.5305189403410502</v>
      </c>
      <c r="H427" s="1">
        <f t="shared" si="79"/>
        <v>262.10000000000002</v>
      </c>
      <c r="I427" s="3">
        <f>'Numbers and calcs '!C$25/(1-F427)</f>
        <v>1931.0500556103457</v>
      </c>
      <c r="J427" s="1">
        <f t="shared" si="80"/>
        <v>262.10000000000002</v>
      </c>
      <c r="K427" s="3">
        <f t="shared" si="81"/>
        <v>135.72926255252264</v>
      </c>
      <c r="L427" s="3">
        <f>K427+'Numbers and calcs '!B$19</f>
        <v>735.72926255252264</v>
      </c>
      <c r="M427" s="3">
        <f>'Numbers and calcs '!B$19-'Shear '!C427</f>
        <v>61.899999999999977</v>
      </c>
      <c r="N427" s="3">
        <f t="shared" si="82"/>
        <v>197.62926255252262</v>
      </c>
      <c r="O427" s="1">
        <f t="shared" si="83"/>
        <v>129.7646312762613</v>
      </c>
      <c r="P427" s="1">
        <f t="shared" si="87"/>
        <v>67.864631276261321</v>
      </c>
      <c r="Q427" s="1">
        <f t="shared" si="88"/>
        <v>67.864631276261321</v>
      </c>
      <c r="R427">
        <f t="shared" si="84"/>
        <v>3.192718296486635</v>
      </c>
      <c r="S427">
        <f t="shared" si="85"/>
        <v>-13</v>
      </c>
      <c r="T427">
        <f t="shared" si="86"/>
        <v>-10</v>
      </c>
      <c r="AB427" s="89">
        <f t="shared" si="89"/>
        <v>735.72926255252264</v>
      </c>
      <c r="AC427" s="90">
        <v>550</v>
      </c>
      <c r="AD427" s="90">
        <f t="shared" si="90"/>
        <v>185.72926255252264</v>
      </c>
    </row>
    <row r="428" spans="1:30" x14ac:dyDescent="0.2">
      <c r="A428" s="45">
        <v>5.4589999999999996</v>
      </c>
      <c r="B428" s="45">
        <v>0.2515</v>
      </c>
      <c r="C428" s="45">
        <v>538.20000000000005</v>
      </c>
      <c r="D428" s="45">
        <v>540</v>
      </c>
      <c r="F428" s="7">
        <f>((A428-A$2)/'Numbers and calcs '!D$25)</f>
        <v>5.5436193818347239E-2</v>
      </c>
      <c r="G428" s="3">
        <f t="shared" si="78"/>
        <v>5.5436193818347235</v>
      </c>
      <c r="H428" s="1">
        <f t="shared" si="79"/>
        <v>261</v>
      </c>
      <c r="I428" s="3">
        <f>'Numbers and calcs '!C$25/(1-F428)</f>
        <v>1931.3178787908373</v>
      </c>
      <c r="J428" s="1">
        <f t="shared" si="80"/>
        <v>261</v>
      </c>
      <c r="K428" s="3">
        <f t="shared" si="81"/>
        <v>135.14088119114152</v>
      </c>
      <c r="L428" s="3">
        <f>K428+'Numbers and calcs '!B$19</f>
        <v>735.14088119114149</v>
      </c>
      <c r="M428" s="3">
        <f>'Numbers and calcs '!B$19-'Shear '!C428</f>
        <v>61.799999999999955</v>
      </c>
      <c r="N428" s="3">
        <f t="shared" si="82"/>
        <v>196.94088119114144</v>
      </c>
      <c r="O428" s="1">
        <f t="shared" si="83"/>
        <v>129.3704405955707</v>
      </c>
      <c r="P428" s="1">
        <f t="shared" si="87"/>
        <v>67.570440595570744</v>
      </c>
      <c r="Q428" s="1">
        <f t="shared" si="88"/>
        <v>67.570440595570759</v>
      </c>
      <c r="R428">
        <f t="shared" si="84"/>
        <v>3.1867456503420968</v>
      </c>
      <c r="S428">
        <f t="shared" si="85"/>
        <v>-12.899999999999977</v>
      </c>
      <c r="T428">
        <f t="shared" si="86"/>
        <v>-10</v>
      </c>
      <c r="AB428" s="89">
        <f t="shared" si="89"/>
        <v>735.14088119114149</v>
      </c>
      <c r="AC428" s="90">
        <v>550</v>
      </c>
      <c r="AD428" s="90">
        <f t="shared" si="90"/>
        <v>185.14088119114149</v>
      </c>
    </row>
    <row r="429" spans="1:30" x14ac:dyDescent="0.2">
      <c r="A429" s="46">
        <v>5.4721000000000002</v>
      </c>
      <c r="B429" s="46">
        <v>0.25140000000000001</v>
      </c>
      <c r="C429" s="46">
        <v>538.1</v>
      </c>
      <c r="D429" s="46">
        <v>540</v>
      </c>
      <c r="F429" s="7">
        <f>((A429-A$2)/'Numbers and calcs '!D$25)</f>
        <v>5.5569229309484554E-2</v>
      </c>
      <c r="G429" s="3">
        <f t="shared" si="78"/>
        <v>5.5569229309484554</v>
      </c>
      <c r="H429" s="1">
        <f t="shared" si="79"/>
        <v>260.90000000000003</v>
      </c>
      <c r="I429" s="3">
        <f>'Numbers and calcs '!C$25/(1-F429)</f>
        <v>1931.5899303064391</v>
      </c>
      <c r="J429" s="1">
        <f t="shared" si="80"/>
        <v>260.90000000000003</v>
      </c>
      <c r="K429" s="3">
        <f t="shared" si="81"/>
        <v>135.07007667958243</v>
      </c>
      <c r="L429" s="3">
        <f>K429+'Numbers and calcs '!B$19</f>
        <v>735.07007667958237</v>
      </c>
      <c r="M429" s="3">
        <f>'Numbers and calcs '!B$19-'Shear '!C429</f>
        <v>61.899999999999977</v>
      </c>
      <c r="N429" s="3">
        <f t="shared" si="82"/>
        <v>196.97007667958235</v>
      </c>
      <c r="O429" s="1">
        <f t="shared" si="83"/>
        <v>129.43503833979116</v>
      </c>
      <c r="P429" s="1">
        <f t="shared" si="87"/>
        <v>67.535038339791186</v>
      </c>
      <c r="Q429" s="1">
        <f t="shared" si="88"/>
        <v>67.535038339791214</v>
      </c>
      <c r="R429">
        <f t="shared" si="84"/>
        <v>3.1820690901386497</v>
      </c>
      <c r="S429">
        <f t="shared" si="85"/>
        <v>-13</v>
      </c>
      <c r="T429">
        <f t="shared" si="86"/>
        <v>-10</v>
      </c>
      <c r="AB429" s="89">
        <f t="shared" si="89"/>
        <v>735.07007667958237</v>
      </c>
      <c r="AC429" s="90">
        <v>550</v>
      </c>
      <c r="AD429" s="90">
        <f t="shared" si="90"/>
        <v>185.07007667958237</v>
      </c>
    </row>
    <row r="430" spans="1:30" x14ac:dyDescent="0.2">
      <c r="A430" s="45">
        <v>5.4847000000000001</v>
      </c>
      <c r="B430" s="45">
        <v>0.25219999999999998</v>
      </c>
      <c r="C430" s="45">
        <v>537.9</v>
      </c>
      <c r="D430" s="45">
        <v>540</v>
      </c>
      <c r="F430" s="7">
        <f>((A430-A$2)/'Numbers and calcs '!D$25)</f>
        <v>5.5697187110120443E-2</v>
      </c>
      <c r="G430" s="3">
        <f t="shared" si="78"/>
        <v>5.5697187110120439</v>
      </c>
      <c r="H430" s="1">
        <f t="shared" si="79"/>
        <v>261.7</v>
      </c>
      <c r="I430" s="3">
        <f>'Numbers and calcs '!C$25/(1-F430)</f>
        <v>1931.8516704980796</v>
      </c>
      <c r="J430" s="1">
        <f t="shared" si="80"/>
        <v>261.7</v>
      </c>
      <c r="K430" s="3">
        <f t="shared" si="81"/>
        <v>135.46588695007171</v>
      </c>
      <c r="L430" s="3">
        <f>K430+'Numbers and calcs '!B$19</f>
        <v>735.46588695007176</v>
      </c>
      <c r="M430" s="3">
        <f>'Numbers and calcs '!B$19-'Shear '!C430</f>
        <v>62.100000000000023</v>
      </c>
      <c r="N430" s="3">
        <f t="shared" si="82"/>
        <v>197.56588695007179</v>
      </c>
      <c r="O430" s="1">
        <f t="shared" si="83"/>
        <v>129.8329434750359</v>
      </c>
      <c r="P430" s="1">
        <f t="shared" si="87"/>
        <v>67.732943475035881</v>
      </c>
      <c r="Q430" s="1">
        <f t="shared" si="88"/>
        <v>67.732943475035853</v>
      </c>
      <c r="R430">
        <f t="shared" si="84"/>
        <v>3.1814152487934253</v>
      </c>
      <c r="S430">
        <f t="shared" si="85"/>
        <v>-13.200000000000045</v>
      </c>
      <c r="T430">
        <f t="shared" si="86"/>
        <v>-10</v>
      </c>
      <c r="AB430" s="89">
        <f t="shared" si="89"/>
        <v>735.46588695007176</v>
      </c>
      <c r="AC430" s="90">
        <v>550</v>
      </c>
      <c r="AD430" s="90">
        <f t="shared" si="90"/>
        <v>185.46588695007176</v>
      </c>
    </row>
    <row r="431" spans="1:30" x14ac:dyDescent="0.2">
      <c r="A431" s="46">
        <v>5.4973999999999998</v>
      </c>
      <c r="B431" s="46">
        <v>0.25180000000000002</v>
      </c>
      <c r="C431" s="46">
        <v>537.79999999999995</v>
      </c>
      <c r="D431" s="46">
        <v>540</v>
      </c>
      <c r="F431" s="7">
        <f>((A431-A$2)/'Numbers and calcs '!D$25)</f>
        <v>5.5826160448856611E-2</v>
      </c>
      <c r="G431" s="3">
        <f t="shared" si="78"/>
        <v>5.5826160448856612</v>
      </c>
      <c r="H431" s="1">
        <f t="shared" si="79"/>
        <v>261.3</v>
      </c>
      <c r="I431" s="3">
        <f>'Numbers and calcs '!C$25/(1-F431)</f>
        <v>1932.1155597835586</v>
      </c>
      <c r="J431" s="1">
        <f t="shared" si="80"/>
        <v>261.3</v>
      </c>
      <c r="K431" s="3">
        <f t="shared" si="81"/>
        <v>135.24035799870668</v>
      </c>
      <c r="L431" s="3">
        <f>K431+'Numbers and calcs '!B$19</f>
        <v>735.24035799870671</v>
      </c>
      <c r="M431" s="3">
        <f>'Numbers and calcs '!B$19-'Shear '!C431</f>
        <v>62.200000000000045</v>
      </c>
      <c r="N431" s="3">
        <f t="shared" si="82"/>
        <v>197.44035799870676</v>
      </c>
      <c r="O431" s="1">
        <f t="shared" si="83"/>
        <v>129.8201789993534</v>
      </c>
      <c r="P431" s="1">
        <f t="shared" si="87"/>
        <v>67.620178999353357</v>
      </c>
      <c r="Q431" s="1">
        <f t="shared" si="88"/>
        <v>67.620178999353342</v>
      </c>
      <c r="R431">
        <f t="shared" si="84"/>
        <v>3.1742822829374053</v>
      </c>
      <c r="S431">
        <f t="shared" si="85"/>
        <v>-13.300000000000068</v>
      </c>
      <c r="T431">
        <f t="shared" si="86"/>
        <v>-10</v>
      </c>
      <c r="AB431" s="89">
        <f t="shared" si="89"/>
        <v>735.24035799870671</v>
      </c>
      <c r="AC431" s="90">
        <v>550</v>
      </c>
      <c r="AD431" s="90">
        <f t="shared" si="90"/>
        <v>185.24035799870671</v>
      </c>
    </row>
    <row r="432" spans="1:30" x14ac:dyDescent="0.2">
      <c r="A432" s="45">
        <v>5.5106000000000002</v>
      </c>
      <c r="B432" s="45">
        <v>0.25209999999999999</v>
      </c>
      <c r="C432" s="45">
        <v>538.20000000000005</v>
      </c>
      <c r="D432" s="45">
        <v>540</v>
      </c>
      <c r="F432" s="7">
        <f>((A432-A$2)/'Numbers and calcs '!D$25)</f>
        <v>5.5960211478094206E-2</v>
      </c>
      <c r="G432" s="3">
        <f t="shared" si="78"/>
        <v>5.5960211478094202</v>
      </c>
      <c r="H432" s="1">
        <f t="shared" si="79"/>
        <v>261.60000000000002</v>
      </c>
      <c r="I432" s="3">
        <f>'Numbers and calcs '!C$25/(1-F432)</f>
        <v>1932.3899148293351</v>
      </c>
      <c r="J432" s="1">
        <f t="shared" si="80"/>
        <v>261.60000000000002</v>
      </c>
      <c r="K432" s="3">
        <f t="shared" si="81"/>
        <v>135.37640514083515</v>
      </c>
      <c r="L432" s="3">
        <f>K432+'Numbers and calcs '!B$19</f>
        <v>735.37640514083512</v>
      </c>
      <c r="M432" s="3">
        <f>'Numbers and calcs '!B$19-'Shear '!C432</f>
        <v>61.799999999999955</v>
      </c>
      <c r="N432" s="3">
        <f t="shared" si="82"/>
        <v>197.17640514083507</v>
      </c>
      <c r="O432" s="1">
        <f t="shared" si="83"/>
        <v>129.48820257041751</v>
      </c>
      <c r="P432" s="1">
        <f t="shared" si="87"/>
        <v>67.688202570417559</v>
      </c>
      <c r="Q432" s="1">
        <f t="shared" si="88"/>
        <v>67.688202570417573</v>
      </c>
      <c r="R432">
        <f t="shared" si="84"/>
        <v>3.1905567174892431</v>
      </c>
      <c r="S432">
        <f t="shared" si="85"/>
        <v>-12.899999999999977</v>
      </c>
      <c r="T432">
        <f t="shared" si="86"/>
        <v>-10</v>
      </c>
      <c r="AB432" s="89">
        <f t="shared" si="89"/>
        <v>735.37640514083512</v>
      </c>
      <c r="AC432" s="90">
        <v>550</v>
      </c>
      <c r="AD432" s="90">
        <f t="shared" si="90"/>
        <v>185.37640514083512</v>
      </c>
    </row>
    <row r="433" spans="1:30" x14ac:dyDescent="0.2">
      <c r="A433" s="46">
        <v>5.5231000000000003</v>
      </c>
      <c r="B433" s="46">
        <v>0.252</v>
      </c>
      <c r="C433" s="46">
        <v>538</v>
      </c>
      <c r="D433" s="46">
        <v>539</v>
      </c>
      <c r="F433" s="7">
        <f>((A433-A$2)/'Numbers and calcs '!D$25)</f>
        <v>5.6087153740629808E-2</v>
      </c>
      <c r="G433" s="3">
        <f t="shared" si="78"/>
        <v>5.6087153740629807</v>
      </c>
      <c r="H433" s="1">
        <f t="shared" si="79"/>
        <v>261.5</v>
      </c>
      <c r="I433" s="3">
        <f>'Numbers and calcs '!C$25/(1-F433)</f>
        <v>1932.6497925806145</v>
      </c>
      <c r="J433" s="1">
        <f t="shared" si="80"/>
        <v>261.5</v>
      </c>
      <c r="K433" s="3">
        <f t="shared" si="81"/>
        <v>135.30645904078989</v>
      </c>
      <c r="L433" s="3">
        <f>K433+'Numbers and calcs '!B$19</f>
        <v>735.30645904078983</v>
      </c>
      <c r="M433" s="3">
        <f>'Numbers and calcs '!B$19-'Shear '!C433</f>
        <v>62</v>
      </c>
      <c r="N433" s="3">
        <f t="shared" si="82"/>
        <v>197.30645904078983</v>
      </c>
      <c r="O433" s="1">
        <f t="shared" si="83"/>
        <v>129.65322952039492</v>
      </c>
      <c r="P433" s="1">
        <f t="shared" si="87"/>
        <v>67.653229520394916</v>
      </c>
      <c r="Q433" s="1">
        <f t="shared" si="88"/>
        <v>67.653229520394945</v>
      </c>
      <c r="R433">
        <f t="shared" si="84"/>
        <v>3.1823622425933844</v>
      </c>
      <c r="S433">
        <f t="shared" si="85"/>
        <v>-13.100000000000023</v>
      </c>
      <c r="T433">
        <f t="shared" si="86"/>
        <v>-11</v>
      </c>
      <c r="AB433" s="89">
        <f t="shared" si="89"/>
        <v>735.30645904078983</v>
      </c>
      <c r="AC433" s="90">
        <v>550</v>
      </c>
      <c r="AD433" s="90">
        <f t="shared" si="90"/>
        <v>185.30645904078983</v>
      </c>
    </row>
    <row r="434" spans="1:30" x14ac:dyDescent="0.2">
      <c r="A434" s="45">
        <v>5.5359999999999996</v>
      </c>
      <c r="B434" s="45">
        <v>0.252</v>
      </c>
      <c r="C434" s="45">
        <v>537.9</v>
      </c>
      <c r="D434" s="45">
        <v>539</v>
      </c>
      <c r="F434" s="7">
        <f>((A434-A$2)/'Numbers and calcs '!D$25)</f>
        <v>5.6218158155566543E-2</v>
      </c>
      <c r="G434" s="3">
        <f t="shared" si="78"/>
        <v>5.621815815556654</v>
      </c>
      <c r="H434" s="1">
        <f t="shared" si="79"/>
        <v>261.5</v>
      </c>
      <c r="I434" s="3">
        <f>'Numbers and calcs '!C$25/(1-F434)</f>
        <v>1932.9180597204652</v>
      </c>
      <c r="J434" s="1">
        <f t="shared" si="80"/>
        <v>261.5</v>
      </c>
      <c r="K434" s="3">
        <f t="shared" si="81"/>
        <v>135.28768003637859</v>
      </c>
      <c r="L434" s="3">
        <f>K434+'Numbers and calcs '!B$19</f>
        <v>735.28768003637856</v>
      </c>
      <c r="M434" s="3">
        <f>'Numbers and calcs '!B$19-'Shear '!C434</f>
        <v>62.100000000000023</v>
      </c>
      <c r="N434" s="3">
        <f t="shared" si="82"/>
        <v>197.38768003637858</v>
      </c>
      <c r="O434" s="1">
        <f t="shared" si="83"/>
        <v>129.7438400181893</v>
      </c>
      <c r="P434" s="1">
        <f t="shared" si="87"/>
        <v>67.64384001818928</v>
      </c>
      <c r="Q434" s="1">
        <f t="shared" si="88"/>
        <v>67.643840018189294</v>
      </c>
      <c r="R434">
        <f t="shared" si="84"/>
        <v>3.1785455722444205</v>
      </c>
      <c r="S434">
        <f t="shared" si="85"/>
        <v>-13.200000000000045</v>
      </c>
      <c r="T434">
        <f t="shared" si="86"/>
        <v>-11</v>
      </c>
      <c r="AB434" s="89">
        <f t="shared" si="89"/>
        <v>735.28768003637856</v>
      </c>
      <c r="AC434" s="90">
        <v>550</v>
      </c>
      <c r="AD434" s="90">
        <f t="shared" si="90"/>
        <v>185.28768003637856</v>
      </c>
    </row>
    <row r="435" spans="1:30" x14ac:dyDescent="0.2">
      <c r="A435" s="46">
        <v>5.5488</v>
      </c>
      <c r="B435" s="46">
        <v>0.25219999999999998</v>
      </c>
      <c r="C435" s="46">
        <v>537.9</v>
      </c>
      <c r="D435" s="46">
        <v>539</v>
      </c>
      <c r="F435" s="7">
        <f>((A435-A$2)/'Numbers and calcs '!D$25)</f>
        <v>5.6348147032403005E-2</v>
      </c>
      <c r="G435" s="3">
        <f t="shared" si="78"/>
        <v>5.6348147032403002</v>
      </c>
      <c r="H435" s="1">
        <f t="shared" si="79"/>
        <v>261.7</v>
      </c>
      <c r="I435" s="3">
        <f>'Numbers and calcs '!C$25/(1-F435)</f>
        <v>1933.1843208916903</v>
      </c>
      <c r="J435" s="1">
        <f t="shared" si="80"/>
        <v>261.7</v>
      </c>
      <c r="K435" s="3">
        <f t="shared" si="81"/>
        <v>135.37250285543885</v>
      </c>
      <c r="L435" s="3">
        <f>K435+'Numbers and calcs '!B$19</f>
        <v>735.37250285543882</v>
      </c>
      <c r="M435" s="3">
        <f>'Numbers and calcs '!B$19-'Shear '!C435</f>
        <v>62.100000000000023</v>
      </c>
      <c r="N435" s="3">
        <f t="shared" si="82"/>
        <v>197.47250285543885</v>
      </c>
      <c r="O435" s="1">
        <f t="shared" si="83"/>
        <v>129.78625142771944</v>
      </c>
      <c r="P435" s="1">
        <f t="shared" si="87"/>
        <v>67.686251427719412</v>
      </c>
      <c r="Q435" s="1">
        <f t="shared" si="88"/>
        <v>67.686251427719426</v>
      </c>
      <c r="R435">
        <f t="shared" si="84"/>
        <v>3.1799114791536036</v>
      </c>
      <c r="S435">
        <f t="shared" si="85"/>
        <v>-13.200000000000045</v>
      </c>
      <c r="T435">
        <f t="shared" si="86"/>
        <v>-11</v>
      </c>
      <c r="AB435" s="89">
        <f t="shared" si="89"/>
        <v>735.37250285543882</v>
      </c>
      <c r="AC435" s="90">
        <v>550</v>
      </c>
      <c r="AD435" s="90">
        <f t="shared" si="90"/>
        <v>185.37250285543882</v>
      </c>
    </row>
    <row r="436" spans="1:30" x14ac:dyDescent="0.2">
      <c r="A436" s="45">
        <v>5.5617999999999999</v>
      </c>
      <c r="B436" s="45">
        <v>0.25219999999999998</v>
      </c>
      <c r="C436" s="45">
        <v>537.5</v>
      </c>
      <c r="D436" s="45">
        <v>539</v>
      </c>
      <c r="F436" s="7">
        <f>((A436-A$2)/'Numbers and calcs '!D$25)</f>
        <v>5.6480166985440027E-2</v>
      </c>
      <c r="G436" s="3">
        <f t="shared" si="78"/>
        <v>5.6480166985440023</v>
      </c>
      <c r="H436" s="1">
        <f t="shared" si="79"/>
        <v>261.7</v>
      </c>
      <c r="I436" s="3">
        <f>'Numbers and calcs '!C$25/(1-F436)</f>
        <v>1933.4548174878676</v>
      </c>
      <c r="J436" s="1">
        <f t="shared" si="80"/>
        <v>261.7</v>
      </c>
      <c r="K436" s="3">
        <f t="shared" si="81"/>
        <v>135.35356380348523</v>
      </c>
      <c r="L436" s="3">
        <f>K436+'Numbers and calcs '!B$19</f>
        <v>735.35356380348526</v>
      </c>
      <c r="M436" s="3">
        <f>'Numbers and calcs '!B$19-'Shear '!C436</f>
        <v>62.5</v>
      </c>
      <c r="N436" s="3">
        <f t="shared" si="82"/>
        <v>197.85356380348526</v>
      </c>
      <c r="O436" s="1">
        <f t="shared" si="83"/>
        <v>130.17678190174263</v>
      </c>
      <c r="P436" s="1">
        <f t="shared" si="87"/>
        <v>67.676781901742629</v>
      </c>
      <c r="Q436" s="1">
        <f t="shared" si="88"/>
        <v>67.676781901742615</v>
      </c>
      <c r="R436">
        <f t="shared" si="84"/>
        <v>3.1656570208557642</v>
      </c>
      <c r="S436">
        <f t="shared" si="85"/>
        <v>-13.600000000000023</v>
      </c>
      <c r="T436">
        <f t="shared" si="86"/>
        <v>-11</v>
      </c>
      <c r="AB436" s="89">
        <f t="shared" si="89"/>
        <v>735.35356380348526</v>
      </c>
      <c r="AC436" s="90">
        <v>550</v>
      </c>
      <c r="AD436" s="90">
        <f t="shared" si="90"/>
        <v>185.35356380348526</v>
      </c>
    </row>
    <row r="437" spans="1:30" x14ac:dyDescent="0.2">
      <c r="A437" s="46">
        <v>5.5743999999999998</v>
      </c>
      <c r="B437" s="46">
        <v>0.2525</v>
      </c>
      <c r="C437" s="46">
        <v>537.70000000000005</v>
      </c>
      <c r="D437" s="46">
        <v>539</v>
      </c>
      <c r="F437" s="7">
        <f>((A437-A$2)/'Numbers and calcs '!D$25)</f>
        <v>5.6608124786075915E-2</v>
      </c>
      <c r="G437" s="3">
        <f t="shared" si="78"/>
        <v>5.6608124786075917</v>
      </c>
      <c r="H437" s="1">
        <f t="shared" si="79"/>
        <v>262</v>
      </c>
      <c r="I437" s="3">
        <f>'Numbers and calcs '!C$25/(1-F437)</f>
        <v>1933.7170633610563</v>
      </c>
      <c r="J437" s="1">
        <f t="shared" si="80"/>
        <v>262</v>
      </c>
      <c r="K437" s="3">
        <f t="shared" si="81"/>
        <v>135.49034911271315</v>
      </c>
      <c r="L437" s="3">
        <f>K437+'Numbers and calcs '!B$19</f>
        <v>735.49034911271315</v>
      </c>
      <c r="M437" s="3">
        <f>'Numbers and calcs '!B$19-'Shear '!C437</f>
        <v>62.299999999999955</v>
      </c>
      <c r="N437" s="3">
        <f t="shared" si="82"/>
        <v>197.7903491127131</v>
      </c>
      <c r="O437" s="1">
        <f t="shared" si="83"/>
        <v>130.04517455635653</v>
      </c>
      <c r="P437" s="1">
        <f t="shared" si="87"/>
        <v>67.745174556356574</v>
      </c>
      <c r="Q437" s="1">
        <f t="shared" si="88"/>
        <v>67.745174556356574</v>
      </c>
      <c r="R437">
        <f t="shared" si="84"/>
        <v>3.1748049616807905</v>
      </c>
      <c r="S437">
        <f t="shared" si="85"/>
        <v>-13.399999999999977</v>
      </c>
      <c r="T437">
        <f t="shared" si="86"/>
        <v>-11</v>
      </c>
      <c r="AB437" s="89">
        <f t="shared" si="89"/>
        <v>735.49034911271315</v>
      </c>
      <c r="AC437" s="90">
        <v>550</v>
      </c>
      <c r="AD437" s="90">
        <f t="shared" si="90"/>
        <v>185.49034911271315</v>
      </c>
    </row>
    <row r="438" spans="1:30" x14ac:dyDescent="0.2">
      <c r="A438" s="45">
        <v>5.5872999999999999</v>
      </c>
      <c r="B438" s="45">
        <v>0.25240000000000001</v>
      </c>
      <c r="C438" s="45">
        <v>537.9</v>
      </c>
      <c r="D438" s="45">
        <v>539</v>
      </c>
      <c r="F438" s="7">
        <f>((A438-A$2)/'Numbers and calcs '!D$25)</f>
        <v>5.6739129201012657E-2</v>
      </c>
      <c r="G438" s="3">
        <f t="shared" si="78"/>
        <v>5.6739129201012659</v>
      </c>
      <c r="H438" s="1">
        <f t="shared" si="79"/>
        <v>261.90000000000003</v>
      </c>
      <c r="I438" s="3">
        <f>'Numbers and calcs '!C$25/(1-F438)</f>
        <v>1933.9856268946248</v>
      </c>
      <c r="J438" s="1">
        <f t="shared" si="80"/>
        <v>261.90000000000003</v>
      </c>
      <c r="K438" s="3">
        <f t="shared" si="81"/>
        <v>135.41982750954017</v>
      </c>
      <c r="L438" s="3">
        <f>K438+'Numbers and calcs '!B$19</f>
        <v>735.41982750954014</v>
      </c>
      <c r="M438" s="3">
        <f>'Numbers and calcs '!B$19-'Shear '!C438</f>
        <v>62.100000000000023</v>
      </c>
      <c r="N438" s="3">
        <f t="shared" si="82"/>
        <v>197.51982750954016</v>
      </c>
      <c r="O438" s="1">
        <f t="shared" si="83"/>
        <v>129.80991375477009</v>
      </c>
      <c r="P438" s="1">
        <f t="shared" si="87"/>
        <v>67.709913754770071</v>
      </c>
      <c r="Q438" s="1">
        <f t="shared" si="88"/>
        <v>67.709913754770085</v>
      </c>
      <c r="R438">
        <f t="shared" si="84"/>
        <v>3.1806735508782622</v>
      </c>
      <c r="S438">
        <f t="shared" si="85"/>
        <v>-13.200000000000045</v>
      </c>
      <c r="T438">
        <f t="shared" si="86"/>
        <v>-11</v>
      </c>
      <c r="AB438" s="89">
        <f t="shared" si="89"/>
        <v>735.41982750954014</v>
      </c>
      <c r="AC438" s="90">
        <v>550</v>
      </c>
      <c r="AD438" s="90">
        <f t="shared" si="90"/>
        <v>185.41982750954014</v>
      </c>
    </row>
    <row r="439" spans="1:30" x14ac:dyDescent="0.2">
      <c r="A439" s="46">
        <v>5.6</v>
      </c>
      <c r="B439" s="46">
        <v>0.2525</v>
      </c>
      <c r="C439" s="46">
        <v>537.9</v>
      </c>
      <c r="D439" s="46">
        <v>540</v>
      </c>
      <c r="F439" s="7">
        <f>((A439-A$2)/'Numbers and calcs '!D$25)</f>
        <v>5.6868102539748826E-2</v>
      </c>
      <c r="G439" s="3">
        <f t="shared" si="78"/>
        <v>5.6868102539748824</v>
      </c>
      <c r="H439" s="1">
        <f t="shared" si="79"/>
        <v>262</v>
      </c>
      <c r="I439" s="3">
        <f>'Numbers and calcs '!C$25/(1-F439)</f>
        <v>1934.2500995352386</v>
      </c>
      <c r="J439" s="1">
        <f t="shared" si="80"/>
        <v>262</v>
      </c>
      <c r="K439" s="3">
        <f t="shared" si="81"/>
        <v>135.45301099529649</v>
      </c>
      <c r="L439" s="3">
        <f>K439+'Numbers and calcs '!B$19</f>
        <v>735.45301099529649</v>
      </c>
      <c r="M439" s="3">
        <f>'Numbers and calcs '!B$19-'Shear '!C439</f>
        <v>62.100000000000023</v>
      </c>
      <c r="N439" s="3">
        <f t="shared" si="82"/>
        <v>197.55301099529652</v>
      </c>
      <c r="O439" s="1">
        <f t="shared" si="83"/>
        <v>129.82650549764827</v>
      </c>
      <c r="P439" s="1">
        <f t="shared" si="87"/>
        <v>67.726505497648247</v>
      </c>
      <c r="Q439" s="1">
        <f t="shared" si="88"/>
        <v>67.726505497648247</v>
      </c>
      <c r="R439">
        <f t="shared" si="84"/>
        <v>3.1812079065265126</v>
      </c>
      <c r="S439">
        <f t="shared" si="85"/>
        <v>-13.200000000000045</v>
      </c>
      <c r="T439">
        <f t="shared" si="86"/>
        <v>-10</v>
      </c>
      <c r="AB439" s="89">
        <f t="shared" si="89"/>
        <v>735.45301099529649</v>
      </c>
      <c r="AC439" s="90">
        <v>550</v>
      </c>
      <c r="AD439" s="90">
        <f t="shared" si="90"/>
        <v>185.45301099529649</v>
      </c>
    </row>
    <row r="440" spans="1:30" x14ac:dyDescent="0.2">
      <c r="A440" s="45">
        <v>5.6130000000000004</v>
      </c>
      <c r="B440" s="45">
        <v>0.253</v>
      </c>
      <c r="C440" s="45">
        <v>538.29999999999995</v>
      </c>
      <c r="D440" s="45">
        <v>540</v>
      </c>
      <c r="F440" s="7">
        <f>((A440-A$2)/'Numbers and calcs '!D$25)</f>
        <v>5.7000122492785854E-2</v>
      </c>
      <c r="G440" s="3">
        <f t="shared" si="78"/>
        <v>5.7000122492785854</v>
      </c>
      <c r="H440" s="1">
        <f t="shared" si="79"/>
        <v>262.5</v>
      </c>
      <c r="I440" s="3">
        <f>'Numbers and calcs '!C$25/(1-F440)</f>
        <v>1934.5208944880201</v>
      </c>
      <c r="J440" s="1">
        <f t="shared" si="80"/>
        <v>262.5</v>
      </c>
      <c r="K440" s="3">
        <f t="shared" si="81"/>
        <v>135.69251216047053</v>
      </c>
      <c r="L440" s="3">
        <f>K440+'Numbers and calcs '!B$19</f>
        <v>735.69251216047053</v>
      </c>
      <c r="M440" s="3">
        <f>'Numbers and calcs '!B$19-'Shear '!C440</f>
        <v>61.700000000000045</v>
      </c>
      <c r="N440" s="3">
        <f t="shared" si="82"/>
        <v>197.39251216047057</v>
      </c>
      <c r="O440" s="1">
        <f t="shared" si="83"/>
        <v>129.54625608023531</v>
      </c>
      <c r="P440" s="1">
        <f t="shared" si="87"/>
        <v>67.846256080235264</v>
      </c>
      <c r="Q440" s="1">
        <f t="shared" si="88"/>
        <v>67.846256080235264</v>
      </c>
      <c r="R440">
        <f t="shared" si="84"/>
        <v>3.1992303429573812</v>
      </c>
      <c r="S440">
        <f t="shared" si="85"/>
        <v>-12.800000000000068</v>
      </c>
      <c r="T440">
        <f t="shared" si="86"/>
        <v>-10</v>
      </c>
      <c r="AB440" s="89">
        <f t="shared" si="89"/>
        <v>735.69251216047053</v>
      </c>
      <c r="AC440" s="90">
        <v>550</v>
      </c>
      <c r="AD440" s="90">
        <f t="shared" si="90"/>
        <v>185.69251216047053</v>
      </c>
    </row>
    <row r="441" spans="1:30" x14ac:dyDescent="0.2">
      <c r="A441" s="46">
        <v>5.6256000000000004</v>
      </c>
      <c r="B441" s="46">
        <v>0.25290000000000001</v>
      </c>
      <c r="C441" s="46">
        <v>537.9</v>
      </c>
      <c r="D441" s="46">
        <v>540</v>
      </c>
      <c r="F441" s="7">
        <f>((A441-A$2)/'Numbers and calcs '!D$25)</f>
        <v>5.7128080293421743E-2</v>
      </c>
      <c r="G441" s="3">
        <f t="shared" si="78"/>
        <v>5.7128080293421739</v>
      </c>
      <c r="H441" s="1">
        <f t="shared" si="79"/>
        <v>262.40000000000003</v>
      </c>
      <c r="I441" s="3">
        <f>'Numbers and calcs '!C$25/(1-F441)</f>
        <v>1934.7834296571871</v>
      </c>
      <c r="J441" s="1">
        <f t="shared" si="80"/>
        <v>262.40000000000003</v>
      </c>
      <c r="K441" s="3">
        <f t="shared" si="81"/>
        <v>135.62241436318956</v>
      </c>
      <c r="L441" s="3">
        <f>K441+'Numbers and calcs '!B$19</f>
        <v>735.62241436318959</v>
      </c>
      <c r="M441" s="3">
        <f>'Numbers and calcs '!B$19-'Shear '!C441</f>
        <v>62.100000000000023</v>
      </c>
      <c r="N441" s="3">
        <f t="shared" si="82"/>
        <v>197.72241436318961</v>
      </c>
      <c r="O441" s="1">
        <f t="shared" si="83"/>
        <v>129.91120718159482</v>
      </c>
      <c r="P441" s="1">
        <f t="shared" si="87"/>
        <v>67.811207181594796</v>
      </c>
      <c r="Q441" s="1">
        <f t="shared" si="88"/>
        <v>67.811207181594781</v>
      </c>
      <c r="R441">
        <f t="shared" si="84"/>
        <v>3.1839358190529716</v>
      </c>
      <c r="S441">
        <f t="shared" si="85"/>
        <v>-13.200000000000045</v>
      </c>
      <c r="T441">
        <f t="shared" si="86"/>
        <v>-10</v>
      </c>
      <c r="AB441" s="89">
        <f t="shared" si="89"/>
        <v>735.62241436318959</v>
      </c>
      <c r="AC441" s="90">
        <v>550</v>
      </c>
      <c r="AD441" s="90">
        <f t="shared" si="90"/>
        <v>185.62241436318959</v>
      </c>
    </row>
    <row r="442" spans="1:30" x14ac:dyDescent="0.2">
      <c r="A442" s="45">
        <v>5.6384999999999996</v>
      </c>
      <c r="B442" s="45">
        <v>0.25290000000000001</v>
      </c>
      <c r="C442" s="45">
        <v>537.70000000000005</v>
      </c>
      <c r="D442" s="45">
        <v>540</v>
      </c>
      <c r="F442" s="7">
        <f>((A442-A$2)/'Numbers and calcs '!D$25)</f>
        <v>5.7259084708358478E-2</v>
      </c>
      <c r="G442" s="3">
        <f t="shared" si="78"/>
        <v>5.7259084708358481</v>
      </c>
      <c r="H442" s="1">
        <f t="shared" si="79"/>
        <v>262.40000000000003</v>
      </c>
      <c r="I442" s="3">
        <f>'Numbers and calcs '!C$25/(1-F442)</f>
        <v>1935.0522894967464</v>
      </c>
      <c r="J442" s="1">
        <f t="shared" si="80"/>
        <v>262.40000000000003</v>
      </c>
      <c r="K442" s="3">
        <f t="shared" si="81"/>
        <v>135.60357072740553</v>
      </c>
      <c r="L442" s="3">
        <f>K442+'Numbers and calcs '!B$19</f>
        <v>735.60357072740555</v>
      </c>
      <c r="M442" s="3">
        <f>'Numbers and calcs '!B$19-'Shear '!C442</f>
        <v>62.299999999999955</v>
      </c>
      <c r="N442" s="3">
        <f t="shared" si="82"/>
        <v>197.90357072740551</v>
      </c>
      <c r="O442" s="1">
        <f t="shared" si="83"/>
        <v>130.10178536370273</v>
      </c>
      <c r="P442" s="1">
        <f t="shared" si="87"/>
        <v>67.801785363702777</v>
      </c>
      <c r="Q442" s="1">
        <f t="shared" si="88"/>
        <v>67.801785363702763</v>
      </c>
      <c r="R442">
        <f t="shared" si="84"/>
        <v>3.1766223230723218</v>
      </c>
      <c r="S442">
        <f t="shared" si="85"/>
        <v>-13.399999999999977</v>
      </c>
      <c r="T442">
        <f t="shared" si="86"/>
        <v>-10</v>
      </c>
      <c r="AB442" s="89">
        <f t="shared" si="89"/>
        <v>735.60357072740555</v>
      </c>
      <c r="AC442" s="90">
        <v>550</v>
      </c>
      <c r="AD442" s="90">
        <f t="shared" si="90"/>
        <v>185.60357072740555</v>
      </c>
    </row>
    <row r="443" spans="1:30" x14ac:dyDescent="0.2">
      <c r="A443" s="46">
        <v>5.6512000000000002</v>
      </c>
      <c r="B443" s="46">
        <v>0.25319999999999998</v>
      </c>
      <c r="C443" s="46">
        <v>537.79999999999995</v>
      </c>
      <c r="D443" s="46">
        <v>540</v>
      </c>
      <c r="F443" s="7">
        <f>((A443-A$2)/'Numbers and calcs '!D$25)</f>
        <v>5.7388058047094653E-2</v>
      </c>
      <c r="G443" s="3">
        <f t="shared" si="78"/>
        <v>5.7388058047094654</v>
      </c>
      <c r="H443" s="1">
        <f t="shared" si="79"/>
        <v>262.7</v>
      </c>
      <c r="I443" s="3">
        <f>'Numbers and calcs '!C$25/(1-F443)</f>
        <v>1935.3170539701186</v>
      </c>
      <c r="J443" s="1">
        <f t="shared" si="80"/>
        <v>262.7</v>
      </c>
      <c r="K443" s="3">
        <f t="shared" si="81"/>
        <v>135.74003260142621</v>
      </c>
      <c r="L443" s="3">
        <f>K443+'Numbers and calcs '!B$19</f>
        <v>735.74003260142626</v>
      </c>
      <c r="M443" s="3">
        <f>'Numbers and calcs '!B$19-'Shear '!C443</f>
        <v>62.200000000000045</v>
      </c>
      <c r="N443" s="3">
        <f t="shared" si="82"/>
        <v>197.94003260142631</v>
      </c>
      <c r="O443" s="1">
        <f t="shared" si="83"/>
        <v>130.07001630071318</v>
      </c>
      <c r="P443" s="1">
        <f t="shared" si="87"/>
        <v>67.870016300713132</v>
      </c>
      <c r="Q443" s="1">
        <f t="shared" si="88"/>
        <v>67.870016300713104</v>
      </c>
      <c r="R443">
        <f t="shared" si="84"/>
        <v>3.1823156366788772</v>
      </c>
      <c r="S443">
        <f t="shared" si="85"/>
        <v>-13.300000000000068</v>
      </c>
      <c r="T443">
        <f t="shared" si="86"/>
        <v>-10</v>
      </c>
      <c r="AB443" s="89">
        <f t="shared" si="89"/>
        <v>735.74003260142626</v>
      </c>
      <c r="AC443" s="90">
        <v>550</v>
      </c>
      <c r="AD443" s="90">
        <f t="shared" si="90"/>
        <v>185.74003260142626</v>
      </c>
    </row>
    <row r="444" spans="1:30" x14ac:dyDescent="0.2">
      <c r="A444" s="45">
        <v>5.6642000000000001</v>
      </c>
      <c r="B444" s="45">
        <v>0.25369999999999998</v>
      </c>
      <c r="C444" s="45">
        <v>537.79999999999995</v>
      </c>
      <c r="D444" s="45">
        <v>540</v>
      </c>
      <c r="F444" s="7">
        <f>((A444-A$2)/'Numbers and calcs '!D$25)</f>
        <v>5.7520078000131675E-2</v>
      </c>
      <c r="G444" s="3">
        <f t="shared" si="78"/>
        <v>5.7520078000131676</v>
      </c>
      <c r="H444" s="1">
        <f t="shared" si="79"/>
        <v>263.2</v>
      </c>
      <c r="I444" s="3">
        <f>'Numbers and calcs '!C$25/(1-F444)</f>
        <v>1935.588147773406</v>
      </c>
      <c r="J444" s="1">
        <f t="shared" si="80"/>
        <v>263.2</v>
      </c>
      <c r="K444" s="3">
        <f t="shared" si="81"/>
        <v>135.97934059617526</v>
      </c>
      <c r="L444" s="3">
        <f>K444+'Numbers and calcs '!B$19</f>
        <v>735.97934059617523</v>
      </c>
      <c r="M444" s="3">
        <f>'Numbers and calcs '!B$19-'Shear '!C444</f>
        <v>62.200000000000045</v>
      </c>
      <c r="N444" s="3">
        <f t="shared" si="82"/>
        <v>198.17934059617528</v>
      </c>
      <c r="O444" s="1">
        <f t="shared" si="83"/>
        <v>130.18967029808766</v>
      </c>
      <c r="P444" s="1">
        <f t="shared" si="87"/>
        <v>67.989670298087617</v>
      </c>
      <c r="Q444" s="1">
        <f t="shared" si="88"/>
        <v>67.989670298087631</v>
      </c>
      <c r="R444">
        <f t="shared" si="84"/>
        <v>3.186163032092848</v>
      </c>
      <c r="S444">
        <f t="shared" si="85"/>
        <v>-13.300000000000068</v>
      </c>
      <c r="T444">
        <f t="shared" si="86"/>
        <v>-10</v>
      </c>
      <c r="AB444" s="89">
        <f t="shared" si="89"/>
        <v>735.97934059617523</v>
      </c>
      <c r="AC444" s="90">
        <v>550</v>
      </c>
      <c r="AD444" s="90">
        <f t="shared" si="90"/>
        <v>185.97934059617523</v>
      </c>
    </row>
    <row r="445" spans="1:30" x14ac:dyDescent="0.2">
      <c r="A445" s="46">
        <v>5.6768999999999998</v>
      </c>
      <c r="B445" s="46">
        <v>0.25330000000000003</v>
      </c>
      <c r="C445" s="46">
        <v>537.70000000000005</v>
      </c>
      <c r="D445" s="46">
        <v>539</v>
      </c>
      <c r="F445" s="7">
        <f>((A445-A$2)/'Numbers and calcs '!D$25)</f>
        <v>5.7649051338867843E-2</v>
      </c>
      <c r="G445" s="3">
        <f t="shared" si="78"/>
        <v>5.764905133886784</v>
      </c>
      <c r="H445" s="1">
        <f t="shared" si="79"/>
        <v>262.8</v>
      </c>
      <c r="I445" s="3">
        <f>'Numbers and calcs '!C$25/(1-F445)</f>
        <v>1935.8530589152595</v>
      </c>
      <c r="J445" s="1">
        <f t="shared" si="80"/>
        <v>262.8</v>
      </c>
      <c r="K445" s="3">
        <f t="shared" si="81"/>
        <v>135.75410529725744</v>
      </c>
      <c r="L445" s="3">
        <f>K445+'Numbers and calcs '!B$19</f>
        <v>735.75410529725741</v>
      </c>
      <c r="M445" s="3">
        <f>'Numbers and calcs '!B$19-'Shear '!C445</f>
        <v>62.299999999999955</v>
      </c>
      <c r="N445" s="3">
        <f t="shared" si="82"/>
        <v>198.05410529725737</v>
      </c>
      <c r="O445" s="1">
        <f t="shared" si="83"/>
        <v>130.17705264862866</v>
      </c>
      <c r="P445" s="1">
        <f t="shared" si="87"/>
        <v>67.877052648628705</v>
      </c>
      <c r="Q445" s="1">
        <f t="shared" si="88"/>
        <v>67.87705264862872</v>
      </c>
      <c r="R445">
        <f t="shared" si="84"/>
        <v>3.1790386083026889</v>
      </c>
      <c r="S445">
        <f t="shared" si="85"/>
        <v>-13.399999999999977</v>
      </c>
      <c r="T445">
        <f t="shared" si="86"/>
        <v>-11</v>
      </c>
      <c r="AB445" s="89">
        <f t="shared" si="89"/>
        <v>735.75410529725741</v>
      </c>
      <c r="AC445" s="90">
        <v>550</v>
      </c>
      <c r="AD445" s="90">
        <f t="shared" si="90"/>
        <v>185.75410529725741</v>
      </c>
    </row>
    <row r="446" spans="1:30" x14ac:dyDescent="0.2">
      <c r="A446" s="45">
        <v>5.6898999999999997</v>
      </c>
      <c r="B446" s="45">
        <v>0.25390000000000001</v>
      </c>
      <c r="C446" s="45">
        <v>538</v>
      </c>
      <c r="D446" s="45">
        <v>539</v>
      </c>
      <c r="F446" s="7">
        <f>((A446-A$2)/'Numbers and calcs '!D$25)</f>
        <v>5.7781071291904872E-2</v>
      </c>
      <c r="G446" s="3">
        <f t="shared" si="78"/>
        <v>5.7781071291904871</v>
      </c>
      <c r="H446" s="1">
        <f t="shared" si="79"/>
        <v>263.40000000000003</v>
      </c>
      <c r="I446" s="3">
        <f>'Numbers and calcs '!C$25/(1-F446)</f>
        <v>1936.1243029140135</v>
      </c>
      <c r="J446" s="1">
        <f t="shared" si="80"/>
        <v>263.40000000000003</v>
      </c>
      <c r="K446" s="3">
        <f t="shared" si="81"/>
        <v>136.04498409712801</v>
      </c>
      <c r="L446" s="3">
        <f>K446+'Numbers and calcs '!B$19</f>
        <v>736.04498409712801</v>
      </c>
      <c r="M446" s="3">
        <f>'Numbers and calcs '!B$19-'Shear '!C446</f>
        <v>62</v>
      </c>
      <c r="N446" s="3">
        <f t="shared" si="82"/>
        <v>198.04498409712801</v>
      </c>
      <c r="O446" s="1">
        <f t="shared" si="83"/>
        <v>130.022492048564</v>
      </c>
      <c r="P446" s="1">
        <f t="shared" si="87"/>
        <v>68.022492048564004</v>
      </c>
      <c r="Q446" s="1">
        <f t="shared" si="88"/>
        <v>68.022492048564004</v>
      </c>
      <c r="R446">
        <f t="shared" si="84"/>
        <v>3.1942739370504518</v>
      </c>
      <c r="S446">
        <f t="shared" si="85"/>
        <v>-13.100000000000023</v>
      </c>
      <c r="T446">
        <f t="shared" si="86"/>
        <v>-11</v>
      </c>
      <c r="AB446" s="89">
        <f t="shared" si="89"/>
        <v>736.04498409712801</v>
      </c>
      <c r="AC446" s="90">
        <v>550</v>
      </c>
      <c r="AD446" s="90">
        <f t="shared" si="90"/>
        <v>186.04498409712801</v>
      </c>
    </row>
    <row r="447" spans="1:30" x14ac:dyDescent="0.2">
      <c r="A447" s="46">
        <v>5.7026000000000003</v>
      </c>
      <c r="B447" s="46">
        <v>0.2535</v>
      </c>
      <c r="C447" s="46">
        <v>537.9</v>
      </c>
      <c r="D447" s="46">
        <v>540</v>
      </c>
      <c r="F447" s="7">
        <f>((A447-A$2)/'Numbers and calcs '!D$25)</f>
        <v>5.7910044630641047E-2</v>
      </c>
      <c r="G447" s="3">
        <f t="shared" si="78"/>
        <v>5.7910044630641044</v>
      </c>
      <c r="H447" s="1">
        <f t="shared" si="79"/>
        <v>263</v>
      </c>
      <c r="I447" s="3">
        <f>'Numbers and calcs '!C$25/(1-F447)</f>
        <v>1936.3893608462545</v>
      </c>
      <c r="J447" s="1">
        <f t="shared" si="80"/>
        <v>263</v>
      </c>
      <c r="K447" s="3">
        <f t="shared" si="81"/>
        <v>135.81979188579197</v>
      </c>
      <c r="L447" s="3">
        <f>K447+'Numbers and calcs '!B$19</f>
        <v>735.81979188579203</v>
      </c>
      <c r="M447" s="3">
        <f>'Numbers and calcs '!B$19-'Shear '!C447</f>
        <v>62.100000000000023</v>
      </c>
      <c r="N447" s="3">
        <f t="shared" si="82"/>
        <v>197.91979188579205</v>
      </c>
      <c r="O447" s="1">
        <f t="shared" si="83"/>
        <v>130.00989594289604</v>
      </c>
      <c r="P447" s="1">
        <f t="shared" si="87"/>
        <v>67.909895942896014</v>
      </c>
      <c r="Q447" s="1">
        <f t="shared" si="88"/>
        <v>67.909895942895986</v>
      </c>
      <c r="R447">
        <f t="shared" si="84"/>
        <v>3.187114201059452</v>
      </c>
      <c r="S447">
        <f t="shared" si="85"/>
        <v>-13.200000000000045</v>
      </c>
      <c r="T447">
        <f t="shared" si="86"/>
        <v>-10</v>
      </c>
      <c r="AB447" s="89">
        <f t="shared" si="89"/>
        <v>735.81979188579203</v>
      </c>
      <c r="AC447" s="90">
        <v>550</v>
      </c>
      <c r="AD447" s="90">
        <f t="shared" si="90"/>
        <v>185.81979188579203</v>
      </c>
    </row>
    <row r="448" spans="1:30" x14ac:dyDescent="0.2">
      <c r="A448" s="45">
        <v>5.7154999999999996</v>
      </c>
      <c r="B448" s="45">
        <v>0.25380000000000003</v>
      </c>
      <c r="C448" s="45">
        <v>538.1</v>
      </c>
      <c r="D448" s="45">
        <v>539</v>
      </c>
      <c r="F448" s="7">
        <f>((A448-A$2)/'Numbers and calcs '!D$25)</f>
        <v>5.8041049045577782E-2</v>
      </c>
      <c r="G448" s="3">
        <f t="shared" si="78"/>
        <v>5.8041049045577786</v>
      </c>
      <c r="H448" s="1">
        <f t="shared" si="79"/>
        <v>263.3</v>
      </c>
      <c r="I448" s="3">
        <f>'Numbers and calcs '!C$25/(1-F448)</f>
        <v>1936.6586672263788</v>
      </c>
      <c r="J448" s="1">
        <f t="shared" si="80"/>
        <v>263.3</v>
      </c>
      <c r="K448" s="3">
        <f t="shared" si="81"/>
        <v>135.95581113789657</v>
      </c>
      <c r="L448" s="3">
        <f>K448+'Numbers and calcs '!B$19</f>
        <v>735.9558111378966</v>
      </c>
      <c r="M448" s="3">
        <f>'Numbers and calcs '!B$19-'Shear '!C448</f>
        <v>61.899999999999977</v>
      </c>
      <c r="N448" s="3">
        <f t="shared" si="82"/>
        <v>197.85581113789658</v>
      </c>
      <c r="O448" s="1">
        <f t="shared" si="83"/>
        <v>129.87790556894828</v>
      </c>
      <c r="P448" s="1">
        <f t="shared" si="87"/>
        <v>67.977905568948302</v>
      </c>
      <c r="Q448" s="1">
        <f t="shared" si="88"/>
        <v>67.977905568948287</v>
      </c>
      <c r="R448">
        <f t="shared" si="84"/>
        <v>3.1963782090128698</v>
      </c>
      <c r="S448">
        <f t="shared" si="85"/>
        <v>-13</v>
      </c>
      <c r="T448">
        <f t="shared" si="86"/>
        <v>-11</v>
      </c>
      <c r="AB448" s="89">
        <f t="shared" si="89"/>
        <v>735.9558111378966</v>
      </c>
      <c r="AC448" s="90">
        <v>550</v>
      </c>
      <c r="AD448" s="90">
        <f t="shared" si="90"/>
        <v>185.9558111378966</v>
      </c>
    </row>
    <row r="449" spans="1:30" x14ac:dyDescent="0.2">
      <c r="A449" s="46">
        <v>5.7281000000000004</v>
      </c>
      <c r="B449" s="46">
        <v>0.25409999999999999</v>
      </c>
      <c r="C449" s="46">
        <v>538</v>
      </c>
      <c r="D449" s="46">
        <v>539</v>
      </c>
      <c r="F449" s="7">
        <f>((A449-A$2)/'Numbers and calcs '!D$25)</f>
        <v>5.8169006846213671E-2</v>
      </c>
      <c r="G449" s="3">
        <f t="shared" si="78"/>
        <v>5.8169006846213671</v>
      </c>
      <c r="H449" s="1">
        <f t="shared" si="79"/>
        <v>263.60000000000002</v>
      </c>
      <c r="I449" s="3">
        <f>'Numbers and calcs '!C$25/(1-F449)</f>
        <v>1936.92178299284</v>
      </c>
      <c r="J449" s="1">
        <f t="shared" si="80"/>
        <v>263.60000000000002</v>
      </c>
      <c r="K449" s="3">
        <f t="shared" si="81"/>
        <v>136.09222753058089</v>
      </c>
      <c r="L449" s="3">
        <f>K449+'Numbers and calcs '!B$19</f>
        <v>736.09222753058089</v>
      </c>
      <c r="M449" s="3">
        <f>'Numbers and calcs '!B$19-'Shear '!C449</f>
        <v>62</v>
      </c>
      <c r="N449" s="3">
        <f t="shared" si="82"/>
        <v>198.09222753058089</v>
      </c>
      <c r="O449" s="1">
        <f t="shared" si="83"/>
        <v>130.04611376529044</v>
      </c>
      <c r="P449" s="1">
        <f t="shared" si="87"/>
        <v>68.046113765290443</v>
      </c>
      <c r="Q449" s="1">
        <f t="shared" si="88"/>
        <v>68.046113765290443</v>
      </c>
      <c r="R449">
        <f t="shared" si="84"/>
        <v>3.1950359279125951</v>
      </c>
      <c r="S449">
        <f t="shared" si="85"/>
        <v>-13.100000000000023</v>
      </c>
      <c r="T449">
        <f t="shared" si="86"/>
        <v>-11</v>
      </c>
      <c r="AB449" s="89">
        <f t="shared" si="89"/>
        <v>736.09222753058089</v>
      </c>
      <c r="AC449" s="90">
        <v>550</v>
      </c>
      <c r="AD449" s="90">
        <f t="shared" si="90"/>
        <v>186.09222753058089</v>
      </c>
    </row>
    <row r="450" spans="1:30" x14ac:dyDescent="0.2">
      <c r="A450" s="45">
        <v>5.7412000000000001</v>
      </c>
      <c r="B450" s="45">
        <v>0.25369999999999998</v>
      </c>
      <c r="C450" s="45">
        <v>537.70000000000005</v>
      </c>
      <c r="D450" s="45">
        <v>539</v>
      </c>
      <c r="F450" s="7">
        <f>((A450-A$2)/'Numbers and calcs '!D$25)</f>
        <v>5.8302042337350979E-2</v>
      </c>
      <c r="G450" s="3">
        <f t="shared" ref="G450:G513" si="91">F450*100</f>
        <v>5.8302042337350981</v>
      </c>
      <c r="H450" s="1">
        <f t="shared" ref="H450:H513" si="92">(B450-B$2)*1000</f>
        <v>263.2</v>
      </c>
      <c r="I450" s="3">
        <f>'Numbers and calcs '!C$25/(1-F450)</f>
        <v>1937.1954156779261</v>
      </c>
      <c r="J450" s="1">
        <f t="shared" ref="J450:J513" si="93">H450</f>
        <v>263.2</v>
      </c>
      <c r="K450" s="3">
        <f t="shared" ref="K450:K513" si="94">(J450/I450)*1000</f>
        <v>135.8665201609991</v>
      </c>
      <c r="L450" s="3">
        <f>K450+'Numbers and calcs '!B$19</f>
        <v>735.86652016099913</v>
      </c>
      <c r="M450" s="3">
        <f>'Numbers and calcs '!B$19-'Shear '!C450</f>
        <v>62.299999999999955</v>
      </c>
      <c r="N450" s="3">
        <f t="shared" ref="N450:N513" si="95">L450-C450</f>
        <v>198.16652016099908</v>
      </c>
      <c r="O450" s="1">
        <f t="shared" ref="O450:O513" si="96">0.5*(N450+M450)</f>
        <v>130.23326008049952</v>
      </c>
      <c r="P450" s="1">
        <f t="shared" si="87"/>
        <v>67.933260080499565</v>
      </c>
      <c r="Q450" s="1">
        <f t="shared" si="88"/>
        <v>67.933260080499551</v>
      </c>
      <c r="R450">
        <f t="shared" ref="R450:R513" si="97">N450/M450</f>
        <v>3.1808430202407583</v>
      </c>
      <c r="S450">
        <f t="shared" ref="S450:S513" si="98">C450-$C$2</f>
        <v>-13.399999999999977</v>
      </c>
      <c r="T450">
        <f t="shared" ref="T450:T513" si="99">D450-$D$2</f>
        <v>-11</v>
      </c>
      <c r="AB450" s="89">
        <f t="shared" si="89"/>
        <v>735.86652016099913</v>
      </c>
      <c r="AC450" s="90">
        <v>550</v>
      </c>
      <c r="AD450" s="90">
        <f t="shared" si="90"/>
        <v>185.86652016099913</v>
      </c>
    </row>
    <row r="451" spans="1:30" x14ac:dyDescent="0.2">
      <c r="A451" s="46">
        <v>5.7538</v>
      </c>
      <c r="B451" s="46">
        <v>0.2545</v>
      </c>
      <c r="C451" s="46">
        <v>537.9</v>
      </c>
      <c r="D451" s="46">
        <v>539</v>
      </c>
      <c r="F451" s="7">
        <f>((A451-A$2)/'Numbers and calcs '!D$25)</f>
        <v>5.8430000137986868E-2</v>
      </c>
      <c r="G451" s="3">
        <f t="shared" si="91"/>
        <v>5.8430000137986866</v>
      </c>
      <c r="H451" s="1">
        <f t="shared" si="92"/>
        <v>264</v>
      </c>
      <c r="I451" s="3">
        <f>'Numbers and calcs '!C$25/(1-F451)</f>
        <v>1937.4586773205317</v>
      </c>
      <c r="J451" s="1">
        <f t="shared" si="93"/>
        <v>264</v>
      </c>
      <c r="K451" s="3">
        <f t="shared" si="94"/>
        <v>136.26097066756901</v>
      </c>
      <c r="L451" s="3">
        <f>K451+'Numbers and calcs '!B$19</f>
        <v>736.26097066756904</v>
      </c>
      <c r="M451" s="3">
        <f>'Numbers and calcs '!B$19-'Shear '!C451</f>
        <v>62.100000000000023</v>
      </c>
      <c r="N451" s="3">
        <f t="shared" si="95"/>
        <v>198.36097066756906</v>
      </c>
      <c r="O451" s="1">
        <f t="shared" si="96"/>
        <v>130.23048533378454</v>
      </c>
      <c r="P451" s="1">
        <f t="shared" ref="P451:P514" si="100">0.5*(N451-M451)</f>
        <v>68.13048533378452</v>
      </c>
      <c r="Q451" s="1">
        <f t="shared" ref="Q451:Q514" si="101">0.5*K451</f>
        <v>68.130485333784506</v>
      </c>
      <c r="R451">
        <f t="shared" si="97"/>
        <v>3.1942185292684218</v>
      </c>
      <c r="S451">
        <f t="shared" si="98"/>
        <v>-13.200000000000045</v>
      </c>
      <c r="T451">
        <f t="shared" si="99"/>
        <v>-11</v>
      </c>
      <c r="AB451" s="89">
        <f t="shared" ref="AB451:AB514" si="102">L:L</f>
        <v>736.26097066756904</v>
      </c>
      <c r="AC451" s="90">
        <v>550</v>
      </c>
      <c r="AD451" s="90">
        <f t="shared" ref="AD451:AD514" si="103">AB451-AC451</f>
        <v>186.26097066756904</v>
      </c>
    </row>
    <row r="452" spans="1:30" x14ac:dyDescent="0.2">
      <c r="A452" s="45">
        <v>5.7666000000000004</v>
      </c>
      <c r="B452" s="45">
        <v>0.2545</v>
      </c>
      <c r="C452" s="45">
        <v>537.79999999999995</v>
      </c>
      <c r="D452" s="45">
        <v>539</v>
      </c>
      <c r="F452" s="7">
        <f>((A452-A$2)/'Numbers and calcs '!D$25)</f>
        <v>5.8559989014823323E-2</v>
      </c>
      <c r="G452" s="3">
        <f t="shared" si="91"/>
        <v>5.8559989014823319</v>
      </c>
      <c r="H452" s="1">
        <f t="shared" si="92"/>
        <v>264</v>
      </c>
      <c r="I452" s="3">
        <f>'Numbers and calcs '!C$25/(1-F452)</f>
        <v>1937.7261909957986</v>
      </c>
      <c r="J452" s="1">
        <f t="shared" si="93"/>
        <v>264</v>
      </c>
      <c r="K452" s="3">
        <f t="shared" si="94"/>
        <v>136.24215909696213</v>
      </c>
      <c r="L452" s="3">
        <f>K452+'Numbers and calcs '!B$19</f>
        <v>736.24215909696215</v>
      </c>
      <c r="M452" s="3">
        <f>'Numbers and calcs '!B$19-'Shear '!C452</f>
        <v>62.200000000000045</v>
      </c>
      <c r="N452" s="3">
        <f t="shared" si="95"/>
        <v>198.4421590969622</v>
      </c>
      <c r="O452" s="1">
        <f t="shared" si="96"/>
        <v>130.32107954848112</v>
      </c>
      <c r="P452" s="1">
        <f t="shared" si="100"/>
        <v>68.121079548481077</v>
      </c>
      <c r="Q452" s="1">
        <f t="shared" si="101"/>
        <v>68.121079548481063</v>
      </c>
      <c r="R452">
        <f t="shared" si="97"/>
        <v>3.1903884099190041</v>
      </c>
      <c r="S452">
        <f t="shared" si="98"/>
        <v>-13.300000000000068</v>
      </c>
      <c r="T452">
        <f t="shared" si="99"/>
        <v>-11</v>
      </c>
      <c r="AB452" s="89">
        <f t="shared" si="102"/>
        <v>736.24215909696215</v>
      </c>
      <c r="AC452" s="90">
        <v>550</v>
      </c>
      <c r="AD452" s="90">
        <f t="shared" si="103"/>
        <v>186.24215909696215</v>
      </c>
    </row>
    <row r="453" spans="1:30" x14ac:dyDescent="0.2">
      <c r="A453" s="46">
        <v>5.7794999999999996</v>
      </c>
      <c r="B453" s="46">
        <v>0.25469999999999998</v>
      </c>
      <c r="C453" s="46">
        <v>537.9</v>
      </c>
      <c r="D453" s="46">
        <v>539</v>
      </c>
      <c r="F453" s="7">
        <f>((A453-A$2)/'Numbers and calcs '!D$25)</f>
        <v>5.8690993429760058E-2</v>
      </c>
      <c r="G453" s="3">
        <f t="shared" si="91"/>
        <v>5.8690993429760061</v>
      </c>
      <c r="H453" s="1">
        <f t="shared" si="92"/>
        <v>264.2</v>
      </c>
      <c r="I453" s="3">
        <f>'Numbers and calcs '!C$25/(1-F453)</f>
        <v>1937.995869373661</v>
      </c>
      <c r="J453" s="1">
        <f t="shared" si="93"/>
        <v>264.2</v>
      </c>
      <c r="K453" s="3">
        <f t="shared" si="94"/>
        <v>136.32639995532423</v>
      </c>
      <c r="L453" s="3">
        <f>K453+'Numbers and calcs '!B$19</f>
        <v>736.32639995532418</v>
      </c>
      <c r="M453" s="3">
        <f>'Numbers and calcs '!B$19-'Shear '!C453</f>
        <v>62.100000000000023</v>
      </c>
      <c r="N453" s="3">
        <f t="shared" si="95"/>
        <v>198.4263999553242</v>
      </c>
      <c r="O453" s="1">
        <f t="shared" si="96"/>
        <v>130.26319997766211</v>
      </c>
      <c r="P453" s="1">
        <f t="shared" si="100"/>
        <v>68.163199977662089</v>
      </c>
      <c r="Q453" s="1">
        <f t="shared" si="101"/>
        <v>68.163199977662117</v>
      </c>
      <c r="R453">
        <f t="shared" si="97"/>
        <v>3.1952721409875062</v>
      </c>
      <c r="S453">
        <f t="shared" si="98"/>
        <v>-13.200000000000045</v>
      </c>
      <c r="T453">
        <f t="shared" si="99"/>
        <v>-11</v>
      </c>
      <c r="AB453" s="89">
        <f t="shared" si="102"/>
        <v>736.32639995532418</v>
      </c>
      <c r="AC453" s="90">
        <v>550</v>
      </c>
      <c r="AD453" s="90">
        <f t="shared" si="103"/>
        <v>186.32639995532418</v>
      </c>
    </row>
    <row r="454" spans="1:30" x14ac:dyDescent="0.2">
      <c r="A454" s="45">
        <v>5.7925000000000004</v>
      </c>
      <c r="B454" s="45">
        <v>0.25469999999999998</v>
      </c>
      <c r="C454" s="45">
        <v>537.70000000000005</v>
      </c>
      <c r="D454" s="45">
        <v>539</v>
      </c>
      <c r="F454" s="7">
        <f>((A454-A$2)/'Numbers and calcs '!D$25)</f>
        <v>5.8823013382797093E-2</v>
      </c>
      <c r="G454" s="3">
        <f t="shared" si="91"/>
        <v>5.8823013382797091</v>
      </c>
      <c r="H454" s="1">
        <f t="shared" si="92"/>
        <v>264.2</v>
      </c>
      <c r="I454" s="3">
        <f>'Numbers and calcs '!C$25/(1-F454)</f>
        <v>1938.2677142310031</v>
      </c>
      <c r="J454" s="1">
        <f t="shared" si="93"/>
        <v>264.2</v>
      </c>
      <c r="K454" s="3">
        <f t="shared" si="94"/>
        <v>136.30727998006194</v>
      </c>
      <c r="L454" s="3">
        <f>K454+'Numbers and calcs '!B$19</f>
        <v>736.30727998006194</v>
      </c>
      <c r="M454" s="3">
        <f>'Numbers and calcs '!B$19-'Shear '!C454</f>
        <v>62.299999999999955</v>
      </c>
      <c r="N454" s="3">
        <f t="shared" si="95"/>
        <v>198.60727998006189</v>
      </c>
      <c r="O454" s="1">
        <f t="shared" si="96"/>
        <v>130.45363999003092</v>
      </c>
      <c r="P454" s="1">
        <f t="shared" si="100"/>
        <v>68.153639990030968</v>
      </c>
      <c r="Q454" s="1">
        <f t="shared" si="101"/>
        <v>68.153639990030968</v>
      </c>
      <c r="R454">
        <f t="shared" si="97"/>
        <v>3.1879178166944149</v>
      </c>
      <c r="S454">
        <f t="shared" si="98"/>
        <v>-13.399999999999977</v>
      </c>
      <c r="T454">
        <f t="shared" si="99"/>
        <v>-11</v>
      </c>
      <c r="AB454" s="89">
        <f t="shared" si="102"/>
        <v>736.30727998006194</v>
      </c>
      <c r="AC454" s="90">
        <v>550</v>
      </c>
      <c r="AD454" s="90">
        <f t="shared" si="103"/>
        <v>186.30727998006194</v>
      </c>
    </row>
    <row r="455" spans="1:30" x14ac:dyDescent="0.2">
      <c r="A455" s="46">
        <v>5.8051000000000004</v>
      </c>
      <c r="B455" s="46">
        <v>0.25480000000000003</v>
      </c>
      <c r="C455" s="46">
        <v>538</v>
      </c>
      <c r="D455" s="46">
        <v>539</v>
      </c>
      <c r="F455" s="7">
        <f>((A455-A$2)/'Numbers and calcs '!D$25)</f>
        <v>5.8950971183432975E-2</v>
      </c>
      <c r="G455" s="3">
        <f t="shared" si="91"/>
        <v>5.8950971183432976</v>
      </c>
      <c r="H455" s="1">
        <f t="shared" si="92"/>
        <v>264.3</v>
      </c>
      <c r="I455" s="3">
        <f>'Numbers and calcs '!C$25/(1-F455)</f>
        <v>1938.5312674212853</v>
      </c>
      <c r="J455" s="1">
        <f t="shared" si="93"/>
        <v>264.3</v>
      </c>
      <c r="K455" s="3">
        <f t="shared" si="94"/>
        <v>136.3403337577231</v>
      </c>
      <c r="L455" s="3">
        <f>K455+'Numbers and calcs '!B$19</f>
        <v>736.3403337577231</v>
      </c>
      <c r="M455" s="3">
        <f>'Numbers and calcs '!B$19-'Shear '!C455</f>
        <v>62</v>
      </c>
      <c r="N455" s="3">
        <f t="shared" si="95"/>
        <v>198.3403337577231</v>
      </c>
      <c r="O455" s="1">
        <f t="shared" si="96"/>
        <v>130.17016687886155</v>
      </c>
      <c r="P455" s="1">
        <f t="shared" si="100"/>
        <v>68.170166878861551</v>
      </c>
      <c r="Q455" s="1">
        <f t="shared" si="101"/>
        <v>68.170166878861551</v>
      </c>
      <c r="R455">
        <f t="shared" si="97"/>
        <v>3.1990376412535984</v>
      </c>
      <c r="S455">
        <f t="shared" si="98"/>
        <v>-13.100000000000023</v>
      </c>
      <c r="T455">
        <f t="shared" si="99"/>
        <v>-11</v>
      </c>
      <c r="AB455" s="89">
        <f t="shared" si="102"/>
        <v>736.3403337577231</v>
      </c>
      <c r="AC455" s="90">
        <v>550</v>
      </c>
      <c r="AD455" s="90">
        <f t="shared" si="103"/>
        <v>186.3403337577231</v>
      </c>
    </row>
    <row r="456" spans="1:30" x14ac:dyDescent="0.2">
      <c r="A456" s="45">
        <v>5.8177000000000003</v>
      </c>
      <c r="B456" s="45">
        <v>0.255</v>
      </c>
      <c r="C456" s="45">
        <v>538</v>
      </c>
      <c r="D456" s="45">
        <v>539</v>
      </c>
      <c r="F456" s="7">
        <f>((A456-A$2)/'Numbers and calcs '!D$25)</f>
        <v>5.9078928984068864E-2</v>
      </c>
      <c r="G456" s="3">
        <f t="shared" si="91"/>
        <v>5.9078928984068861</v>
      </c>
      <c r="H456" s="1">
        <f t="shared" si="92"/>
        <v>264.5</v>
      </c>
      <c r="I456" s="3">
        <f>'Numbers and calcs '!C$25/(1-F456)</f>
        <v>1938.7948922938533</v>
      </c>
      <c r="J456" s="1">
        <f t="shared" si="93"/>
        <v>264.5</v>
      </c>
      <c r="K456" s="3">
        <f t="shared" si="94"/>
        <v>136.42495193860407</v>
      </c>
      <c r="L456" s="3">
        <f>K456+'Numbers and calcs '!B$19</f>
        <v>736.42495193860407</v>
      </c>
      <c r="M456" s="3">
        <f>'Numbers and calcs '!B$19-'Shear '!C456</f>
        <v>62</v>
      </c>
      <c r="N456" s="3">
        <f t="shared" si="95"/>
        <v>198.42495193860407</v>
      </c>
      <c r="O456" s="1">
        <f t="shared" si="96"/>
        <v>130.21247596930203</v>
      </c>
      <c r="P456" s="1">
        <f t="shared" si="100"/>
        <v>68.212475969302034</v>
      </c>
      <c r="Q456" s="1">
        <f t="shared" si="101"/>
        <v>68.212475969302034</v>
      </c>
      <c r="R456">
        <f t="shared" si="97"/>
        <v>3.2004024506226463</v>
      </c>
      <c r="S456">
        <f t="shared" si="98"/>
        <v>-13.100000000000023</v>
      </c>
      <c r="T456">
        <f t="shared" si="99"/>
        <v>-11</v>
      </c>
      <c r="AB456" s="89">
        <f t="shared" si="102"/>
        <v>736.42495193860407</v>
      </c>
      <c r="AC456" s="90">
        <v>550</v>
      </c>
      <c r="AD456" s="90">
        <f t="shared" si="103"/>
        <v>186.42495193860407</v>
      </c>
    </row>
    <row r="457" spans="1:30" x14ac:dyDescent="0.2">
      <c r="A457" s="46">
        <v>5.8307000000000002</v>
      </c>
      <c r="B457" s="46">
        <v>0.25509999999999999</v>
      </c>
      <c r="C457" s="46">
        <v>537.6</v>
      </c>
      <c r="D457" s="46">
        <v>539</v>
      </c>
      <c r="F457" s="7">
        <f>((A457-A$2)/'Numbers and calcs '!D$25)</f>
        <v>5.9210948937105885E-2</v>
      </c>
      <c r="G457" s="3">
        <f t="shared" si="91"/>
        <v>5.9210948937105883</v>
      </c>
      <c r="H457" s="1">
        <f t="shared" si="92"/>
        <v>264.60000000000002</v>
      </c>
      <c r="I457" s="3">
        <f>'Numbers and calcs '!C$25/(1-F457)</f>
        <v>1939.0669613728246</v>
      </c>
      <c r="J457" s="1">
        <f t="shared" si="93"/>
        <v>264.60000000000002</v>
      </c>
      <c r="K457" s="3">
        <f t="shared" si="94"/>
        <v>136.45738144734725</v>
      </c>
      <c r="L457" s="3">
        <f>K457+'Numbers and calcs '!B$19</f>
        <v>736.45738144734719</v>
      </c>
      <c r="M457" s="3">
        <f>'Numbers and calcs '!B$19-'Shear '!C457</f>
        <v>62.399999999999977</v>
      </c>
      <c r="N457" s="3">
        <f t="shared" si="95"/>
        <v>198.85738144734717</v>
      </c>
      <c r="O457" s="1">
        <f t="shared" si="96"/>
        <v>130.62869072367357</v>
      </c>
      <c r="P457" s="1">
        <f t="shared" si="100"/>
        <v>68.228690723673594</v>
      </c>
      <c r="Q457" s="1">
        <f t="shared" si="101"/>
        <v>68.228690723673623</v>
      </c>
      <c r="R457">
        <f t="shared" si="97"/>
        <v>3.1868170103741544</v>
      </c>
      <c r="S457">
        <f t="shared" si="98"/>
        <v>-13.5</v>
      </c>
      <c r="T457">
        <f t="shared" si="99"/>
        <v>-11</v>
      </c>
      <c r="AB457" s="89">
        <f t="shared" si="102"/>
        <v>736.45738144734719</v>
      </c>
      <c r="AC457" s="90">
        <v>550</v>
      </c>
      <c r="AD457" s="90">
        <f t="shared" si="103"/>
        <v>186.45738144734719</v>
      </c>
    </row>
    <row r="458" spans="1:30" x14ac:dyDescent="0.2">
      <c r="A458" s="45">
        <v>5.8433000000000002</v>
      </c>
      <c r="B458" s="45">
        <v>0.25519999999999998</v>
      </c>
      <c r="C458" s="45">
        <v>537.79999999999995</v>
      </c>
      <c r="D458" s="45">
        <v>539</v>
      </c>
      <c r="F458" s="7">
        <f>((A458-A$2)/'Numbers and calcs '!D$25)</f>
        <v>5.9338906737741774E-2</v>
      </c>
      <c r="G458" s="3">
        <f t="shared" si="91"/>
        <v>5.9338906737741777</v>
      </c>
      <c r="H458" s="1">
        <f t="shared" si="92"/>
        <v>264.7</v>
      </c>
      <c r="I458" s="3">
        <f>'Numbers and calcs '!C$25/(1-F458)</f>
        <v>1939.3307319756914</v>
      </c>
      <c r="J458" s="1">
        <f t="shared" si="93"/>
        <v>264.7</v>
      </c>
      <c r="K458" s="3">
        <f t="shared" si="94"/>
        <v>136.49038590253099</v>
      </c>
      <c r="L458" s="3">
        <f>K458+'Numbers and calcs '!B$19</f>
        <v>736.49038590253099</v>
      </c>
      <c r="M458" s="3">
        <f>'Numbers and calcs '!B$19-'Shear '!C458</f>
        <v>62.200000000000045</v>
      </c>
      <c r="N458" s="3">
        <f t="shared" si="95"/>
        <v>198.69038590253103</v>
      </c>
      <c r="O458" s="1">
        <f t="shared" si="96"/>
        <v>130.44519295126554</v>
      </c>
      <c r="P458" s="1">
        <f t="shared" si="100"/>
        <v>68.245192951265494</v>
      </c>
      <c r="Q458" s="1">
        <f t="shared" si="101"/>
        <v>68.245192951265494</v>
      </c>
      <c r="R458">
        <f t="shared" si="97"/>
        <v>3.1943791945744517</v>
      </c>
      <c r="S458">
        <f t="shared" si="98"/>
        <v>-13.300000000000068</v>
      </c>
      <c r="T458">
        <f t="shared" si="99"/>
        <v>-11</v>
      </c>
      <c r="AB458" s="89">
        <f t="shared" si="102"/>
        <v>736.49038590253099</v>
      </c>
      <c r="AC458" s="90">
        <v>550</v>
      </c>
      <c r="AD458" s="90">
        <f t="shared" si="103"/>
        <v>186.49038590253099</v>
      </c>
    </row>
    <row r="459" spans="1:30" x14ac:dyDescent="0.2">
      <c r="A459" s="46">
        <v>5.8562000000000003</v>
      </c>
      <c r="B459" s="46">
        <v>0.25519999999999998</v>
      </c>
      <c r="C459" s="46">
        <v>537.79999999999995</v>
      </c>
      <c r="D459" s="46">
        <v>539</v>
      </c>
      <c r="F459" s="7">
        <f>((A459-A$2)/'Numbers and calcs '!D$25)</f>
        <v>5.9469911152678516E-2</v>
      </c>
      <c r="G459" s="3">
        <f t="shared" si="91"/>
        <v>5.9469911152678518</v>
      </c>
      <c r="H459" s="1">
        <f t="shared" si="92"/>
        <v>264.7</v>
      </c>
      <c r="I459" s="3">
        <f>'Numbers and calcs '!C$25/(1-F459)</f>
        <v>1939.6008571858508</v>
      </c>
      <c r="J459" s="1">
        <f t="shared" si="93"/>
        <v>264.7</v>
      </c>
      <c r="K459" s="3">
        <f t="shared" si="94"/>
        <v>136.47137709768327</v>
      </c>
      <c r="L459" s="3">
        <f>K459+'Numbers and calcs '!B$19</f>
        <v>736.47137709768322</v>
      </c>
      <c r="M459" s="3">
        <f>'Numbers and calcs '!B$19-'Shear '!C459</f>
        <v>62.200000000000045</v>
      </c>
      <c r="N459" s="3">
        <f t="shared" si="95"/>
        <v>198.67137709768326</v>
      </c>
      <c r="O459" s="1">
        <f t="shared" si="96"/>
        <v>130.43568854884165</v>
      </c>
      <c r="P459" s="1">
        <f t="shared" si="100"/>
        <v>68.235688548841608</v>
      </c>
      <c r="Q459" s="1">
        <f t="shared" si="101"/>
        <v>68.235688548841637</v>
      </c>
      <c r="R459">
        <f t="shared" si="97"/>
        <v>3.1940735867794712</v>
      </c>
      <c r="S459">
        <f t="shared" si="98"/>
        <v>-13.300000000000068</v>
      </c>
      <c r="T459">
        <f t="shared" si="99"/>
        <v>-11</v>
      </c>
      <c r="AB459" s="89">
        <f t="shared" si="102"/>
        <v>736.47137709768322</v>
      </c>
      <c r="AC459" s="90">
        <v>550</v>
      </c>
      <c r="AD459" s="90">
        <f t="shared" si="103"/>
        <v>186.47137709768322</v>
      </c>
    </row>
    <row r="460" spans="1:30" x14ac:dyDescent="0.2">
      <c r="A460" s="45">
        <v>5.8691000000000004</v>
      </c>
      <c r="B460" s="45">
        <v>0.25540000000000002</v>
      </c>
      <c r="C460" s="45">
        <v>537.70000000000005</v>
      </c>
      <c r="D460" s="45">
        <v>539</v>
      </c>
      <c r="F460" s="7">
        <f>((A460-A$2)/'Numbers and calcs '!D$25)</f>
        <v>5.9600915567615258E-2</v>
      </c>
      <c r="G460" s="3">
        <f t="shared" si="91"/>
        <v>5.960091556761526</v>
      </c>
      <c r="H460" s="1">
        <f t="shared" si="92"/>
        <v>264.90000000000003</v>
      </c>
      <c r="I460" s="3">
        <f>'Numbers and calcs '!C$25/(1-F460)</f>
        <v>1939.8710576568135</v>
      </c>
      <c r="J460" s="1">
        <f t="shared" si="93"/>
        <v>264.90000000000003</v>
      </c>
      <c r="K460" s="3">
        <f t="shared" si="94"/>
        <v>136.555467928871</v>
      </c>
      <c r="L460" s="3">
        <f>K460+'Numbers and calcs '!B$19</f>
        <v>736.55546792887094</v>
      </c>
      <c r="M460" s="3">
        <f>'Numbers and calcs '!B$19-'Shear '!C460</f>
        <v>62.299999999999955</v>
      </c>
      <c r="N460" s="3">
        <f t="shared" si="95"/>
        <v>198.85546792887089</v>
      </c>
      <c r="O460" s="1">
        <f t="shared" si="96"/>
        <v>130.57773396443542</v>
      </c>
      <c r="P460" s="1">
        <f t="shared" si="100"/>
        <v>68.27773396443547</v>
      </c>
      <c r="Q460" s="1">
        <f t="shared" si="101"/>
        <v>68.277733964435498</v>
      </c>
      <c r="R460">
        <f t="shared" si="97"/>
        <v>3.1919015718919912</v>
      </c>
      <c r="S460">
        <f t="shared" si="98"/>
        <v>-13.399999999999977</v>
      </c>
      <c r="T460">
        <f t="shared" si="99"/>
        <v>-11</v>
      </c>
      <c r="AB460" s="89">
        <f t="shared" si="102"/>
        <v>736.55546792887094</v>
      </c>
      <c r="AC460" s="90">
        <v>550</v>
      </c>
      <c r="AD460" s="90">
        <f t="shared" si="103"/>
        <v>186.55546792887094</v>
      </c>
    </row>
    <row r="461" spans="1:30" x14ac:dyDescent="0.2">
      <c r="A461" s="46">
        <v>5.8821000000000003</v>
      </c>
      <c r="B461" s="46">
        <v>0.25590000000000002</v>
      </c>
      <c r="C461" s="46">
        <v>537.79999999999995</v>
      </c>
      <c r="D461" s="46">
        <v>539</v>
      </c>
      <c r="F461" s="7">
        <f>((A461-A$2)/'Numbers and calcs '!D$25)</f>
        <v>5.9732935520652279E-2</v>
      </c>
      <c r="G461" s="3">
        <f t="shared" si="91"/>
        <v>5.9732935520652282</v>
      </c>
      <c r="H461" s="1">
        <f t="shared" si="92"/>
        <v>265.40000000000003</v>
      </c>
      <c r="I461" s="3">
        <f>'Numbers and calcs '!C$25/(1-F461)</f>
        <v>1940.1434288751668</v>
      </c>
      <c r="J461" s="1">
        <f t="shared" si="93"/>
        <v>265.40000000000003</v>
      </c>
      <c r="K461" s="3">
        <f t="shared" si="94"/>
        <v>136.79401020050898</v>
      </c>
      <c r="L461" s="3">
        <f>K461+'Numbers and calcs '!B$19</f>
        <v>736.79401020050898</v>
      </c>
      <c r="M461" s="3">
        <f>'Numbers and calcs '!B$19-'Shear '!C461</f>
        <v>62.200000000000045</v>
      </c>
      <c r="N461" s="3">
        <f t="shared" si="95"/>
        <v>198.99401020050902</v>
      </c>
      <c r="O461" s="1">
        <f t="shared" si="96"/>
        <v>130.59700510025453</v>
      </c>
      <c r="P461" s="1">
        <f t="shared" si="100"/>
        <v>68.397005100254489</v>
      </c>
      <c r="Q461" s="1">
        <f t="shared" si="101"/>
        <v>68.397005100254489</v>
      </c>
      <c r="R461">
        <f t="shared" si="97"/>
        <v>3.1992606141560911</v>
      </c>
      <c r="S461">
        <f t="shared" si="98"/>
        <v>-13.300000000000068</v>
      </c>
      <c r="T461">
        <f t="shared" si="99"/>
        <v>-11</v>
      </c>
      <c r="AB461" s="89">
        <f t="shared" si="102"/>
        <v>736.79401020050898</v>
      </c>
      <c r="AC461" s="90">
        <v>550</v>
      </c>
      <c r="AD461" s="90">
        <f t="shared" si="103"/>
        <v>186.79401020050898</v>
      </c>
    </row>
    <row r="462" spans="1:30" x14ac:dyDescent="0.2">
      <c r="A462" s="45">
        <v>5.8948</v>
      </c>
      <c r="B462" s="45">
        <v>0.25569999999999998</v>
      </c>
      <c r="C462" s="45">
        <v>537.6</v>
      </c>
      <c r="D462" s="45">
        <v>539</v>
      </c>
      <c r="F462" s="7">
        <f>((A462-A$2)/'Numbers and calcs '!D$25)</f>
        <v>5.9861908859388448E-2</v>
      </c>
      <c r="G462" s="3">
        <f t="shared" si="91"/>
        <v>5.9861908859388446</v>
      </c>
      <c r="H462" s="1">
        <f t="shared" si="92"/>
        <v>265.2</v>
      </c>
      <c r="I462" s="3">
        <f>'Numbers and calcs '!C$25/(1-F462)</f>
        <v>1940.4095884723654</v>
      </c>
      <c r="J462" s="1">
        <f t="shared" si="93"/>
        <v>265.2</v>
      </c>
      <c r="K462" s="3">
        <f t="shared" si="94"/>
        <v>136.67217559401215</v>
      </c>
      <c r="L462" s="3">
        <f>K462+'Numbers and calcs '!B$19</f>
        <v>736.67217559401217</v>
      </c>
      <c r="M462" s="3">
        <f>'Numbers and calcs '!B$19-'Shear '!C462</f>
        <v>62.399999999999977</v>
      </c>
      <c r="N462" s="3">
        <f t="shared" si="95"/>
        <v>199.07217559401215</v>
      </c>
      <c r="O462" s="1">
        <f t="shared" si="96"/>
        <v>130.73608779700606</v>
      </c>
      <c r="P462" s="1">
        <f t="shared" si="100"/>
        <v>68.336087797006087</v>
      </c>
      <c r="Q462" s="1">
        <f t="shared" si="101"/>
        <v>68.336087797006073</v>
      </c>
      <c r="R462">
        <f t="shared" si="97"/>
        <v>3.1902592242630163</v>
      </c>
      <c r="S462">
        <f t="shared" si="98"/>
        <v>-13.5</v>
      </c>
      <c r="T462">
        <f t="shared" si="99"/>
        <v>-11</v>
      </c>
      <c r="AB462" s="89">
        <f t="shared" si="102"/>
        <v>736.67217559401217</v>
      </c>
      <c r="AC462" s="90">
        <v>550</v>
      </c>
      <c r="AD462" s="90">
        <f t="shared" si="103"/>
        <v>186.67217559401217</v>
      </c>
    </row>
    <row r="463" spans="1:30" x14ac:dyDescent="0.2">
      <c r="A463" s="46">
        <v>5.9078999999999997</v>
      </c>
      <c r="B463" s="46">
        <v>0.25590000000000002</v>
      </c>
      <c r="C463" s="46">
        <v>537.79999999999995</v>
      </c>
      <c r="D463" s="46">
        <v>539</v>
      </c>
      <c r="F463" s="7">
        <f>((A463-A$2)/'Numbers and calcs '!D$25)</f>
        <v>5.9994944350525756E-2</v>
      </c>
      <c r="G463" s="3">
        <f t="shared" si="91"/>
        <v>5.9994944350525756</v>
      </c>
      <c r="H463" s="1">
        <f t="shared" si="92"/>
        <v>265.40000000000003</v>
      </c>
      <c r="I463" s="3">
        <f>'Numbers and calcs '!C$25/(1-F463)</f>
        <v>1940.6842075726124</v>
      </c>
      <c r="J463" s="1">
        <f t="shared" si="93"/>
        <v>265.40000000000003</v>
      </c>
      <c r="K463" s="3">
        <f t="shared" si="94"/>
        <v>136.75589205312264</v>
      </c>
      <c r="L463" s="3">
        <f>K463+'Numbers and calcs '!B$19</f>
        <v>736.75589205312258</v>
      </c>
      <c r="M463" s="3">
        <f>'Numbers and calcs '!B$19-'Shear '!C463</f>
        <v>62.200000000000045</v>
      </c>
      <c r="N463" s="3">
        <f t="shared" si="95"/>
        <v>198.95589205312262</v>
      </c>
      <c r="O463" s="1">
        <f t="shared" si="96"/>
        <v>130.57794602656134</v>
      </c>
      <c r="P463" s="1">
        <f t="shared" si="100"/>
        <v>68.37794602656129</v>
      </c>
      <c r="Q463" s="1">
        <f t="shared" si="101"/>
        <v>68.377946026561318</v>
      </c>
      <c r="R463">
        <f t="shared" si="97"/>
        <v>3.1986477822045414</v>
      </c>
      <c r="S463">
        <f t="shared" si="98"/>
        <v>-13.300000000000068</v>
      </c>
      <c r="T463">
        <f t="shared" si="99"/>
        <v>-11</v>
      </c>
      <c r="AB463" s="89">
        <f t="shared" si="102"/>
        <v>736.75589205312258</v>
      </c>
      <c r="AC463" s="90">
        <v>550</v>
      </c>
      <c r="AD463" s="90">
        <f t="shared" si="103"/>
        <v>186.75589205312258</v>
      </c>
    </row>
    <row r="464" spans="1:30" x14ac:dyDescent="0.2">
      <c r="A464" s="45">
        <v>5.9203999999999999</v>
      </c>
      <c r="B464" s="45">
        <v>0.25609999999999999</v>
      </c>
      <c r="C464" s="45">
        <v>537.9</v>
      </c>
      <c r="D464" s="45">
        <v>539</v>
      </c>
      <c r="F464" s="7">
        <f>((A464-A$2)/'Numbers and calcs '!D$25)</f>
        <v>6.0121886613061358E-2</v>
      </c>
      <c r="G464" s="3">
        <f t="shared" si="91"/>
        <v>6.0121886613061362</v>
      </c>
      <c r="H464" s="1">
        <f t="shared" si="92"/>
        <v>265.60000000000002</v>
      </c>
      <c r="I464" s="3">
        <f>'Numbers and calcs '!C$25/(1-F464)</f>
        <v>1940.9463211814596</v>
      </c>
      <c r="J464" s="1">
        <f t="shared" si="93"/>
        <v>265.60000000000002</v>
      </c>
      <c r="K464" s="3">
        <f t="shared" si="94"/>
        <v>136.84046647839725</v>
      </c>
      <c r="L464" s="3">
        <f>K464+'Numbers and calcs '!B$19</f>
        <v>736.84046647839727</v>
      </c>
      <c r="M464" s="3">
        <f>'Numbers and calcs '!B$19-'Shear '!C464</f>
        <v>62.100000000000023</v>
      </c>
      <c r="N464" s="3">
        <f t="shared" si="95"/>
        <v>198.9404664783973</v>
      </c>
      <c r="O464" s="1">
        <f t="shared" si="96"/>
        <v>130.52023323919866</v>
      </c>
      <c r="P464" s="1">
        <f t="shared" si="100"/>
        <v>68.420233239198637</v>
      </c>
      <c r="Q464" s="1">
        <f t="shared" si="101"/>
        <v>68.420233239198623</v>
      </c>
      <c r="R464">
        <f t="shared" si="97"/>
        <v>3.2035501848373142</v>
      </c>
      <c r="S464">
        <f t="shared" si="98"/>
        <v>-13.200000000000045</v>
      </c>
      <c r="T464">
        <f t="shared" si="99"/>
        <v>-11</v>
      </c>
      <c r="AB464" s="89">
        <f t="shared" si="102"/>
        <v>736.84046647839727</v>
      </c>
      <c r="AC464" s="90">
        <v>550</v>
      </c>
      <c r="AD464" s="90">
        <f t="shared" si="103"/>
        <v>186.84046647839727</v>
      </c>
    </row>
    <row r="465" spans="1:30" x14ac:dyDescent="0.2">
      <c r="A465" s="46">
        <v>5.9335000000000004</v>
      </c>
      <c r="B465" s="46">
        <v>0.25600000000000001</v>
      </c>
      <c r="C465" s="46">
        <v>537.70000000000005</v>
      </c>
      <c r="D465" s="46">
        <v>539</v>
      </c>
      <c r="F465" s="7">
        <f>((A465-A$2)/'Numbers and calcs '!D$25)</f>
        <v>6.0254922104198673E-2</v>
      </c>
      <c r="G465" s="3">
        <f t="shared" si="91"/>
        <v>6.0254922104198672</v>
      </c>
      <c r="H465" s="1">
        <f t="shared" si="92"/>
        <v>265.5</v>
      </c>
      <c r="I465" s="3">
        <f>'Numbers and calcs '!C$25/(1-F465)</f>
        <v>1941.2210922371248</v>
      </c>
      <c r="J465" s="1">
        <f t="shared" si="93"/>
        <v>265.5</v>
      </c>
      <c r="K465" s="3">
        <f t="shared" si="94"/>
        <v>136.76958336261913</v>
      </c>
      <c r="L465" s="3">
        <f>K465+'Numbers and calcs '!B$19</f>
        <v>736.76958336261919</v>
      </c>
      <c r="M465" s="3">
        <f>'Numbers and calcs '!B$19-'Shear '!C465</f>
        <v>62.299999999999955</v>
      </c>
      <c r="N465" s="3">
        <f t="shared" si="95"/>
        <v>199.06958336261914</v>
      </c>
      <c r="O465" s="1">
        <f t="shared" si="96"/>
        <v>130.68479168130955</v>
      </c>
      <c r="P465" s="1">
        <f t="shared" si="100"/>
        <v>68.384791681309594</v>
      </c>
      <c r="Q465" s="1">
        <f t="shared" si="101"/>
        <v>68.384791681309565</v>
      </c>
      <c r="R465">
        <f t="shared" si="97"/>
        <v>3.1953384167354622</v>
      </c>
      <c r="S465">
        <f t="shared" si="98"/>
        <v>-13.399999999999977</v>
      </c>
      <c r="T465">
        <f t="shared" si="99"/>
        <v>-11</v>
      </c>
      <c r="AB465" s="89">
        <f t="shared" si="102"/>
        <v>736.76958336261919</v>
      </c>
      <c r="AC465" s="90">
        <v>550</v>
      </c>
      <c r="AD465" s="90">
        <f t="shared" si="103"/>
        <v>186.76958336261919</v>
      </c>
    </row>
    <row r="466" spans="1:30" x14ac:dyDescent="0.2">
      <c r="A466" s="45">
        <v>5.9459999999999997</v>
      </c>
      <c r="B466" s="45">
        <v>0.25629999999999997</v>
      </c>
      <c r="C466" s="45">
        <v>537.70000000000005</v>
      </c>
      <c r="D466" s="45">
        <v>539</v>
      </c>
      <c r="F466" s="7">
        <f>((A466-A$2)/'Numbers and calcs '!D$25)</f>
        <v>6.0381864366734268E-2</v>
      </c>
      <c r="G466" s="3">
        <f t="shared" si="91"/>
        <v>6.0381864366734268</v>
      </c>
      <c r="H466" s="1">
        <f t="shared" si="92"/>
        <v>265.79999999999995</v>
      </c>
      <c r="I466" s="3">
        <f>'Numbers and calcs '!C$25/(1-F466)</f>
        <v>1941.4833509017731</v>
      </c>
      <c r="J466" s="1">
        <f t="shared" si="93"/>
        <v>265.79999999999995</v>
      </c>
      <c r="K466" s="3">
        <f t="shared" si="94"/>
        <v>136.90562933570465</v>
      </c>
      <c r="L466" s="3">
        <f>K466+'Numbers and calcs '!B$19</f>
        <v>736.90562933570459</v>
      </c>
      <c r="M466" s="3">
        <f>'Numbers and calcs '!B$19-'Shear '!C466</f>
        <v>62.299999999999955</v>
      </c>
      <c r="N466" s="3">
        <f t="shared" si="95"/>
        <v>199.20562933570454</v>
      </c>
      <c r="O466" s="1">
        <f t="shared" si="96"/>
        <v>130.75281466785225</v>
      </c>
      <c r="P466" s="1">
        <f t="shared" si="100"/>
        <v>68.452814667852294</v>
      </c>
      <c r="Q466" s="1">
        <f t="shared" si="101"/>
        <v>68.452814667852323</v>
      </c>
      <c r="R466">
        <f t="shared" si="97"/>
        <v>3.1975221402199789</v>
      </c>
      <c r="S466">
        <f t="shared" si="98"/>
        <v>-13.399999999999977</v>
      </c>
      <c r="T466">
        <f t="shared" si="99"/>
        <v>-11</v>
      </c>
      <c r="AB466" s="89">
        <f t="shared" si="102"/>
        <v>736.90562933570459</v>
      </c>
      <c r="AC466" s="90">
        <v>550</v>
      </c>
      <c r="AD466" s="90">
        <f t="shared" si="103"/>
        <v>186.90562933570459</v>
      </c>
    </row>
    <row r="467" spans="1:30" x14ac:dyDescent="0.2">
      <c r="A467" s="46">
        <v>5.9585999999999997</v>
      </c>
      <c r="B467" s="46">
        <v>0.25669999999999998</v>
      </c>
      <c r="C467" s="46">
        <v>537.6</v>
      </c>
      <c r="D467" s="46">
        <v>539</v>
      </c>
      <c r="F467" s="7">
        <f>((A467-A$2)/'Numbers and calcs '!D$25)</f>
        <v>6.0509822167370157E-2</v>
      </c>
      <c r="G467" s="3">
        <f t="shared" si="91"/>
        <v>6.0509822167370153</v>
      </c>
      <c r="H467" s="1">
        <f t="shared" si="92"/>
        <v>266.2</v>
      </c>
      <c r="I467" s="3">
        <f>'Numbers and calcs '!C$25/(1-F467)</f>
        <v>1941.7477793603287</v>
      </c>
      <c r="J467" s="1">
        <f t="shared" si="93"/>
        <v>266.2</v>
      </c>
      <c r="K467" s="3">
        <f t="shared" si="94"/>
        <v>137.09298541734111</v>
      </c>
      <c r="L467" s="3">
        <f>K467+'Numbers and calcs '!B$19</f>
        <v>737.09298541734108</v>
      </c>
      <c r="M467" s="3">
        <f>'Numbers and calcs '!B$19-'Shear '!C467</f>
        <v>62.399999999999977</v>
      </c>
      <c r="N467" s="3">
        <f t="shared" si="95"/>
        <v>199.49298541734106</v>
      </c>
      <c r="O467" s="1">
        <f t="shared" si="96"/>
        <v>130.94649270867052</v>
      </c>
      <c r="P467" s="1">
        <f t="shared" si="100"/>
        <v>68.546492708670542</v>
      </c>
      <c r="Q467" s="1">
        <f t="shared" si="101"/>
        <v>68.546492708670556</v>
      </c>
      <c r="R467">
        <f t="shared" si="97"/>
        <v>3.1970029714317487</v>
      </c>
      <c r="S467">
        <f t="shared" si="98"/>
        <v>-13.5</v>
      </c>
      <c r="T467">
        <f t="shared" si="99"/>
        <v>-11</v>
      </c>
      <c r="AB467" s="89">
        <f t="shared" si="102"/>
        <v>737.09298541734108</v>
      </c>
      <c r="AC467" s="90">
        <v>550</v>
      </c>
      <c r="AD467" s="90">
        <f t="shared" si="103"/>
        <v>187.09298541734108</v>
      </c>
    </row>
    <row r="468" spans="1:30" x14ac:dyDescent="0.2">
      <c r="A468" s="45">
        <v>5.9715999999999996</v>
      </c>
      <c r="B468" s="45">
        <v>0.25679999999999997</v>
      </c>
      <c r="C468" s="45">
        <v>537.70000000000005</v>
      </c>
      <c r="D468" s="45">
        <v>539</v>
      </c>
      <c r="F468" s="7">
        <f>((A468-A$2)/'Numbers and calcs '!D$25)</f>
        <v>6.0641842120407179E-2</v>
      </c>
      <c r="G468" s="3">
        <f t="shared" si="91"/>
        <v>6.0641842120407174</v>
      </c>
      <c r="H468" s="1">
        <f t="shared" si="92"/>
        <v>266.29999999999995</v>
      </c>
      <c r="I468" s="3">
        <f>'Numbers and calcs '!C$25/(1-F468)</f>
        <v>1942.0206778799088</v>
      </c>
      <c r="J468" s="1">
        <f t="shared" si="93"/>
        <v>266.29999999999995</v>
      </c>
      <c r="K468" s="3">
        <f t="shared" si="94"/>
        <v>137.12521346102139</v>
      </c>
      <c r="L468" s="3">
        <f>K468+'Numbers and calcs '!B$19</f>
        <v>737.12521346102142</v>
      </c>
      <c r="M468" s="3">
        <f>'Numbers and calcs '!B$19-'Shear '!C468</f>
        <v>62.299999999999955</v>
      </c>
      <c r="N468" s="3">
        <f t="shared" si="95"/>
        <v>199.42521346102137</v>
      </c>
      <c r="O468" s="1">
        <f t="shared" si="96"/>
        <v>130.86260673051066</v>
      </c>
      <c r="P468" s="1">
        <f t="shared" si="100"/>
        <v>68.562606730510709</v>
      </c>
      <c r="Q468" s="1">
        <f t="shared" si="101"/>
        <v>68.562606730510694</v>
      </c>
      <c r="R468">
        <f t="shared" si="97"/>
        <v>3.2010467650244223</v>
      </c>
      <c r="S468">
        <f t="shared" si="98"/>
        <v>-13.399999999999977</v>
      </c>
      <c r="T468">
        <f t="shared" si="99"/>
        <v>-11</v>
      </c>
      <c r="AB468" s="89">
        <f t="shared" si="102"/>
        <v>737.12521346102142</v>
      </c>
      <c r="AC468" s="90">
        <v>550</v>
      </c>
      <c r="AD468" s="90">
        <f t="shared" si="103"/>
        <v>187.12521346102142</v>
      </c>
    </row>
    <row r="469" spans="1:30" x14ac:dyDescent="0.2">
      <c r="A469" s="46">
        <v>5.9844999999999997</v>
      </c>
      <c r="B469" s="46">
        <v>0.25690000000000002</v>
      </c>
      <c r="C469" s="46">
        <v>537.4</v>
      </c>
      <c r="D469" s="46">
        <v>539</v>
      </c>
      <c r="F469" s="7">
        <f>((A469-A$2)/'Numbers and calcs '!D$25)</f>
        <v>6.077284653534392E-2</v>
      </c>
      <c r="G469" s="3">
        <f t="shared" si="91"/>
        <v>6.0772846535343916</v>
      </c>
      <c r="H469" s="1">
        <f t="shared" si="92"/>
        <v>266.40000000000003</v>
      </c>
      <c r="I469" s="3">
        <f>'Numbers and calcs '!C$25/(1-F469)</f>
        <v>1942.2915530156649</v>
      </c>
      <c r="J469" s="1">
        <f t="shared" si="93"/>
        <v>266.40000000000003</v>
      </c>
      <c r="K469" s="3">
        <f t="shared" si="94"/>
        <v>137.15757533228148</v>
      </c>
      <c r="L469" s="3">
        <f>K469+'Numbers and calcs '!B$19</f>
        <v>737.15757533228145</v>
      </c>
      <c r="M469" s="3">
        <f>'Numbers and calcs '!B$19-'Shear '!C469</f>
        <v>62.600000000000023</v>
      </c>
      <c r="N469" s="3">
        <f t="shared" si="95"/>
        <v>199.75757533228148</v>
      </c>
      <c r="O469" s="1">
        <f t="shared" si="96"/>
        <v>131.17878766614075</v>
      </c>
      <c r="P469" s="1">
        <f t="shared" si="100"/>
        <v>68.578787666140727</v>
      </c>
      <c r="Q469" s="1">
        <f t="shared" si="101"/>
        <v>68.578787666140741</v>
      </c>
      <c r="R469">
        <f t="shared" si="97"/>
        <v>3.1910155803878819</v>
      </c>
      <c r="S469">
        <f t="shared" si="98"/>
        <v>-13.700000000000045</v>
      </c>
      <c r="T469">
        <f t="shared" si="99"/>
        <v>-11</v>
      </c>
      <c r="AB469" s="89">
        <f t="shared" si="102"/>
        <v>737.15757533228145</v>
      </c>
      <c r="AC469" s="90">
        <v>550</v>
      </c>
      <c r="AD469" s="90">
        <f t="shared" si="103"/>
        <v>187.15757533228145</v>
      </c>
    </row>
    <row r="470" spans="1:30" x14ac:dyDescent="0.2">
      <c r="A470" s="45">
        <v>5.9973000000000001</v>
      </c>
      <c r="B470" s="45">
        <v>0.25640000000000002</v>
      </c>
      <c r="C470" s="45">
        <v>537.5</v>
      </c>
      <c r="D470" s="45">
        <v>539</v>
      </c>
      <c r="F470" s="7">
        <f>((A470-A$2)/'Numbers and calcs '!D$25)</f>
        <v>6.0902835412180382E-2</v>
      </c>
      <c r="G470" s="3">
        <f t="shared" si="91"/>
        <v>6.0902835412180378</v>
      </c>
      <c r="H470" s="1">
        <f t="shared" si="92"/>
        <v>265.90000000000003</v>
      </c>
      <c r="I470" s="3">
        <f>'Numbers and calcs '!C$25/(1-F470)</f>
        <v>1942.5604030420373</v>
      </c>
      <c r="J470" s="1">
        <f t="shared" si="93"/>
        <v>265.90000000000003</v>
      </c>
      <c r="K470" s="3">
        <f t="shared" si="94"/>
        <v>136.88120049374132</v>
      </c>
      <c r="L470" s="3">
        <f>K470+'Numbers and calcs '!B$19</f>
        <v>736.88120049374129</v>
      </c>
      <c r="M470" s="3">
        <f>'Numbers and calcs '!B$19-'Shear '!C470</f>
        <v>62.5</v>
      </c>
      <c r="N470" s="3">
        <f t="shared" si="95"/>
        <v>199.38120049374129</v>
      </c>
      <c r="O470" s="1">
        <f t="shared" si="96"/>
        <v>130.94060024687064</v>
      </c>
      <c r="P470" s="1">
        <f t="shared" si="100"/>
        <v>68.440600246870645</v>
      </c>
      <c r="Q470" s="1">
        <f t="shared" si="101"/>
        <v>68.440600246870659</v>
      </c>
      <c r="R470">
        <f t="shared" si="97"/>
        <v>3.1900992078998605</v>
      </c>
      <c r="S470">
        <f t="shared" si="98"/>
        <v>-13.600000000000023</v>
      </c>
      <c r="T470">
        <f t="shared" si="99"/>
        <v>-11</v>
      </c>
      <c r="AB470" s="89">
        <f t="shared" si="102"/>
        <v>736.88120049374129</v>
      </c>
      <c r="AC470" s="90">
        <v>550</v>
      </c>
      <c r="AD470" s="90">
        <f t="shared" si="103"/>
        <v>186.88120049374129</v>
      </c>
    </row>
    <row r="471" spans="1:30" x14ac:dyDescent="0.2">
      <c r="A471" s="46">
        <v>6.01</v>
      </c>
      <c r="B471" s="46">
        <v>0.25690000000000002</v>
      </c>
      <c r="C471" s="46">
        <v>537.29999999999995</v>
      </c>
      <c r="D471" s="46">
        <v>539</v>
      </c>
      <c r="F471" s="7">
        <f>((A471-A$2)/'Numbers and calcs '!D$25)</f>
        <v>6.1031808750916551E-2</v>
      </c>
      <c r="G471" s="3">
        <f t="shared" si="91"/>
        <v>6.1031808750916552</v>
      </c>
      <c r="H471" s="1">
        <f t="shared" si="92"/>
        <v>266.40000000000003</v>
      </c>
      <c r="I471" s="3">
        <f>'Numbers and calcs '!C$25/(1-F471)</f>
        <v>1942.8272262456471</v>
      </c>
      <c r="J471" s="1">
        <f t="shared" si="93"/>
        <v>266.40000000000003</v>
      </c>
      <c r="K471" s="3">
        <f t="shared" si="94"/>
        <v>137.11975846395563</v>
      </c>
      <c r="L471" s="3">
        <f>K471+'Numbers and calcs '!B$19</f>
        <v>737.11975846395558</v>
      </c>
      <c r="M471" s="3">
        <f>'Numbers and calcs '!B$19-'Shear '!C471</f>
        <v>62.700000000000045</v>
      </c>
      <c r="N471" s="3">
        <f t="shared" si="95"/>
        <v>199.81975846395562</v>
      </c>
      <c r="O471" s="1">
        <f t="shared" si="96"/>
        <v>131.25987923197783</v>
      </c>
      <c r="P471" s="1">
        <f t="shared" si="100"/>
        <v>68.559879231977789</v>
      </c>
      <c r="Q471" s="1">
        <f t="shared" si="101"/>
        <v>68.559879231977817</v>
      </c>
      <c r="R471">
        <f t="shared" si="97"/>
        <v>3.1869179978302311</v>
      </c>
      <c r="S471">
        <f t="shared" si="98"/>
        <v>-13.800000000000068</v>
      </c>
      <c r="T471">
        <f t="shared" si="99"/>
        <v>-11</v>
      </c>
      <c r="AB471" s="89">
        <f t="shared" si="102"/>
        <v>737.11975846395558</v>
      </c>
      <c r="AC471" s="90">
        <v>550</v>
      </c>
      <c r="AD471" s="90">
        <f t="shared" si="103"/>
        <v>187.11975846395558</v>
      </c>
    </row>
    <row r="472" spans="1:30" x14ac:dyDescent="0.2">
      <c r="A472" s="45">
        <v>6.0231000000000003</v>
      </c>
      <c r="B472" s="45">
        <v>0.25659999999999999</v>
      </c>
      <c r="C472" s="45">
        <v>537.70000000000005</v>
      </c>
      <c r="D472" s="45">
        <v>539</v>
      </c>
      <c r="F472" s="7">
        <f>((A472-A$2)/'Numbers and calcs '!D$25)</f>
        <v>6.1164844242053866E-2</v>
      </c>
      <c r="G472" s="3">
        <f t="shared" si="91"/>
        <v>6.1164844242053862</v>
      </c>
      <c r="H472" s="1">
        <f t="shared" si="92"/>
        <v>266.10000000000002</v>
      </c>
      <c r="I472" s="3">
        <f>'Numbers and calcs '!C$25/(1-F472)</f>
        <v>1943.1025301396837</v>
      </c>
      <c r="J472" s="1">
        <f t="shared" si="93"/>
        <v>266.10000000000002</v>
      </c>
      <c r="K472" s="3">
        <f t="shared" si="94"/>
        <v>136.94593871012606</v>
      </c>
      <c r="L472" s="3">
        <f>K472+'Numbers and calcs '!B$19</f>
        <v>736.94593871012603</v>
      </c>
      <c r="M472" s="3">
        <f>'Numbers and calcs '!B$19-'Shear '!C472</f>
        <v>62.299999999999955</v>
      </c>
      <c r="N472" s="3">
        <f t="shared" si="95"/>
        <v>199.24593871012598</v>
      </c>
      <c r="O472" s="1">
        <f t="shared" si="96"/>
        <v>130.77296935506297</v>
      </c>
      <c r="P472" s="1">
        <f t="shared" si="100"/>
        <v>68.472969355063015</v>
      </c>
      <c r="Q472" s="1">
        <f t="shared" si="101"/>
        <v>68.472969355063029</v>
      </c>
      <c r="R472">
        <f t="shared" si="97"/>
        <v>3.1981691606761817</v>
      </c>
      <c r="S472">
        <f t="shared" si="98"/>
        <v>-13.399999999999977</v>
      </c>
      <c r="T472">
        <f t="shared" si="99"/>
        <v>-11</v>
      </c>
      <c r="AB472" s="89">
        <f t="shared" si="102"/>
        <v>736.94593871012603</v>
      </c>
      <c r="AC472" s="90">
        <v>550</v>
      </c>
      <c r="AD472" s="90">
        <f t="shared" si="103"/>
        <v>186.94593871012603</v>
      </c>
    </row>
    <row r="473" spans="1:30" x14ac:dyDescent="0.2">
      <c r="A473" s="46">
        <v>6.0358000000000001</v>
      </c>
      <c r="B473" s="46">
        <v>0.25829999999999997</v>
      </c>
      <c r="C473" s="46">
        <v>537.5</v>
      </c>
      <c r="D473" s="46">
        <v>539</v>
      </c>
      <c r="F473" s="7">
        <f>((A473-A$2)/'Numbers and calcs '!D$25)</f>
        <v>6.1293817580790035E-2</v>
      </c>
      <c r="G473" s="3">
        <f t="shared" si="91"/>
        <v>6.1293817580790035</v>
      </c>
      <c r="H473" s="1">
        <f t="shared" si="92"/>
        <v>267.79999999999995</v>
      </c>
      <c r="I473" s="3">
        <f>'Numbers and calcs '!C$25/(1-F473)</f>
        <v>1943.3695023036178</v>
      </c>
      <c r="J473" s="1">
        <f t="shared" si="93"/>
        <v>267.79999999999995</v>
      </c>
      <c r="K473" s="3">
        <f t="shared" si="94"/>
        <v>137.80189494718172</v>
      </c>
      <c r="L473" s="3">
        <f>K473+'Numbers and calcs '!B$19</f>
        <v>737.80189494718172</v>
      </c>
      <c r="M473" s="3">
        <f>'Numbers and calcs '!B$19-'Shear '!C473</f>
        <v>62.5</v>
      </c>
      <c r="N473" s="3">
        <f t="shared" si="95"/>
        <v>200.30189494718172</v>
      </c>
      <c r="O473" s="1">
        <f t="shared" si="96"/>
        <v>131.40094747359086</v>
      </c>
      <c r="P473" s="1">
        <f t="shared" si="100"/>
        <v>68.900947473590861</v>
      </c>
      <c r="Q473" s="1">
        <f t="shared" si="101"/>
        <v>68.900947473590861</v>
      </c>
      <c r="R473">
        <f t="shared" si="97"/>
        <v>3.2048303191549077</v>
      </c>
      <c r="S473">
        <f t="shared" si="98"/>
        <v>-13.600000000000023</v>
      </c>
      <c r="T473">
        <f t="shared" si="99"/>
        <v>-11</v>
      </c>
      <c r="AB473" s="89">
        <f t="shared" si="102"/>
        <v>737.80189494718172</v>
      </c>
      <c r="AC473" s="90">
        <v>550</v>
      </c>
      <c r="AD473" s="90">
        <f t="shared" si="103"/>
        <v>187.80189494718172</v>
      </c>
    </row>
    <row r="474" spans="1:30" x14ac:dyDescent="0.2">
      <c r="A474" s="45">
        <v>6.0487000000000002</v>
      </c>
      <c r="B474" s="45">
        <v>0.25769999999999998</v>
      </c>
      <c r="C474" s="45">
        <v>537.5</v>
      </c>
      <c r="D474" s="45">
        <v>539</v>
      </c>
      <c r="F474" s="7">
        <f>((A474-A$2)/'Numbers and calcs '!D$25)</f>
        <v>6.1424821995726776E-2</v>
      </c>
      <c r="G474" s="3">
        <f t="shared" si="91"/>
        <v>6.1424821995726777</v>
      </c>
      <c r="H474" s="1">
        <f t="shared" si="92"/>
        <v>267.2</v>
      </c>
      <c r="I474" s="3">
        <f>'Numbers and calcs '!C$25/(1-F474)</f>
        <v>1943.6407538672875</v>
      </c>
      <c r="J474" s="1">
        <f t="shared" si="93"/>
        <v>267.2</v>
      </c>
      <c r="K474" s="3">
        <f t="shared" si="94"/>
        <v>137.47396450107803</v>
      </c>
      <c r="L474" s="3">
        <f>K474+'Numbers and calcs '!B$19</f>
        <v>737.47396450107806</v>
      </c>
      <c r="M474" s="3">
        <f>'Numbers and calcs '!B$19-'Shear '!C474</f>
        <v>62.5</v>
      </c>
      <c r="N474" s="3">
        <f t="shared" si="95"/>
        <v>199.97396450107806</v>
      </c>
      <c r="O474" s="1">
        <f t="shared" si="96"/>
        <v>131.23698225053903</v>
      </c>
      <c r="P474" s="1">
        <f t="shared" si="100"/>
        <v>68.736982250539029</v>
      </c>
      <c r="Q474" s="1">
        <f t="shared" si="101"/>
        <v>68.736982250539015</v>
      </c>
      <c r="R474">
        <f t="shared" si="97"/>
        <v>3.1995834320172487</v>
      </c>
      <c r="S474">
        <f t="shared" si="98"/>
        <v>-13.600000000000023</v>
      </c>
      <c r="T474">
        <f t="shared" si="99"/>
        <v>-11</v>
      </c>
      <c r="AB474" s="89">
        <f t="shared" si="102"/>
        <v>737.47396450107806</v>
      </c>
      <c r="AC474" s="90">
        <v>550</v>
      </c>
      <c r="AD474" s="90">
        <f t="shared" si="103"/>
        <v>187.47396450107806</v>
      </c>
    </row>
    <row r="475" spans="1:30" x14ac:dyDescent="0.2">
      <c r="A475" s="46">
        <v>6.0614999999999997</v>
      </c>
      <c r="B475" s="46">
        <v>0.2571</v>
      </c>
      <c r="C475" s="46">
        <v>537.5</v>
      </c>
      <c r="D475" s="46">
        <v>539</v>
      </c>
      <c r="F475" s="7">
        <f>((A475-A$2)/'Numbers and calcs '!D$25)</f>
        <v>6.1554810872563225E-2</v>
      </c>
      <c r="G475" s="3">
        <f t="shared" si="91"/>
        <v>6.1554810872563221</v>
      </c>
      <c r="H475" s="1">
        <f t="shared" si="92"/>
        <v>266.60000000000002</v>
      </c>
      <c r="I475" s="3">
        <f>'Numbers and calcs '!C$25/(1-F475)</f>
        <v>1943.9099775593006</v>
      </c>
      <c r="J475" s="1">
        <f t="shared" si="93"/>
        <v>266.60000000000002</v>
      </c>
      <c r="K475" s="3">
        <f t="shared" si="94"/>
        <v>137.14626864291978</v>
      </c>
      <c r="L475" s="3">
        <f>K475+'Numbers and calcs '!B$19</f>
        <v>737.14626864291972</v>
      </c>
      <c r="M475" s="3">
        <f>'Numbers and calcs '!B$19-'Shear '!C475</f>
        <v>62.5</v>
      </c>
      <c r="N475" s="3">
        <f t="shared" si="95"/>
        <v>199.64626864291972</v>
      </c>
      <c r="O475" s="1">
        <f t="shared" si="96"/>
        <v>131.07313432145986</v>
      </c>
      <c r="P475" s="1">
        <f t="shared" si="100"/>
        <v>68.573134321459861</v>
      </c>
      <c r="Q475" s="1">
        <f t="shared" si="101"/>
        <v>68.573134321459889</v>
      </c>
      <c r="R475">
        <f t="shared" si="97"/>
        <v>3.1943402982867157</v>
      </c>
      <c r="S475">
        <f t="shared" si="98"/>
        <v>-13.600000000000023</v>
      </c>
      <c r="T475">
        <f t="shared" si="99"/>
        <v>-11</v>
      </c>
      <c r="AB475" s="89">
        <f t="shared" si="102"/>
        <v>737.14626864291972</v>
      </c>
      <c r="AC475" s="90">
        <v>550</v>
      </c>
      <c r="AD475" s="90">
        <f t="shared" si="103"/>
        <v>187.14626864291972</v>
      </c>
    </row>
    <row r="476" spans="1:30" x14ac:dyDescent="0.2">
      <c r="A476" s="45">
        <v>6.0743</v>
      </c>
      <c r="B476" s="45">
        <v>0.25750000000000001</v>
      </c>
      <c r="C476" s="45">
        <v>537.4</v>
      </c>
      <c r="D476" s="45">
        <v>539</v>
      </c>
      <c r="F476" s="7">
        <f>((A476-A$2)/'Numbers and calcs '!D$25)</f>
        <v>6.1684799749399687E-2</v>
      </c>
      <c r="G476" s="3">
        <f t="shared" si="91"/>
        <v>6.1684799749399684</v>
      </c>
      <c r="H476" s="1">
        <f t="shared" si="92"/>
        <v>267</v>
      </c>
      <c r="I476" s="3">
        <f>'Numbers and calcs '!C$25/(1-F476)</f>
        <v>1944.1792758447666</v>
      </c>
      <c r="J476" s="1">
        <f t="shared" si="93"/>
        <v>267</v>
      </c>
      <c r="K476" s="3">
        <f t="shared" si="94"/>
        <v>137.33301415014091</v>
      </c>
      <c r="L476" s="3">
        <f>K476+'Numbers and calcs '!B$19</f>
        <v>737.33301415014091</v>
      </c>
      <c r="M476" s="3">
        <f>'Numbers and calcs '!B$19-'Shear '!C476</f>
        <v>62.600000000000023</v>
      </c>
      <c r="N476" s="3">
        <f t="shared" si="95"/>
        <v>199.93301415014093</v>
      </c>
      <c r="O476" s="1">
        <f t="shared" si="96"/>
        <v>131.26650707507048</v>
      </c>
      <c r="P476" s="1">
        <f t="shared" si="100"/>
        <v>68.666507075070456</v>
      </c>
      <c r="Q476" s="1">
        <f t="shared" si="101"/>
        <v>68.666507075070456</v>
      </c>
      <c r="R476">
        <f t="shared" si="97"/>
        <v>3.1938181174143909</v>
      </c>
      <c r="S476">
        <f t="shared" si="98"/>
        <v>-13.700000000000045</v>
      </c>
      <c r="T476">
        <f t="shared" si="99"/>
        <v>-11</v>
      </c>
      <c r="AB476" s="89">
        <f t="shared" si="102"/>
        <v>737.33301415014091</v>
      </c>
      <c r="AC476" s="90">
        <v>550</v>
      </c>
      <c r="AD476" s="90">
        <f t="shared" si="103"/>
        <v>187.33301415014091</v>
      </c>
    </row>
    <row r="477" spans="1:30" x14ac:dyDescent="0.2">
      <c r="A477" s="46">
        <v>6.0871000000000004</v>
      </c>
      <c r="B477" s="46">
        <v>0.25779999999999997</v>
      </c>
      <c r="C477" s="46">
        <v>537.4</v>
      </c>
      <c r="D477" s="46">
        <v>539</v>
      </c>
      <c r="F477" s="7">
        <f>((A477-A$2)/'Numbers and calcs '!D$25)</f>
        <v>6.1814788626236142E-2</v>
      </c>
      <c r="G477" s="3">
        <f t="shared" si="91"/>
        <v>6.1814788626236146</v>
      </c>
      <c r="H477" s="1">
        <f t="shared" si="92"/>
        <v>267.29999999999995</v>
      </c>
      <c r="I477" s="3">
        <f>'Numbers and calcs '!C$25/(1-F477)</f>
        <v>1944.448648754691</v>
      </c>
      <c r="J477" s="1">
        <f t="shared" si="93"/>
        <v>267.29999999999995</v>
      </c>
      <c r="K477" s="3">
        <f t="shared" si="94"/>
        <v>137.46827419237349</v>
      </c>
      <c r="L477" s="3">
        <f>K477+'Numbers and calcs '!B$19</f>
        <v>737.46827419237343</v>
      </c>
      <c r="M477" s="3">
        <f>'Numbers and calcs '!B$19-'Shear '!C477</f>
        <v>62.600000000000023</v>
      </c>
      <c r="N477" s="3">
        <f t="shared" si="95"/>
        <v>200.06827419237345</v>
      </c>
      <c r="O477" s="1">
        <f t="shared" si="96"/>
        <v>131.33413709618674</v>
      </c>
      <c r="P477" s="1">
        <f t="shared" si="100"/>
        <v>68.734137096186714</v>
      </c>
      <c r="Q477" s="1">
        <f t="shared" si="101"/>
        <v>68.734137096186743</v>
      </c>
      <c r="R477">
        <f t="shared" si="97"/>
        <v>3.1959788209644309</v>
      </c>
      <c r="S477">
        <f t="shared" si="98"/>
        <v>-13.700000000000045</v>
      </c>
      <c r="T477">
        <f t="shared" si="99"/>
        <v>-11</v>
      </c>
      <c r="AB477" s="89">
        <f t="shared" si="102"/>
        <v>737.46827419237343</v>
      </c>
      <c r="AC477" s="90">
        <v>550</v>
      </c>
      <c r="AD477" s="90">
        <f t="shared" si="103"/>
        <v>187.46827419237343</v>
      </c>
    </row>
    <row r="478" spans="1:30" x14ac:dyDescent="0.2">
      <c r="A478" s="45">
        <v>6.1</v>
      </c>
      <c r="B478" s="45">
        <v>0.25790000000000002</v>
      </c>
      <c r="C478" s="45">
        <v>537.79999999999995</v>
      </c>
      <c r="D478" s="45">
        <v>539</v>
      </c>
      <c r="F478" s="7">
        <f>((A478-A$2)/'Numbers and calcs '!D$25)</f>
        <v>6.1945793041172877E-2</v>
      </c>
      <c r="G478" s="3">
        <f t="shared" si="91"/>
        <v>6.1945793041172879</v>
      </c>
      <c r="H478" s="1">
        <f t="shared" si="92"/>
        <v>267.40000000000003</v>
      </c>
      <c r="I478" s="3">
        <f>'Numbers and calcs '!C$25/(1-F478)</f>
        <v>1944.7202016731844</v>
      </c>
      <c r="J478" s="1">
        <f t="shared" si="93"/>
        <v>267.40000000000003</v>
      </c>
      <c r="K478" s="3">
        <f t="shared" si="94"/>
        <v>137.50049995363671</v>
      </c>
      <c r="L478" s="3">
        <f>K478+'Numbers and calcs '!B$19</f>
        <v>737.50049995363668</v>
      </c>
      <c r="M478" s="3">
        <f>'Numbers and calcs '!B$19-'Shear '!C478</f>
        <v>62.200000000000045</v>
      </c>
      <c r="N478" s="3">
        <f t="shared" si="95"/>
        <v>199.70049995363672</v>
      </c>
      <c r="O478" s="1">
        <f t="shared" si="96"/>
        <v>130.95024997681838</v>
      </c>
      <c r="P478" s="1">
        <f t="shared" si="100"/>
        <v>68.750249976818338</v>
      </c>
      <c r="Q478" s="1">
        <f t="shared" si="101"/>
        <v>68.750249976818353</v>
      </c>
      <c r="R478">
        <f t="shared" si="97"/>
        <v>3.2106189703157004</v>
      </c>
      <c r="S478">
        <f t="shared" si="98"/>
        <v>-13.300000000000068</v>
      </c>
      <c r="T478">
        <f t="shared" si="99"/>
        <v>-11</v>
      </c>
      <c r="AB478" s="89">
        <f t="shared" si="102"/>
        <v>737.50049995363668</v>
      </c>
      <c r="AC478" s="90">
        <v>550</v>
      </c>
      <c r="AD478" s="90">
        <f t="shared" si="103"/>
        <v>187.50049995363668</v>
      </c>
    </row>
    <row r="479" spans="1:30" x14ac:dyDescent="0.2">
      <c r="A479" s="46">
        <v>6.1128999999999998</v>
      </c>
      <c r="B479" s="46">
        <v>0.25769999999999998</v>
      </c>
      <c r="C479" s="46">
        <v>537.29999999999995</v>
      </c>
      <c r="D479" s="46">
        <v>538</v>
      </c>
      <c r="F479" s="7">
        <f>((A479-A$2)/'Numbers and calcs '!D$25)</f>
        <v>6.2076797456109618E-2</v>
      </c>
      <c r="G479" s="3">
        <f t="shared" si="91"/>
        <v>6.207679745610962</v>
      </c>
      <c r="H479" s="1">
        <f t="shared" si="92"/>
        <v>267.2</v>
      </c>
      <c r="I479" s="3">
        <f>'Numbers and calcs '!C$25/(1-F479)</f>
        <v>1944.9918304499806</v>
      </c>
      <c r="J479" s="1">
        <f t="shared" si="93"/>
        <v>267.2</v>
      </c>
      <c r="K479" s="3">
        <f t="shared" si="94"/>
        <v>137.37846905926713</v>
      </c>
      <c r="L479" s="3">
        <f>K479+'Numbers and calcs '!B$19</f>
        <v>737.3784690592671</v>
      </c>
      <c r="M479" s="3">
        <f>'Numbers and calcs '!B$19-'Shear '!C479</f>
        <v>62.700000000000045</v>
      </c>
      <c r="N479" s="3">
        <f t="shared" si="95"/>
        <v>200.07846905926715</v>
      </c>
      <c r="O479" s="1">
        <f t="shared" si="96"/>
        <v>131.3892345296336</v>
      </c>
      <c r="P479" s="1">
        <f t="shared" si="100"/>
        <v>68.689234529633552</v>
      </c>
      <c r="Q479" s="1">
        <f t="shared" si="101"/>
        <v>68.689234529633566</v>
      </c>
      <c r="R479">
        <f t="shared" si="97"/>
        <v>3.1910441636246731</v>
      </c>
      <c r="S479">
        <f t="shared" si="98"/>
        <v>-13.800000000000068</v>
      </c>
      <c r="T479">
        <f t="shared" si="99"/>
        <v>-12</v>
      </c>
      <c r="AB479" s="89">
        <f t="shared" si="102"/>
        <v>737.3784690592671</v>
      </c>
      <c r="AC479" s="90">
        <v>550</v>
      </c>
      <c r="AD479" s="90">
        <f t="shared" si="103"/>
        <v>187.3784690592671</v>
      </c>
    </row>
    <row r="480" spans="1:30" x14ac:dyDescent="0.2">
      <c r="A480" s="45">
        <v>6.1252000000000004</v>
      </c>
      <c r="B480" s="45">
        <v>0.25790000000000002</v>
      </c>
      <c r="C480" s="45">
        <v>537.20000000000005</v>
      </c>
      <c r="D480" s="45">
        <v>539</v>
      </c>
      <c r="F480" s="7">
        <f>((A480-A$2)/'Numbers and calcs '!D$25)</f>
        <v>6.2201708642444654E-2</v>
      </c>
      <c r="G480" s="3">
        <f t="shared" si="91"/>
        <v>6.2201708642444657</v>
      </c>
      <c r="H480" s="1">
        <f t="shared" si="92"/>
        <v>267.40000000000003</v>
      </c>
      <c r="I480" s="3">
        <f>'Numbers and calcs '!C$25/(1-F480)</f>
        <v>1945.2508960072464</v>
      </c>
      <c r="J480" s="1">
        <f t="shared" si="93"/>
        <v>267.40000000000003</v>
      </c>
      <c r="K480" s="3">
        <f t="shared" si="94"/>
        <v>137.462987704494</v>
      </c>
      <c r="L480" s="3">
        <f>K480+'Numbers and calcs '!B$19</f>
        <v>737.46298770449403</v>
      </c>
      <c r="M480" s="3">
        <f>'Numbers and calcs '!B$19-'Shear '!C480</f>
        <v>62.799999999999955</v>
      </c>
      <c r="N480" s="3">
        <f t="shared" si="95"/>
        <v>200.26298770449398</v>
      </c>
      <c r="O480" s="1">
        <f t="shared" si="96"/>
        <v>131.53149385224697</v>
      </c>
      <c r="P480" s="1">
        <f t="shared" si="100"/>
        <v>68.731493852247013</v>
      </c>
      <c r="Q480" s="1">
        <f t="shared" si="101"/>
        <v>68.731493852246999</v>
      </c>
      <c r="R480">
        <f t="shared" si="97"/>
        <v>3.1889010780970404</v>
      </c>
      <c r="S480">
        <f t="shared" si="98"/>
        <v>-13.899999999999977</v>
      </c>
      <c r="T480">
        <f t="shared" si="99"/>
        <v>-11</v>
      </c>
      <c r="AB480" s="89">
        <f t="shared" si="102"/>
        <v>737.46298770449403</v>
      </c>
      <c r="AC480" s="90">
        <v>550</v>
      </c>
      <c r="AD480" s="90">
        <f t="shared" si="103"/>
        <v>187.46298770449403</v>
      </c>
    </row>
    <row r="481" spans="1:30" x14ac:dyDescent="0.2">
      <c r="A481" s="46">
        <v>6.1383000000000001</v>
      </c>
      <c r="B481" s="46">
        <v>0.25779999999999997</v>
      </c>
      <c r="C481" s="46">
        <v>536.9</v>
      </c>
      <c r="D481" s="46">
        <v>538</v>
      </c>
      <c r="F481" s="7">
        <f>((A481-A$2)/'Numbers and calcs '!D$25)</f>
        <v>6.2334744133581962E-2</v>
      </c>
      <c r="G481" s="3">
        <f t="shared" si="91"/>
        <v>6.2334744133581959</v>
      </c>
      <c r="H481" s="1">
        <f t="shared" si="92"/>
        <v>267.29999999999995</v>
      </c>
      <c r="I481" s="3">
        <f>'Numbers and calcs '!C$25/(1-F481)</f>
        <v>1945.526887259686</v>
      </c>
      <c r="J481" s="1">
        <f t="shared" si="93"/>
        <v>267.29999999999995</v>
      </c>
      <c r="K481" s="3">
        <f t="shared" si="94"/>
        <v>137.39208733141561</v>
      </c>
      <c r="L481" s="3">
        <f>K481+'Numbers and calcs '!B$19</f>
        <v>737.39208733141561</v>
      </c>
      <c r="M481" s="3">
        <f>'Numbers and calcs '!B$19-'Shear '!C481</f>
        <v>63.100000000000023</v>
      </c>
      <c r="N481" s="3">
        <f t="shared" si="95"/>
        <v>200.49208733141563</v>
      </c>
      <c r="O481" s="1">
        <f t="shared" si="96"/>
        <v>131.79604366570783</v>
      </c>
      <c r="P481" s="1">
        <f t="shared" si="100"/>
        <v>68.696043665707805</v>
      </c>
      <c r="Q481" s="1">
        <f t="shared" si="101"/>
        <v>68.696043665707805</v>
      </c>
      <c r="R481">
        <f t="shared" si="97"/>
        <v>3.1773706391666492</v>
      </c>
      <c r="S481">
        <f t="shared" si="98"/>
        <v>-14.200000000000045</v>
      </c>
      <c r="T481">
        <f t="shared" si="99"/>
        <v>-12</v>
      </c>
      <c r="AB481" s="89">
        <f t="shared" si="102"/>
        <v>737.39208733141561</v>
      </c>
      <c r="AC481" s="90">
        <v>550</v>
      </c>
      <c r="AD481" s="90">
        <f t="shared" si="103"/>
        <v>187.39208733141561</v>
      </c>
    </row>
    <row r="482" spans="1:30" x14ac:dyDescent="0.2">
      <c r="A482" s="45">
        <v>6.1513</v>
      </c>
      <c r="B482" s="45">
        <v>0.2581</v>
      </c>
      <c r="C482" s="45">
        <v>537.1</v>
      </c>
      <c r="D482" s="45">
        <v>538</v>
      </c>
      <c r="F482" s="7">
        <f>((A482-A$2)/'Numbers and calcs '!D$25)</f>
        <v>6.2466764086618991E-2</v>
      </c>
      <c r="G482" s="3">
        <f t="shared" si="91"/>
        <v>6.2466764086618989</v>
      </c>
      <c r="H482" s="1">
        <f t="shared" si="92"/>
        <v>267.60000000000002</v>
      </c>
      <c r="I482" s="3">
        <f>'Numbers and calcs '!C$25/(1-F482)</f>
        <v>1945.8008491401285</v>
      </c>
      <c r="J482" s="1">
        <f t="shared" si="93"/>
        <v>267.60000000000002</v>
      </c>
      <c r="K482" s="3">
        <f t="shared" si="94"/>
        <v>137.5269211740017</v>
      </c>
      <c r="L482" s="3">
        <f>K482+'Numbers and calcs '!B$19</f>
        <v>737.5269211740017</v>
      </c>
      <c r="M482" s="3">
        <f>'Numbers and calcs '!B$19-'Shear '!C482</f>
        <v>62.899999999999977</v>
      </c>
      <c r="N482" s="3">
        <f t="shared" si="95"/>
        <v>200.42692117400168</v>
      </c>
      <c r="O482" s="1">
        <f t="shared" si="96"/>
        <v>131.66346058700083</v>
      </c>
      <c r="P482" s="1">
        <f t="shared" si="100"/>
        <v>68.76346058700085</v>
      </c>
      <c r="Q482" s="1">
        <f t="shared" si="101"/>
        <v>68.76346058700085</v>
      </c>
      <c r="R482">
        <f t="shared" si="97"/>
        <v>3.1864375385373886</v>
      </c>
      <c r="S482">
        <f t="shared" si="98"/>
        <v>-14</v>
      </c>
      <c r="T482">
        <f t="shared" si="99"/>
        <v>-12</v>
      </c>
      <c r="AB482" s="89">
        <f t="shared" si="102"/>
        <v>737.5269211740017</v>
      </c>
      <c r="AC482" s="90">
        <v>550</v>
      </c>
      <c r="AD482" s="90">
        <f t="shared" si="103"/>
        <v>187.5269211740017</v>
      </c>
    </row>
    <row r="483" spans="1:30" x14ac:dyDescent="0.2">
      <c r="A483" s="46">
        <v>6.1641000000000004</v>
      </c>
      <c r="B483" s="46">
        <v>0.25840000000000002</v>
      </c>
      <c r="C483" s="46">
        <v>537</v>
      </c>
      <c r="D483" s="46">
        <v>538</v>
      </c>
      <c r="F483" s="7">
        <f>((A483-A$2)/'Numbers and calcs '!D$25)</f>
        <v>6.2596752963455446E-2</v>
      </c>
      <c r="G483" s="3">
        <f t="shared" si="91"/>
        <v>6.2596752963455442</v>
      </c>
      <c r="H483" s="1">
        <f t="shared" si="92"/>
        <v>267.90000000000003</v>
      </c>
      <c r="I483" s="3">
        <f>'Numbers and calcs '!C$25/(1-F483)</f>
        <v>1946.0706716180503</v>
      </c>
      <c r="J483" s="1">
        <f t="shared" si="93"/>
        <v>267.90000000000003</v>
      </c>
      <c r="K483" s="3">
        <f t="shared" si="94"/>
        <v>137.66200986794379</v>
      </c>
      <c r="L483" s="3">
        <f>K483+'Numbers and calcs '!B$19</f>
        <v>737.66200986794377</v>
      </c>
      <c r="M483" s="3">
        <f>'Numbers and calcs '!B$19-'Shear '!C483</f>
        <v>63</v>
      </c>
      <c r="N483" s="3">
        <f t="shared" si="95"/>
        <v>200.66200986794377</v>
      </c>
      <c r="O483" s="1">
        <f t="shared" si="96"/>
        <v>131.83100493397188</v>
      </c>
      <c r="P483" s="1">
        <f t="shared" si="100"/>
        <v>68.831004933971883</v>
      </c>
      <c r="Q483" s="1">
        <f t="shared" si="101"/>
        <v>68.831004933971897</v>
      </c>
      <c r="R483">
        <f t="shared" si="97"/>
        <v>3.185111267745139</v>
      </c>
      <c r="S483">
        <f t="shared" si="98"/>
        <v>-14.100000000000023</v>
      </c>
      <c r="T483">
        <f t="shared" si="99"/>
        <v>-12</v>
      </c>
      <c r="AB483" s="89">
        <f t="shared" si="102"/>
        <v>737.66200986794377</v>
      </c>
      <c r="AC483" s="90">
        <v>550</v>
      </c>
      <c r="AD483" s="90">
        <f t="shared" si="103"/>
        <v>187.66200986794377</v>
      </c>
    </row>
    <row r="484" spans="1:30" x14ac:dyDescent="0.2">
      <c r="A484" s="45">
        <v>6.1765999999999996</v>
      </c>
      <c r="B484" s="45">
        <v>0.25869999999999999</v>
      </c>
      <c r="C484" s="45">
        <v>537.20000000000005</v>
      </c>
      <c r="D484" s="45">
        <v>539</v>
      </c>
      <c r="F484" s="7">
        <f>((A484-A$2)/'Numbers and calcs '!D$25)</f>
        <v>6.2723695225991041E-2</v>
      </c>
      <c r="G484" s="3">
        <f t="shared" si="91"/>
        <v>6.2723695225991039</v>
      </c>
      <c r="H484" s="1">
        <f t="shared" si="92"/>
        <v>268.2</v>
      </c>
      <c r="I484" s="3">
        <f>'Numbers and calcs '!C$25/(1-F484)</f>
        <v>1946.3342423632521</v>
      </c>
      <c r="J484" s="1">
        <f t="shared" si="93"/>
        <v>268.2</v>
      </c>
      <c r="K484" s="3">
        <f t="shared" si="94"/>
        <v>137.79750371875991</v>
      </c>
      <c r="L484" s="3">
        <f>K484+'Numbers and calcs '!B$19</f>
        <v>737.79750371875991</v>
      </c>
      <c r="M484" s="3">
        <f>'Numbers and calcs '!B$19-'Shear '!C484</f>
        <v>62.799999999999955</v>
      </c>
      <c r="N484" s="3">
        <f t="shared" si="95"/>
        <v>200.59750371875987</v>
      </c>
      <c r="O484" s="1">
        <f t="shared" si="96"/>
        <v>131.69875185937991</v>
      </c>
      <c r="P484" s="1">
        <f t="shared" si="100"/>
        <v>68.898751859379956</v>
      </c>
      <c r="Q484" s="1">
        <f t="shared" si="101"/>
        <v>68.898751859379956</v>
      </c>
      <c r="R484">
        <f t="shared" si="97"/>
        <v>3.1942277662222933</v>
      </c>
      <c r="S484">
        <f t="shared" si="98"/>
        <v>-13.899999999999977</v>
      </c>
      <c r="T484">
        <f t="shared" si="99"/>
        <v>-11</v>
      </c>
      <c r="AB484" s="89">
        <f t="shared" si="102"/>
        <v>737.79750371875991</v>
      </c>
      <c r="AC484" s="90">
        <v>550</v>
      </c>
      <c r="AD484" s="90">
        <f t="shared" si="103"/>
        <v>187.79750371875991</v>
      </c>
    </row>
    <row r="485" spans="1:30" x14ac:dyDescent="0.2">
      <c r="A485" s="46">
        <v>6.1894</v>
      </c>
      <c r="B485" s="46">
        <v>0.25829999999999997</v>
      </c>
      <c r="C485" s="46">
        <v>537.20000000000005</v>
      </c>
      <c r="D485" s="46">
        <v>538</v>
      </c>
      <c r="F485" s="7">
        <f>((A485-A$2)/'Numbers and calcs '!D$25)</f>
        <v>6.2853684102827503E-2</v>
      </c>
      <c r="G485" s="3">
        <f t="shared" si="91"/>
        <v>6.2853684102827501</v>
      </c>
      <c r="H485" s="1">
        <f t="shared" si="92"/>
        <v>267.79999999999995</v>
      </c>
      <c r="I485" s="3">
        <f>'Numbers and calcs '!C$25/(1-F485)</f>
        <v>1946.6042128020422</v>
      </c>
      <c r="J485" s="1">
        <f t="shared" si="93"/>
        <v>267.79999999999995</v>
      </c>
      <c r="K485" s="3">
        <f t="shared" si="94"/>
        <v>137.5729068286125</v>
      </c>
      <c r="L485" s="3">
        <f>K485+'Numbers and calcs '!B$19</f>
        <v>737.57290682861253</v>
      </c>
      <c r="M485" s="3">
        <f>'Numbers and calcs '!B$19-'Shear '!C485</f>
        <v>62.799999999999955</v>
      </c>
      <c r="N485" s="3">
        <f t="shared" si="95"/>
        <v>200.37290682861249</v>
      </c>
      <c r="O485" s="1">
        <f t="shared" si="96"/>
        <v>131.58645341430622</v>
      </c>
      <c r="P485" s="1">
        <f t="shared" si="100"/>
        <v>68.786453414306266</v>
      </c>
      <c r="Q485" s="1">
        <f t="shared" si="101"/>
        <v>68.786453414306251</v>
      </c>
      <c r="R485">
        <f t="shared" si="97"/>
        <v>3.1906513826212204</v>
      </c>
      <c r="S485">
        <f t="shared" si="98"/>
        <v>-13.899999999999977</v>
      </c>
      <c r="T485">
        <f t="shared" si="99"/>
        <v>-12</v>
      </c>
      <c r="AB485" s="89">
        <f t="shared" si="102"/>
        <v>737.57290682861253</v>
      </c>
      <c r="AC485" s="90">
        <v>550</v>
      </c>
      <c r="AD485" s="90">
        <f t="shared" si="103"/>
        <v>187.57290682861253</v>
      </c>
    </row>
    <row r="486" spans="1:30" x14ac:dyDescent="0.2">
      <c r="A486" s="45">
        <v>6.2024999999999997</v>
      </c>
      <c r="B486" s="45">
        <v>0.25900000000000001</v>
      </c>
      <c r="C486" s="45">
        <v>537</v>
      </c>
      <c r="D486" s="45">
        <v>538</v>
      </c>
      <c r="F486" s="7">
        <f>((A486-A$2)/'Numbers and calcs '!D$25)</f>
        <v>6.2986719593964804E-2</v>
      </c>
      <c r="G486" s="3">
        <f t="shared" si="91"/>
        <v>6.2986719593964802</v>
      </c>
      <c r="H486" s="1">
        <f t="shared" si="92"/>
        <v>268.5</v>
      </c>
      <c r="I486" s="3">
        <f>'Numbers and calcs '!C$25/(1-F486)</f>
        <v>1946.8805882312013</v>
      </c>
      <c r="J486" s="1">
        <f t="shared" si="93"/>
        <v>268.5</v>
      </c>
      <c r="K486" s="3">
        <f t="shared" si="94"/>
        <v>137.91292677274069</v>
      </c>
      <c r="L486" s="3">
        <f>K486+'Numbers and calcs '!B$19</f>
        <v>737.91292677274066</v>
      </c>
      <c r="M486" s="3">
        <f>'Numbers and calcs '!B$19-'Shear '!C486</f>
        <v>63</v>
      </c>
      <c r="N486" s="3">
        <f t="shared" si="95"/>
        <v>200.91292677274066</v>
      </c>
      <c r="O486" s="1">
        <f t="shared" si="96"/>
        <v>131.95646338637033</v>
      </c>
      <c r="P486" s="1">
        <f t="shared" si="100"/>
        <v>68.956463386370331</v>
      </c>
      <c r="Q486" s="1">
        <f t="shared" si="101"/>
        <v>68.956463386370345</v>
      </c>
      <c r="R486">
        <f t="shared" si="97"/>
        <v>3.1890940757577884</v>
      </c>
      <c r="S486">
        <f t="shared" si="98"/>
        <v>-14.100000000000023</v>
      </c>
      <c r="T486">
        <f t="shared" si="99"/>
        <v>-12</v>
      </c>
      <c r="AB486" s="89">
        <f t="shared" si="102"/>
        <v>737.91292677274066</v>
      </c>
      <c r="AC486" s="90">
        <v>550</v>
      </c>
      <c r="AD486" s="90">
        <f t="shared" si="103"/>
        <v>187.91292677274066</v>
      </c>
    </row>
    <row r="487" spans="1:30" x14ac:dyDescent="0.2">
      <c r="A487" s="46">
        <v>6.2153999999999998</v>
      </c>
      <c r="B487" s="46">
        <v>0.25869999999999999</v>
      </c>
      <c r="C487" s="46">
        <v>537.29999999999995</v>
      </c>
      <c r="D487" s="46">
        <v>538</v>
      </c>
      <c r="F487" s="7">
        <f>((A487-A$2)/'Numbers and calcs '!D$25)</f>
        <v>6.3117724008901546E-2</v>
      </c>
      <c r="G487" s="3">
        <f t="shared" si="91"/>
        <v>6.3117724008901543</v>
      </c>
      <c r="H487" s="1">
        <f t="shared" si="92"/>
        <v>268.2</v>
      </c>
      <c r="I487" s="3">
        <f>'Numbers and calcs '!C$25/(1-F487)</f>
        <v>1947.1528208894006</v>
      </c>
      <c r="J487" s="1">
        <f t="shared" si="93"/>
        <v>268.2</v>
      </c>
      <c r="K487" s="3">
        <f t="shared" si="94"/>
        <v>137.73957396805369</v>
      </c>
      <c r="L487" s="3">
        <f>K487+'Numbers and calcs '!B$19</f>
        <v>737.73957396805372</v>
      </c>
      <c r="M487" s="3">
        <f>'Numbers and calcs '!B$19-'Shear '!C487</f>
        <v>62.700000000000045</v>
      </c>
      <c r="N487" s="3">
        <f t="shared" si="95"/>
        <v>200.43957396805376</v>
      </c>
      <c r="O487" s="1">
        <f t="shared" si="96"/>
        <v>131.5697869840269</v>
      </c>
      <c r="P487" s="1">
        <f t="shared" si="100"/>
        <v>68.869786984026859</v>
      </c>
      <c r="Q487" s="1">
        <f t="shared" si="101"/>
        <v>68.869786984026845</v>
      </c>
      <c r="R487">
        <f t="shared" si="97"/>
        <v>3.1968034125686384</v>
      </c>
      <c r="S487">
        <f t="shared" si="98"/>
        <v>-13.800000000000068</v>
      </c>
      <c r="T487">
        <f t="shared" si="99"/>
        <v>-12</v>
      </c>
      <c r="AB487" s="89">
        <f t="shared" si="102"/>
        <v>737.73957396805372</v>
      </c>
      <c r="AC487" s="90">
        <v>550</v>
      </c>
      <c r="AD487" s="90">
        <f t="shared" si="103"/>
        <v>187.73957396805372</v>
      </c>
    </row>
    <row r="488" spans="1:30" x14ac:dyDescent="0.2">
      <c r="A488" s="45">
        <v>6.2281000000000004</v>
      </c>
      <c r="B488" s="45">
        <v>0.25879999999999997</v>
      </c>
      <c r="C488" s="45">
        <v>537.29999999999995</v>
      </c>
      <c r="D488" s="45">
        <v>538</v>
      </c>
      <c r="F488" s="7">
        <f>((A488-A$2)/'Numbers and calcs '!D$25)</f>
        <v>6.3246697347637729E-2</v>
      </c>
      <c r="G488" s="3">
        <f t="shared" si="91"/>
        <v>6.3246697347637726</v>
      </c>
      <c r="H488" s="1">
        <f t="shared" si="92"/>
        <v>268.29999999999995</v>
      </c>
      <c r="I488" s="3">
        <f>'Numbers and calcs '!C$25/(1-F488)</f>
        <v>1947.4209072677766</v>
      </c>
      <c r="J488" s="1">
        <f t="shared" si="93"/>
        <v>268.29999999999995</v>
      </c>
      <c r="K488" s="3">
        <f t="shared" si="94"/>
        <v>137.77196239328853</v>
      </c>
      <c r="L488" s="3">
        <f>K488+'Numbers and calcs '!B$19</f>
        <v>737.7719623932885</v>
      </c>
      <c r="M488" s="3">
        <f>'Numbers and calcs '!B$19-'Shear '!C488</f>
        <v>62.700000000000045</v>
      </c>
      <c r="N488" s="3">
        <f t="shared" si="95"/>
        <v>200.47196239328855</v>
      </c>
      <c r="O488" s="1">
        <f t="shared" si="96"/>
        <v>131.5859811966443</v>
      </c>
      <c r="P488" s="1">
        <f t="shared" si="100"/>
        <v>68.885981196644252</v>
      </c>
      <c r="Q488" s="1">
        <f t="shared" si="101"/>
        <v>68.885981196644266</v>
      </c>
      <c r="R488">
        <f t="shared" si="97"/>
        <v>3.1973199743746159</v>
      </c>
      <c r="S488">
        <f t="shared" si="98"/>
        <v>-13.800000000000068</v>
      </c>
      <c r="T488">
        <f t="shared" si="99"/>
        <v>-12</v>
      </c>
      <c r="AB488" s="89">
        <f t="shared" si="102"/>
        <v>737.7719623932885</v>
      </c>
      <c r="AC488" s="90">
        <v>550</v>
      </c>
      <c r="AD488" s="90">
        <f t="shared" si="103"/>
        <v>187.7719623932885</v>
      </c>
    </row>
    <row r="489" spans="1:30" x14ac:dyDescent="0.2">
      <c r="A489" s="46">
        <v>6.2408999999999999</v>
      </c>
      <c r="B489" s="46">
        <v>0.25900000000000001</v>
      </c>
      <c r="C489" s="46">
        <v>537.1</v>
      </c>
      <c r="D489" s="46">
        <v>538</v>
      </c>
      <c r="F489" s="7">
        <f>((A489-A$2)/'Numbers and calcs '!D$25)</f>
        <v>6.3376686224474177E-2</v>
      </c>
      <c r="G489" s="3">
        <f t="shared" si="91"/>
        <v>6.3376686224474179</v>
      </c>
      <c r="H489" s="1">
        <f t="shared" si="92"/>
        <v>268.5</v>
      </c>
      <c r="I489" s="3">
        <f>'Numbers and calcs '!C$25/(1-F489)</f>
        <v>1947.691179267993</v>
      </c>
      <c r="J489" s="1">
        <f t="shared" si="93"/>
        <v>268.5</v>
      </c>
      <c r="K489" s="3">
        <f t="shared" si="94"/>
        <v>137.85553010560494</v>
      </c>
      <c r="L489" s="3">
        <f>K489+'Numbers and calcs '!B$19</f>
        <v>737.85553010560488</v>
      </c>
      <c r="M489" s="3">
        <f>'Numbers and calcs '!B$19-'Shear '!C489</f>
        <v>62.899999999999977</v>
      </c>
      <c r="N489" s="3">
        <f t="shared" si="95"/>
        <v>200.75553010560486</v>
      </c>
      <c r="O489" s="1">
        <f t="shared" si="96"/>
        <v>131.82776505280242</v>
      </c>
      <c r="P489" s="1">
        <f t="shared" si="100"/>
        <v>68.927765052802442</v>
      </c>
      <c r="Q489" s="1">
        <f t="shared" si="101"/>
        <v>68.927765052802471</v>
      </c>
      <c r="R489">
        <f t="shared" si="97"/>
        <v>3.1916618458760722</v>
      </c>
      <c r="S489">
        <f t="shared" si="98"/>
        <v>-14</v>
      </c>
      <c r="T489">
        <f t="shared" si="99"/>
        <v>-12</v>
      </c>
      <c r="AB489" s="89">
        <f t="shared" si="102"/>
        <v>737.85553010560488</v>
      </c>
      <c r="AC489" s="90">
        <v>550</v>
      </c>
      <c r="AD489" s="90">
        <f t="shared" si="103"/>
        <v>187.85553010560488</v>
      </c>
    </row>
    <row r="490" spans="1:30" x14ac:dyDescent="0.2">
      <c r="A490" s="45">
        <v>6.2538</v>
      </c>
      <c r="B490" s="45">
        <v>0.25919999999999999</v>
      </c>
      <c r="C490" s="45">
        <v>537.20000000000005</v>
      </c>
      <c r="D490" s="45">
        <v>538</v>
      </c>
      <c r="F490" s="7">
        <f>((A490-A$2)/'Numbers and calcs '!D$25)</f>
        <v>6.3507690639410919E-2</v>
      </c>
      <c r="G490" s="3">
        <f t="shared" si="91"/>
        <v>6.3507690639410921</v>
      </c>
      <c r="H490" s="1">
        <f t="shared" si="92"/>
        <v>268.7</v>
      </c>
      <c r="I490" s="3">
        <f>'Numbers and calcs '!C$25/(1-F490)</f>
        <v>1947.9636386794234</v>
      </c>
      <c r="J490" s="1">
        <f t="shared" si="93"/>
        <v>268.7</v>
      </c>
      <c r="K490" s="3">
        <f t="shared" si="94"/>
        <v>137.93891973371686</v>
      </c>
      <c r="L490" s="3">
        <f>K490+'Numbers and calcs '!B$19</f>
        <v>737.93891973371683</v>
      </c>
      <c r="M490" s="3">
        <f>'Numbers and calcs '!B$19-'Shear '!C490</f>
        <v>62.799999999999955</v>
      </c>
      <c r="N490" s="3">
        <f t="shared" si="95"/>
        <v>200.73891973371678</v>
      </c>
      <c r="O490" s="1">
        <f t="shared" si="96"/>
        <v>131.76945986685837</v>
      </c>
      <c r="P490" s="1">
        <f t="shared" si="100"/>
        <v>68.969459866858415</v>
      </c>
      <c r="Q490" s="1">
        <f t="shared" si="101"/>
        <v>68.969459866858429</v>
      </c>
      <c r="R490">
        <f t="shared" si="97"/>
        <v>3.1964796135942186</v>
      </c>
      <c r="S490">
        <f t="shared" si="98"/>
        <v>-13.899999999999977</v>
      </c>
      <c r="T490">
        <f t="shared" si="99"/>
        <v>-12</v>
      </c>
      <c r="AB490" s="89">
        <f t="shared" si="102"/>
        <v>737.93891973371683</v>
      </c>
      <c r="AC490" s="90">
        <v>550</v>
      </c>
      <c r="AD490" s="90">
        <f t="shared" si="103"/>
        <v>187.93891973371683</v>
      </c>
    </row>
    <row r="491" spans="1:30" x14ac:dyDescent="0.2">
      <c r="A491" s="46">
        <v>6.2664</v>
      </c>
      <c r="B491" s="46">
        <v>0.25929999999999997</v>
      </c>
      <c r="C491" s="46">
        <v>537.20000000000005</v>
      </c>
      <c r="D491" s="46">
        <v>538</v>
      </c>
      <c r="F491" s="7">
        <f>((A491-A$2)/'Numbers and calcs '!D$25)</f>
        <v>6.3635648440046808E-2</v>
      </c>
      <c r="G491" s="3">
        <f t="shared" si="91"/>
        <v>6.3635648440046806</v>
      </c>
      <c r="H491" s="1">
        <f t="shared" si="92"/>
        <v>268.8</v>
      </c>
      <c r="I491" s="3">
        <f>'Numbers and calcs '!C$25/(1-F491)</f>
        <v>1948.2298354248555</v>
      </c>
      <c r="J491" s="1">
        <f t="shared" si="93"/>
        <v>268.8</v>
      </c>
      <c r="K491" s="3">
        <f t="shared" si="94"/>
        <v>137.97140107002934</v>
      </c>
      <c r="L491" s="3">
        <f>K491+'Numbers and calcs '!B$19</f>
        <v>737.97140107002929</v>
      </c>
      <c r="M491" s="3">
        <f>'Numbers and calcs '!B$19-'Shear '!C491</f>
        <v>62.799999999999955</v>
      </c>
      <c r="N491" s="3">
        <f t="shared" si="95"/>
        <v>200.77140107002924</v>
      </c>
      <c r="O491" s="1">
        <f t="shared" si="96"/>
        <v>131.7857005350146</v>
      </c>
      <c r="P491" s="1">
        <f t="shared" si="100"/>
        <v>68.985700535014644</v>
      </c>
      <c r="Q491" s="1">
        <f t="shared" si="101"/>
        <v>68.985700535014672</v>
      </c>
      <c r="R491">
        <f t="shared" si="97"/>
        <v>3.1969968323253086</v>
      </c>
      <c r="S491">
        <f t="shared" si="98"/>
        <v>-13.899999999999977</v>
      </c>
      <c r="T491">
        <f t="shared" si="99"/>
        <v>-12</v>
      </c>
      <c r="AB491" s="89">
        <f t="shared" si="102"/>
        <v>737.97140107002929</v>
      </c>
      <c r="AC491" s="90">
        <v>550</v>
      </c>
      <c r="AD491" s="90">
        <f t="shared" si="103"/>
        <v>187.97140107002929</v>
      </c>
    </row>
    <row r="492" spans="1:30" x14ac:dyDescent="0.2">
      <c r="A492" s="45">
        <v>6.2794999999999996</v>
      </c>
      <c r="B492" s="45">
        <v>0.2596</v>
      </c>
      <c r="C492" s="45">
        <v>537.29999999999995</v>
      </c>
      <c r="D492" s="45">
        <v>538</v>
      </c>
      <c r="F492" s="7">
        <f>((A492-A$2)/'Numbers and calcs '!D$25)</f>
        <v>6.3768683931184109E-2</v>
      </c>
      <c r="G492" s="3">
        <f t="shared" si="91"/>
        <v>6.3768683931184107</v>
      </c>
      <c r="H492" s="1">
        <f t="shared" si="92"/>
        <v>269.10000000000002</v>
      </c>
      <c r="I492" s="3">
        <f>'Numbers and calcs '!C$25/(1-F492)</f>
        <v>1948.5066726856433</v>
      </c>
      <c r="J492" s="1">
        <f t="shared" si="93"/>
        <v>269.10000000000002</v>
      </c>
      <c r="K492" s="3">
        <f t="shared" si="94"/>
        <v>138.10576261927665</v>
      </c>
      <c r="L492" s="3">
        <f>K492+'Numbers and calcs '!B$19</f>
        <v>738.10576261927667</v>
      </c>
      <c r="M492" s="3">
        <f>'Numbers and calcs '!B$19-'Shear '!C492</f>
        <v>62.700000000000045</v>
      </c>
      <c r="N492" s="3">
        <f t="shared" si="95"/>
        <v>200.80576261927672</v>
      </c>
      <c r="O492" s="1">
        <f t="shared" si="96"/>
        <v>131.75288130963838</v>
      </c>
      <c r="P492" s="1">
        <f t="shared" si="100"/>
        <v>69.052881309638337</v>
      </c>
      <c r="Q492" s="1">
        <f t="shared" si="101"/>
        <v>69.052881309638323</v>
      </c>
      <c r="R492">
        <f t="shared" si="97"/>
        <v>3.2026437419342355</v>
      </c>
      <c r="S492">
        <f t="shared" si="98"/>
        <v>-13.800000000000068</v>
      </c>
      <c r="T492">
        <f t="shared" si="99"/>
        <v>-12</v>
      </c>
      <c r="AB492" s="89">
        <f t="shared" si="102"/>
        <v>738.10576261927667</v>
      </c>
      <c r="AC492" s="90">
        <v>550</v>
      </c>
      <c r="AD492" s="90">
        <f t="shared" si="103"/>
        <v>188.10576261927667</v>
      </c>
    </row>
    <row r="493" spans="1:30" x14ac:dyDescent="0.2">
      <c r="A493" s="46">
        <v>6.2920999999999996</v>
      </c>
      <c r="B493" s="46">
        <v>0.25979999999999998</v>
      </c>
      <c r="C493" s="46">
        <v>537.6</v>
      </c>
      <c r="D493" s="46">
        <v>538</v>
      </c>
      <c r="F493" s="7">
        <f>((A493-A$2)/'Numbers and calcs '!D$25)</f>
        <v>6.3896641731819998E-2</v>
      </c>
      <c r="G493" s="3">
        <f t="shared" si="91"/>
        <v>6.3896641731820001</v>
      </c>
      <c r="H493" s="1">
        <f t="shared" si="92"/>
        <v>269.3</v>
      </c>
      <c r="I493" s="3">
        <f>'Numbers and calcs '!C$25/(1-F493)</f>
        <v>1948.7730178772922</v>
      </c>
      <c r="J493" s="1">
        <f t="shared" si="93"/>
        <v>269.3</v>
      </c>
      <c r="K493" s="3">
        <f t="shared" si="94"/>
        <v>138.18951593107337</v>
      </c>
      <c r="L493" s="3">
        <f>K493+'Numbers and calcs '!B$19</f>
        <v>738.1895159310734</v>
      </c>
      <c r="M493" s="3">
        <f>'Numbers and calcs '!B$19-'Shear '!C493</f>
        <v>62.399999999999977</v>
      </c>
      <c r="N493" s="3">
        <f t="shared" si="95"/>
        <v>200.58951593107338</v>
      </c>
      <c r="O493" s="1">
        <f t="shared" si="96"/>
        <v>131.49475796553668</v>
      </c>
      <c r="P493" s="1">
        <f t="shared" si="100"/>
        <v>69.094757965536701</v>
      </c>
      <c r="Q493" s="1">
        <f t="shared" si="101"/>
        <v>69.094757965536687</v>
      </c>
      <c r="R493">
        <f t="shared" si="97"/>
        <v>3.2145755758184849</v>
      </c>
      <c r="S493">
        <f t="shared" si="98"/>
        <v>-13.5</v>
      </c>
      <c r="T493">
        <f t="shared" si="99"/>
        <v>-12</v>
      </c>
      <c r="AB493" s="89">
        <f t="shared" si="102"/>
        <v>738.1895159310734</v>
      </c>
      <c r="AC493" s="90">
        <v>550</v>
      </c>
      <c r="AD493" s="90">
        <f t="shared" si="103"/>
        <v>188.1895159310734</v>
      </c>
    </row>
    <row r="494" spans="1:30" x14ac:dyDescent="0.2">
      <c r="A494" s="45">
        <v>6.3049999999999997</v>
      </c>
      <c r="B494" s="45">
        <v>0.2596</v>
      </c>
      <c r="C494" s="45">
        <v>537.4</v>
      </c>
      <c r="D494" s="45">
        <v>538</v>
      </c>
      <c r="F494" s="7">
        <f>((A494-A$2)/'Numbers and calcs '!D$25)</f>
        <v>6.4027646146756739E-2</v>
      </c>
      <c r="G494" s="3">
        <f t="shared" si="91"/>
        <v>6.4027646146756743</v>
      </c>
      <c r="H494" s="1">
        <f t="shared" si="92"/>
        <v>269.10000000000002</v>
      </c>
      <c r="I494" s="3">
        <f>'Numbers and calcs '!C$25/(1-F494)</f>
        <v>1949.0457800673296</v>
      </c>
      <c r="J494" s="1">
        <f t="shared" si="93"/>
        <v>269.10000000000002</v>
      </c>
      <c r="K494" s="3">
        <f t="shared" si="94"/>
        <v>138.06756247187997</v>
      </c>
      <c r="L494" s="3">
        <f>K494+'Numbers and calcs '!B$19</f>
        <v>738.06756247187991</v>
      </c>
      <c r="M494" s="3">
        <f>'Numbers and calcs '!B$19-'Shear '!C494</f>
        <v>62.600000000000023</v>
      </c>
      <c r="N494" s="3">
        <f t="shared" si="95"/>
        <v>200.66756247187993</v>
      </c>
      <c r="O494" s="1">
        <f t="shared" si="96"/>
        <v>131.63378123593998</v>
      </c>
      <c r="P494" s="1">
        <f t="shared" si="100"/>
        <v>69.033781235939955</v>
      </c>
      <c r="Q494" s="1">
        <f t="shared" si="101"/>
        <v>69.033781235939983</v>
      </c>
      <c r="R494">
        <f t="shared" si="97"/>
        <v>3.2055521161642151</v>
      </c>
      <c r="S494">
        <f t="shared" si="98"/>
        <v>-13.700000000000045</v>
      </c>
      <c r="T494">
        <f t="shared" si="99"/>
        <v>-12</v>
      </c>
      <c r="AB494" s="89">
        <f t="shared" si="102"/>
        <v>738.06756247187991</v>
      </c>
      <c r="AC494" s="90">
        <v>550</v>
      </c>
      <c r="AD494" s="90">
        <f t="shared" si="103"/>
        <v>188.06756247187991</v>
      </c>
    </row>
    <row r="495" spans="1:30" x14ac:dyDescent="0.2">
      <c r="A495" s="46">
        <v>6.3178999999999998</v>
      </c>
      <c r="B495" s="46">
        <v>0.25940000000000002</v>
      </c>
      <c r="C495" s="46">
        <v>537.20000000000005</v>
      </c>
      <c r="D495" s="46">
        <v>538</v>
      </c>
      <c r="F495" s="7">
        <f>((A495-A$2)/'Numbers and calcs '!D$25)</f>
        <v>6.4158650561693481E-2</v>
      </c>
      <c r="G495" s="3">
        <f t="shared" si="91"/>
        <v>6.4158650561693484</v>
      </c>
      <c r="H495" s="1">
        <f t="shared" si="92"/>
        <v>268.90000000000003</v>
      </c>
      <c r="I495" s="3">
        <f>'Numbers and calcs '!C$25/(1-F495)</f>
        <v>1949.3186186229843</v>
      </c>
      <c r="J495" s="1">
        <f t="shared" si="93"/>
        <v>268.90000000000003</v>
      </c>
      <c r="K495" s="3">
        <f t="shared" si="94"/>
        <v>137.94563773774107</v>
      </c>
      <c r="L495" s="3">
        <f>K495+'Numbers and calcs '!B$19</f>
        <v>737.94563773774109</v>
      </c>
      <c r="M495" s="3">
        <f>'Numbers and calcs '!B$19-'Shear '!C495</f>
        <v>62.799999999999955</v>
      </c>
      <c r="N495" s="3">
        <f t="shared" si="95"/>
        <v>200.74563773774105</v>
      </c>
      <c r="O495" s="1">
        <f t="shared" si="96"/>
        <v>131.7728188688705</v>
      </c>
      <c r="P495" s="1">
        <f t="shared" si="100"/>
        <v>68.972818868870547</v>
      </c>
      <c r="Q495" s="1">
        <f t="shared" si="101"/>
        <v>68.972818868870533</v>
      </c>
      <c r="R495">
        <f t="shared" si="97"/>
        <v>3.1965865881805922</v>
      </c>
      <c r="S495">
        <f t="shared" si="98"/>
        <v>-13.899999999999977</v>
      </c>
      <c r="T495">
        <f t="shared" si="99"/>
        <v>-12</v>
      </c>
      <c r="AB495" s="89">
        <f t="shared" si="102"/>
        <v>737.94563773774109</v>
      </c>
      <c r="AC495" s="90">
        <v>550</v>
      </c>
      <c r="AD495" s="90">
        <f t="shared" si="103"/>
        <v>187.94563773774109</v>
      </c>
    </row>
    <row r="496" spans="1:30" x14ac:dyDescent="0.2">
      <c r="A496" s="45">
        <v>6.3308</v>
      </c>
      <c r="B496" s="45">
        <v>0.25990000000000002</v>
      </c>
      <c r="C496" s="45">
        <v>537.4</v>
      </c>
      <c r="D496" s="45">
        <v>538</v>
      </c>
      <c r="F496" s="7">
        <f>((A496-A$2)/'Numbers and calcs '!D$25)</f>
        <v>6.4289654976630223E-2</v>
      </c>
      <c r="G496" s="3">
        <f t="shared" si="91"/>
        <v>6.4289654976630226</v>
      </c>
      <c r="H496" s="1">
        <f t="shared" si="92"/>
        <v>269.40000000000003</v>
      </c>
      <c r="I496" s="3">
        <f>'Numbers and calcs '!C$25/(1-F496)</f>
        <v>1949.5915335763309</v>
      </c>
      <c r="J496" s="1">
        <f t="shared" si="93"/>
        <v>269.40000000000003</v>
      </c>
      <c r="K496" s="3">
        <f t="shared" si="94"/>
        <v>138.18279129773029</v>
      </c>
      <c r="L496" s="3">
        <f>K496+'Numbers and calcs '!B$19</f>
        <v>738.18279129773032</v>
      </c>
      <c r="M496" s="3">
        <f>'Numbers and calcs '!B$19-'Shear '!C496</f>
        <v>62.600000000000023</v>
      </c>
      <c r="N496" s="3">
        <f t="shared" si="95"/>
        <v>200.78279129773034</v>
      </c>
      <c r="O496" s="1">
        <f t="shared" si="96"/>
        <v>131.69139564886518</v>
      </c>
      <c r="P496" s="1">
        <f t="shared" si="100"/>
        <v>69.091395648865159</v>
      </c>
      <c r="Q496" s="1">
        <f t="shared" si="101"/>
        <v>69.091395648865145</v>
      </c>
      <c r="R496">
        <f t="shared" si="97"/>
        <v>3.207392832232113</v>
      </c>
      <c r="S496">
        <f t="shared" si="98"/>
        <v>-13.700000000000045</v>
      </c>
      <c r="T496">
        <f t="shared" si="99"/>
        <v>-12</v>
      </c>
      <c r="AB496" s="89">
        <f t="shared" si="102"/>
        <v>738.18279129773032</v>
      </c>
      <c r="AC496" s="90">
        <v>550</v>
      </c>
      <c r="AD496" s="90">
        <f t="shared" si="103"/>
        <v>188.18279129773032</v>
      </c>
    </row>
    <row r="497" spans="1:30" x14ac:dyDescent="0.2">
      <c r="A497" s="46">
        <v>6.3433000000000002</v>
      </c>
      <c r="B497" s="46">
        <v>0.2601</v>
      </c>
      <c r="C497" s="46">
        <v>537.20000000000005</v>
      </c>
      <c r="D497" s="46">
        <v>538</v>
      </c>
      <c r="F497" s="7">
        <f>((A497-A$2)/'Numbers and calcs '!D$25)</f>
        <v>6.4416597239165832E-2</v>
      </c>
      <c r="G497" s="3">
        <f t="shared" si="91"/>
        <v>6.4416597239165831</v>
      </c>
      <c r="H497" s="1">
        <f t="shared" si="92"/>
        <v>269.60000000000002</v>
      </c>
      <c r="I497" s="3">
        <f>'Numbers and calcs '!C$25/(1-F497)</f>
        <v>1949.8560589618414</v>
      </c>
      <c r="J497" s="1">
        <f t="shared" si="93"/>
        <v>269.60000000000002</v>
      </c>
      <c r="K497" s="3">
        <f t="shared" si="94"/>
        <v>138.26661653350078</v>
      </c>
      <c r="L497" s="3">
        <f>K497+'Numbers and calcs '!B$19</f>
        <v>738.26661653350084</v>
      </c>
      <c r="M497" s="3">
        <f>'Numbers and calcs '!B$19-'Shear '!C497</f>
        <v>62.799999999999955</v>
      </c>
      <c r="N497" s="3">
        <f t="shared" si="95"/>
        <v>201.06661653350079</v>
      </c>
      <c r="O497" s="1">
        <f t="shared" si="96"/>
        <v>131.93330826675037</v>
      </c>
      <c r="P497" s="1">
        <f t="shared" si="100"/>
        <v>69.133308266750419</v>
      </c>
      <c r="Q497" s="1">
        <f t="shared" si="101"/>
        <v>69.13330826675039</v>
      </c>
      <c r="R497">
        <f t="shared" si="97"/>
        <v>3.2016977155016071</v>
      </c>
      <c r="S497">
        <f t="shared" si="98"/>
        <v>-13.899999999999977</v>
      </c>
      <c r="T497">
        <f t="shared" si="99"/>
        <v>-12</v>
      </c>
      <c r="AB497" s="89">
        <f t="shared" si="102"/>
        <v>738.26661653350084</v>
      </c>
      <c r="AC497" s="90">
        <v>550</v>
      </c>
      <c r="AD497" s="90">
        <f t="shared" si="103"/>
        <v>188.26661653350084</v>
      </c>
    </row>
    <row r="498" spans="1:30" x14ac:dyDescent="0.2">
      <c r="A498" s="45">
        <v>6.3560999999999996</v>
      </c>
      <c r="B498" s="45">
        <v>0.25990000000000002</v>
      </c>
      <c r="C498" s="45">
        <v>537.20000000000005</v>
      </c>
      <c r="D498" s="45">
        <v>538</v>
      </c>
      <c r="F498" s="7">
        <f>((A498-A$2)/'Numbers and calcs '!D$25)</f>
        <v>6.454658611600228E-2</v>
      </c>
      <c r="G498" s="3">
        <f t="shared" si="91"/>
        <v>6.4546586116002285</v>
      </c>
      <c r="H498" s="1">
        <f t="shared" si="92"/>
        <v>269.40000000000003</v>
      </c>
      <c r="I498" s="3">
        <f>'Numbers and calcs '!C$25/(1-F498)</f>
        <v>1950.1270073547121</v>
      </c>
      <c r="J498" s="1">
        <f t="shared" si="93"/>
        <v>269.40000000000003</v>
      </c>
      <c r="K498" s="3">
        <f t="shared" si="94"/>
        <v>138.14484850678159</v>
      </c>
      <c r="L498" s="3">
        <f>K498+'Numbers and calcs '!B$19</f>
        <v>738.14484850678161</v>
      </c>
      <c r="M498" s="3">
        <f>'Numbers and calcs '!B$19-'Shear '!C498</f>
        <v>62.799999999999955</v>
      </c>
      <c r="N498" s="3">
        <f t="shared" si="95"/>
        <v>200.94484850678157</v>
      </c>
      <c r="O498" s="1">
        <f t="shared" si="96"/>
        <v>131.87242425339076</v>
      </c>
      <c r="P498" s="1">
        <f t="shared" si="100"/>
        <v>69.072424253390807</v>
      </c>
      <c r="Q498" s="1">
        <f t="shared" si="101"/>
        <v>69.072424253390793</v>
      </c>
      <c r="R498">
        <f t="shared" si="97"/>
        <v>3.1997587341844222</v>
      </c>
      <c r="S498">
        <f t="shared" si="98"/>
        <v>-13.899999999999977</v>
      </c>
      <c r="T498">
        <f t="shared" si="99"/>
        <v>-12</v>
      </c>
      <c r="AB498" s="89">
        <f t="shared" si="102"/>
        <v>738.14484850678161</v>
      </c>
      <c r="AC498" s="90">
        <v>550</v>
      </c>
      <c r="AD498" s="90">
        <f t="shared" si="103"/>
        <v>188.14484850678161</v>
      </c>
    </row>
    <row r="499" spans="1:30" x14ac:dyDescent="0.2">
      <c r="A499" s="46">
        <v>6.3689999999999998</v>
      </c>
      <c r="B499" s="46">
        <v>0.26100000000000001</v>
      </c>
      <c r="C499" s="46">
        <v>537.4</v>
      </c>
      <c r="D499" s="46">
        <v>538</v>
      </c>
      <c r="F499" s="7">
        <f>((A499-A$2)/'Numbers and calcs '!D$25)</f>
        <v>6.4677590530939022E-2</v>
      </c>
      <c r="G499" s="3">
        <f t="shared" si="91"/>
        <v>6.4677590530939018</v>
      </c>
      <c r="H499" s="1">
        <f t="shared" si="92"/>
        <v>270.5</v>
      </c>
      <c r="I499" s="3">
        <f>'Numbers and calcs '!C$25/(1-F499)</f>
        <v>1950.4001487282794</v>
      </c>
      <c r="J499" s="1">
        <f t="shared" si="93"/>
        <v>270.5</v>
      </c>
      <c r="K499" s="3">
        <f t="shared" si="94"/>
        <v>138.68948901402322</v>
      </c>
      <c r="L499" s="3">
        <f>K499+'Numbers and calcs '!B$19</f>
        <v>738.68948901402325</v>
      </c>
      <c r="M499" s="3">
        <f>'Numbers and calcs '!B$19-'Shear '!C499</f>
        <v>62.600000000000023</v>
      </c>
      <c r="N499" s="3">
        <f t="shared" si="95"/>
        <v>201.28948901402327</v>
      </c>
      <c r="O499" s="1">
        <f t="shared" si="96"/>
        <v>131.94474450701165</v>
      </c>
      <c r="P499" s="1">
        <f t="shared" si="100"/>
        <v>69.344744507011626</v>
      </c>
      <c r="Q499" s="1">
        <f t="shared" si="101"/>
        <v>69.344744507011612</v>
      </c>
      <c r="R499">
        <f t="shared" si="97"/>
        <v>3.2154870449524475</v>
      </c>
      <c r="S499">
        <f t="shared" si="98"/>
        <v>-13.700000000000045</v>
      </c>
      <c r="T499">
        <f t="shared" si="99"/>
        <v>-12</v>
      </c>
      <c r="AB499" s="89">
        <f t="shared" si="102"/>
        <v>738.68948901402325</v>
      </c>
      <c r="AC499" s="90">
        <v>550</v>
      </c>
      <c r="AD499" s="90">
        <f t="shared" si="103"/>
        <v>188.68948901402325</v>
      </c>
    </row>
    <row r="500" spans="1:30" x14ac:dyDescent="0.2">
      <c r="A500" s="45">
        <v>6.3817000000000004</v>
      </c>
      <c r="B500" s="45">
        <v>0.25969999999999999</v>
      </c>
      <c r="C500" s="45">
        <v>537.29999999999995</v>
      </c>
      <c r="D500" s="45">
        <v>538</v>
      </c>
      <c r="F500" s="7">
        <f>((A500-A$2)/'Numbers and calcs '!D$25)</f>
        <v>6.4806563869675191E-2</v>
      </c>
      <c r="G500" s="3">
        <f t="shared" si="91"/>
        <v>6.4806563869675191</v>
      </c>
      <c r="H500" s="1">
        <f t="shared" si="92"/>
        <v>269.2</v>
      </c>
      <c r="I500" s="3">
        <f>'Numbers and calcs '!C$25/(1-F500)</f>
        <v>1950.6691301061792</v>
      </c>
      <c r="J500" s="1">
        <f t="shared" si="93"/>
        <v>269.2</v>
      </c>
      <c r="K500" s="3">
        <f t="shared" si="94"/>
        <v>138.003926880899</v>
      </c>
      <c r="L500" s="3">
        <f>K500+'Numbers and calcs '!B$19</f>
        <v>738.00392688089903</v>
      </c>
      <c r="M500" s="3">
        <f>'Numbers and calcs '!B$19-'Shear '!C500</f>
        <v>62.700000000000045</v>
      </c>
      <c r="N500" s="3">
        <f t="shared" si="95"/>
        <v>200.70392688089908</v>
      </c>
      <c r="O500" s="1">
        <f t="shared" si="96"/>
        <v>131.70196344044956</v>
      </c>
      <c r="P500" s="1">
        <f t="shared" si="100"/>
        <v>69.001963440449515</v>
      </c>
      <c r="Q500" s="1">
        <f t="shared" si="101"/>
        <v>69.001963440449501</v>
      </c>
      <c r="R500">
        <f t="shared" si="97"/>
        <v>3.2010195674784518</v>
      </c>
      <c r="S500">
        <f t="shared" si="98"/>
        <v>-13.800000000000068</v>
      </c>
      <c r="T500">
        <f t="shared" si="99"/>
        <v>-12</v>
      </c>
      <c r="AB500" s="89">
        <f t="shared" si="102"/>
        <v>738.00392688089903</v>
      </c>
      <c r="AC500" s="90">
        <v>550</v>
      </c>
      <c r="AD500" s="90">
        <f t="shared" si="103"/>
        <v>188.00392688089903</v>
      </c>
    </row>
    <row r="501" spans="1:30" x14ac:dyDescent="0.2">
      <c r="A501" s="46">
        <v>6.3945999999999996</v>
      </c>
      <c r="B501" s="46">
        <v>0.2611</v>
      </c>
      <c r="C501" s="46">
        <v>537.4</v>
      </c>
      <c r="D501" s="46">
        <v>538</v>
      </c>
      <c r="F501" s="7">
        <f>((A501-A$2)/'Numbers and calcs '!D$25)</f>
        <v>6.4937568284611932E-2</v>
      </c>
      <c r="G501" s="3">
        <f t="shared" si="91"/>
        <v>6.4937568284611933</v>
      </c>
      <c r="H501" s="1">
        <f t="shared" si="92"/>
        <v>270.60000000000002</v>
      </c>
      <c r="I501" s="3">
        <f>'Numbers and calcs '!C$25/(1-F501)</f>
        <v>1950.9424233745826</v>
      </c>
      <c r="J501" s="1">
        <f t="shared" si="93"/>
        <v>270.60000000000002</v>
      </c>
      <c r="K501" s="3">
        <f t="shared" si="94"/>
        <v>138.7021968244137</v>
      </c>
      <c r="L501" s="3">
        <f>K501+'Numbers and calcs '!B$19</f>
        <v>738.7021968244137</v>
      </c>
      <c r="M501" s="3">
        <f>'Numbers and calcs '!B$19-'Shear '!C501</f>
        <v>62.600000000000023</v>
      </c>
      <c r="N501" s="3">
        <f t="shared" si="95"/>
        <v>201.30219682441373</v>
      </c>
      <c r="O501" s="1">
        <f t="shared" si="96"/>
        <v>131.95109841220687</v>
      </c>
      <c r="P501" s="1">
        <f t="shared" si="100"/>
        <v>69.351098412206852</v>
      </c>
      <c r="Q501" s="1">
        <f t="shared" si="101"/>
        <v>69.351098412206852</v>
      </c>
      <c r="R501">
        <f t="shared" si="97"/>
        <v>3.2156900451184289</v>
      </c>
      <c r="S501">
        <f t="shared" si="98"/>
        <v>-13.700000000000045</v>
      </c>
      <c r="T501">
        <f t="shared" si="99"/>
        <v>-12</v>
      </c>
      <c r="AB501" s="89">
        <f t="shared" si="102"/>
        <v>738.7021968244137</v>
      </c>
      <c r="AC501" s="90">
        <v>550</v>
      </c>
      <c r="AD501" s="90">
        <f t="shared" si="103"/>
        <v>188.7021968244137</v>
      </c>
    </row>
    <row r="502" spans="1:30" x14ac:dyDescent="0.2">
      <c r="A502" s="45">
        <v>6.4073000000000002</v>
      </c>
      <c r="B502" s="45">
        <v>0.26069999999999999</v>
      </c>
      <c r="C502" s="45">
        <v>537.20000000000005</v>
      </c>
      <c r="D502" s="45">
        <v>538</v>
      </c>
      <c r="F502" s="7">
        <f>((A502-A$2)/'Numbers and calcs '!D$25)</f>
        <v>6.5066541623348101E-2</v>
      </c>
      <c r="G502" s="3">
        <f t="shared" si="91"/>
        <v>6.5066541623348098</v>
      </c>
      <c r="H502" s="1">
        <f t="shared" si="92"/>
        <v>270.2</v>
      </c>
      <c r="I502" s="3">
        <f>'Numbers and calcs '!C$25/(1-F502)</f>
        <v>1951.2115543547291</v>
      </c>
      <c r="J502" s="1">
        <f t="shared" si="93"/>
        <v>270.2</v>
      </c>
      <c r="K502" s="3">
        <f t="shared" si="94"/>
        <v>138.47806476799786</v>
      </c>
      <c r="L502" s="3">
        <f>K502+'Numbers and calcs '!B$19</f>
        <v>738.47806476799792</v>
      </c>
      <c r="M502" s="3">
        <f>'Numbers and calcs '!B$19-'Shear '!C502</f>
        <v>62.799999999999955</v>
      </c>
      <c r="N502" s="3">
        <f t="shared" si="95"/>
        <v>201.27806476799788</v>
      </c>
      <c r="O502" s="1">
        <f t="shared" si="96"/>
        <v>132.03903238399892</v>
      </c>
      <c r="P502" s="1">
        <f t="shared" si="100"/>
        <v>69.239032383998961</v>
      </c>
      <c r="Q502" s="1">
        <f t="shared" si="101"/>
        <v>69.239032383998932</v>
      </c>
      <c r="R502">
        <f t="shared" si="97"/>
        <v>3.2050647256050642</v>
      </c>
      <c r="S502">
        <f t="shared" si="98"/>
        <v>-13.899999999999977</v>
      </c>
      <c r="T502">
        <f t="shared" si="99"/>
        <v>-12</v>
      </c>
      <c r="AB502" s="89">
        <f t="shared" si="102"/>
        <v>738.47806476799792</v>
      </c>
      <c r="AC502" s="90">
        <v>550</v>
      </c>
      <c r="AD502" s="90">
        <f t="shared" si="103"/>
        <v>188.47806476799792</v>
      </c>
    </row>
    <row r="503" spans="1:30" x14ac:dyDescent="0.2">
      <c r="A503" s="46">
        <v>6.4203999999999999</v>
      </c>
      <c r="B503" s="46">
        <v>0.26069999999999999</v>
      </c>
      <c r="C503" s="46">
        <v>537.20000000000005</v>
      </c>
      <c r="D503" s="46">
        <v>538</v>
      </c>
      <c r="F503" s="7">
        <f>((A503-A$2)/'Numbers and calcs '!D$25)</f>
        <v>6.5199577114485416E-2</v>
      </c>
      <c r="G503" s="3">
        <f t="shared" si="91"/>
        <v>6.5199577114485416</v>
      </c>
      <c r="H503" s="1">
        <f t="shared" si="92"/>
        <v>270.2</v>
      </c>
      <c r="I503" s="3">
        <f>'Numbers and calcs '!C$25/(1-F503)</f>
        <v>1951.4892397099036</v>
      </c>
      <c r="J503" s="1">
        <f t="shared" si="93"/>
        <v>270.2</v>
      </c>
      <c r="K503" s="3">
        <f t="shared" si="94"/>
        <v>138.4583601599393</v>
      </c>
      <c r="L503" s="3">
        <f>K503+'Numbers and calcs '!B$19</f>
        <v>738.45836015993928</v>
      </c>
      <c r="M503" s="3">
        <f>'Numbers and calcs '!B$19-'Shear '!C503</f>
        <v>62.799999999999955</v>
      </c>
      <c r="N503" s="3">
        <f t="shared" si="95"/>
        <v>201.25836015993923</v>
      </c>
      <c r="O503" s="1">
        <f t="shared" si="96"/>
        <v>132.02918007996959</v>
      </c>
      <c r="P503" s="1">
        <f t="shared" si="100"/>
        <v>69.229180079969638</v>
      </c>
      <c r="Q503" s="1">
        <f t="shared" si="101"/>
        <v>69.229180079969652</v>
      </c>
      <c r="R503">
        <f t="shared" si="97"/>
        <v>3.204750957960818</v>
      </c>
      <c r="S503">
        <f t="shared" si="98"/>
        <v>-13.899999999999977</v>
      </c>
      <c r="T503">
        <f t="shared" si="99"/>
        <v>-12</v>
      </c>
      <c r="AB503" s="89">
        <f t="shared" si="102"/>
        <v>738.45836015993928</v>
      </c>
      <c r="AC503" s="90">
        <v>550</v>
      </c>
      <c r="AD503" s="90">
        <f t="shared" si="103"/>
        <v>188.45836015993928</v>
      </c>
    </row>
    <row r="504" spans="1:30" x14ac:dyDescent="0.2">
      <c r="A504" s="45">
        <v>6.4330999999999996</v>
      </c>
      <c r="B504" s="45">
        <v>0.26100000000000001</v>
      </c>
      <c r="C504" s="45">
        <v>537.29999999999995</v>
      </c>
      <c r="D504" s="45">
        <v>538</v>
      </c>
      <c r="F504" s="7">
        <f>((A504-A$2)/'Numbers and calcs '!D$25)</f>
        <v>6.5328550453221584E-2</v>
      </c>
      <c r="G504" s="3">
        <f t="shared" si="91"/>
        <v>6.5328550453221581</v>
      </c>
      <c r="H504" s="1">
        <f t="shared" si="92"/>
        <v>270.5</v>
      </c>
      <c r="I504" s="3">
        <f>'Numbers and calcs '!C$25/(1-F504)</f>
        <v>1951.7585215873753</v>
      </c>
      <c r="J504" s="1">
        <f t="shared" si="93"/>
        <v>270.5</v>
      </c>
      <c r="K504" s="3">
        <f t="shared" si="94"/>
        <v>138.59296475877608</v>
      </c>
      <c r="L504" s="3">
        <f>K504+'Numbers and calcs '!B$19</f>
        <v>738.59296475877613</v>
      </c>
      <c r="M504" s="3">
        <f>'Numbers and calcs '!B$19-'Shear '!C504</f>
        <v>62.700000000000045</v>
      </c>
      <c r="N504" s="3">
        <f t="shared" si="95"/>
        <v>201.29296475877618</v>
      </c>
      <c r="O504" s="1">
        <f t="shared" si="96"/>
        <v>131.99648237938811</v>
      </c>
      <c r="P504" s="1">
        <f t="shared" si="100"/>
        <v>69.296482379388067</v>
      </c>
      <c r="Q504" s="1">
        <f t="shared" si="101"/>
        <v>69.296482379388038</v>
      </c>
      <c r="R504">
        <f t="shared" si="97"/>
        <v>3.2104141109852637</v>
      </c>
      <c r="S504">
        <f t="shared" si="98"/>
        <v>-13.800000000000068</v>
      </c>
      <c r="T504">
        <f t="shared" si="99"/>
        <v>-12</v>
      </c>
      <c r="AB504" s="89">
        <f t="shared" si="102"/>
        <v>738.59296475877613</v>
      </c>
      <c r="AC504" s="90">
        <v>550</v>
      </c>
      <c r="AD504" s="90">
        <f t="shared" si="103"/>
        <v>188.59296475877613</v>
      </c>
    </row>
    <row r="505" spans="1:30" x14ac:dyDescent="0.2">
      <c r="A505" s="46">
        <v>6.4458000000000002</v>
      </c>
      <c r="B505" s="46">
        <v>0.26100000000000001</v>
      </c>
      <c r="C505" s="46">
        <v>537</v>
      </c>
      <c r="D505" s="46">
        <v>538</v>
      </c>
      <c r="F505" s="7">
        <f>((A505-A$2)/'Numbers and calcs '!D$25)</f>
        <v>6.5457523791957753E-2</v>
      </c>
      <c r="G505" s="3">
        <f t="shared" si="91"/>
        <v>6.5457523791957755</v>
      </c>
      <c r="H505" s="1">
        <f t="shared" si="92"/>
        <v>270.5</v>
      </c>
      <c r="I505" s="3">
        <f>'Numbers and calcs '!C$25/(1-F505)</f>
        <v>1952.0278777903777</v>
      </c>
      <c r="J505" s="1">
        <f t="shared" si="93"/>
        <v>270.5</v>
      </c>
      <c r="K505" s="3">
        <f t="shared" si="94"/>
        <v>138.57384060836051</v>
      </c>
      <c r="L505" s="3">
        <f>K505+'Numbers and calcs '!B$19</f>
        <v>738.57384060836057</v>
      </c>
      <c r="M505" s="3">
        <f>'Numbers and calcs '!B$19-'Shear '!C505</f>
        <v>63</v>
      </c>
      <c r="N505" s="3">
        <f t="shared" si="95"/>
        <v>201.57384060836057</v>
      </c>
      <c r="O505" s="1">
        <f t="shared" si="96"/>
        <v>132.28692030418028</v>
      </c>
      <c r="P505" s="1">
        <f t="shared" si="100"/>
        <v>69.286920304180285</v>
      </c>
      <c r="Q505" s="1">
        <f t="shared" si="101"/>
        <v>69.286920304180256</v>
      </c>
      <c r="R505">
        <f t="shared" si="97"/>
        <v>3.1995847715612791</v>
      </c>
      <c r="S505">
        <f t="shared" si="98"/>
        <v>-14.100000000000023</v>
      </c>
      <c r="T505">
        <f t="shared" si="99"/>
        <v>-12</v>
      </c>
      <c r="AB505" s="89">
        <f t="shared" si="102"/>
        <v>738.57384060836057</v>
      </c>
      <c r="AC505" s="90">
        <v>550</v>
      </c>
      <c r="AD505" s="90">
        <f t="shared" si="103"/>
        <v>188.57384060836057</v>
      </c>
    </row>
    <row r="506" spans="1:30" x14ac:dyDescent="0.2">
      <c r="A506" s="45">
        <v>6.4588999999999999</v>
      </c>
      <c r="B506" s="45">
        <v>0.26179999999999998</v>
      </c>
      <c r="C506" s="45">
        <v>537</v>
      </c>
      <c r="D506" s="45">
        <v>538</v>
      </c>
      <c r="F506" s="7">
        <f>((A506-A$2)/'Numbers and calcs '!D$25)</f>
        <v>6.5590559283095068E-2</v>
      </c>
      <c r="G506" s="3">
        <f t="shared" si="91"/>
        <v>6.5590559283095065</v>
      </c>
      <c r="H506" s="1">
        <f t="shared" si="92"/>
        <v>271.3</v>
      </c>
      <c r="I506" s="3">
        <f>'Numbers and calcs '!C$25/(1-F506)</f>
        <v>1952.3057955597405</v>
      </c>
      <c r="J506" s="1">
        <f t="shared" si="93"/>
        <v>271.3</v>
      </c>
      <c r="K506" s="3">
        <f t="shared" si="94"/>
        <v>138.96388599421039</v>
      </c>
      <c r="L506" s="3">
        <f>K506+'Numbers and calcs '!B$19</f>
        <v>738.96388599421039</v>
      </c>
      <c r="M506" s="3">
        <f>'Numbers and calcs '!B$19-'Shear '!C506</f>
        <v>63</v>
      </c>
      <c r="N506" s="3">
        <f t="shared" si="95"/>
        <v>201.96388599421039</v>
      </c>
      <c r="O506" s="1">
        <f t="shared" si="96"/>
        <v>132.48194299710519</v>
      </c>
      <c r="P506" s="1">
        <f t="shared" si="100"/>
        <v>69.481942997105193</v>
      </c>
      <c r="Q506" s="1">
        <f t="shared" si="101"/>
        <v>69.481942997105193</v>
      </c>
      <c r="R506">
        <f t="shared" si="97"/>
        <v>3.2057759681620697</v>
      </c>
      <c r="S506">
        <f t="shared" si="98"/>
        <v>-14.100000000000023</v>
      </c>
      <c r="T506">
        <f t="shared" si="99"/>
        <v>-12</v>
      </c>
      <c r="AB506" s="89">
        <f t="shared" si="102"/>
        <v>738.96388599421039</v>
      </c>
      <c r="AC506" s="90">
        <v>550</v>
      </c>
      <c r="AD506" s="90">
        <f t="shared" si="103"/>
        <v>188.96388599421039</v>
      </c>
    </row>
    <row r="507" spans="1:30" x14ac:dyDescent="0.2">
      <c r="A507" s="46">
        <v>6.4715999999999996</v>
      </c>
      <c r="B507" s="46">
        <v>0.2611</v>
      </c>
      <c r="C507" s="46">
        <v>536.70000000000005</v>
      </c>
      <c r="D507" s="46">
        <v>538</v>
      </c>
      <c r="F507" s="7">
        <f>((A507-A$2)/'Numbers and calcs '!D$25)</f>
        <v>6.5719532621831236E-2</v>
      </c>
      <c r="G507" s="3">
        <f t="shared" si="91"/>
        <v>6.5719532621831238</v>
      </c>
      <c r="H507" s="1">
        <f t="shared" si="92"/>
        <v>270.60000000000002</v>
      </c>
      <c r="I507" s="3">
        <f>'Numbers and calcs '!C$25/(1-F507)</f>
        <v>1952.5753028495526</v>
      </c>
      <c r="J507" s="1">
        <f t="shared" si="93"/>
        <v>270.60000000000002</v>
      </c>
      <c r="K507" s="3">
        <f t="shared" si="94"/>
        <v>138.5862043861209</v>
      </c>
      <c r="L507" s="3">
        <f>K507+'Numbers and calcs '!B$19</f>
        <v>738.58620438612093</v>
      </c>
      <c r="M507" s="3">
        <f>'Numbers and calcs '!B$19-'Shear '!C507</f>
        <v>63.299999999999955</v>
      </c>
      <c r="N507" s="3">
        <f t="shared" si="95"/>
        <v>201.88620438612088</v>
      </c>
      <c r="O507" s="1">
        <f t="shared" si="96"/>
        <v>132.59310219306042</v>
      </c>
      <c r="P507" s="1">
        <f t="shared" si="100"/>
        <v>69.293102193060463</v>
      </c>
      <c r="Q507" s="1">
        <f t="shared" si="101"/>
        <v>69.293102193060449</v>
      </c>
      <c r="R507">
        <f t="shared" si="97"/>
        <v>3.1893555195279784</v>
      </c>
      <c r="S507">
        <f t="shared" si="98"/>
        <v>-14.399999999999977</v>
      </c>
      <c r="T507">
        <f t="shared" si="99"/>
        <v>-12</v>
      </c>
      <c r="AB507" s="89">
        <f t="shared" si="102"/>
        <v>738.58620438612093</v>
      </c>
      <c r="AC507" s="90">
        <v>550</v>
      </c>
      <c r="AD507" s="90">
        <f t="shared" si="103"/>
        <v>188.58620438612093</v>
      </c>
    </row>
    <row r="508" spans="1:30" x14ac:dyDescent="0.2">
      <c r="A508" s="45">
        <v>6.4843999999999999</v>
      </c>
      <c r="B508" s="45">
        <v>0.2616</v>
      </c>
      <c r="C508" s="45">
        <v>537.1</v>
      </c>
      <c r="D508" s="45">
        <v>538</v>
      </c>
      <c r="F508" s="7">
        <f>((A508-A$2)/'Numbers and calcs '!D$25)</f>
        <v>6.5849521498667699E-2</v>
      </c>
      <c r="G508" s="3">
        <f t="shared" si="91"/>
        <v>6.58495214986677</v>
      </c>
      <c r="H508" s="1">
        <f t="shared" si="92"/>
        <v>271.10000000000002</v>
      </c>
      <c r="I508" s="3">
        <f>'Numbers and calcs '!C$25/(1-F508)</f>
        <v>1952.8470075442428</v>
      </c>
      <c r="J508" s="1">
        <f t="shared" si="93"/>
        <v>271.10000000000002</v>
      </c>
      <c r="K508" s="3">
        <f t="shared" si="94"/>
        <v>138.82295896846293</v>
      </c>
      <c r="L508" s="3">
        <f>K508+'Numbers and calcs '!B$19</f>
        <v>738.8229589684629</v>
      </c>
      <c r="M508" s="3">
        <f>'Numbers and calcs '!B$19-'Shear '!C508</f>
        <v>62.899999999999977</v>
      </c>
      <c r="N508" s="3">
        <f t="shared" si="95"/>
        <v>201.72295896846288</v>
      </c>
      <c r="O508" s="1">
        <f t="shared" si="96"/>
        <v>132.31147948423143</v>
      </c>
      <c r="P508" s="1">
        <f t="shared" si="100"/>
        <v>69.41147948423145</v>
      </c>
      <c r="Q508" s="1">
        <f t="shared" si="101"/>
        <v>69.411479484231464</v>
      </c>
      <c r="R508">
        <f t="shared" si="97"/>
        <v>3.2070422729485366</v>
      </c>
      <c r="S508">
        <f t="shared" si="98"/>
        <v>-14</v>
      </c>
      <c r="T508">
        <f t="shared" si="99"/>
        <v>-12</v>
      </c>
      <c r="AB508" s="89">
        <f t="shared" si="102"/>
        <v>738.8229589684629</v>
      </c>
      <c r="AC508" s="90">
        <v>550</v>
      </c>
      <c r="AD508" s="90">
        <f t="shared" si="103"/>
        <v>188.8229589684629</v>
      </c>
    </row>
    <row r="509" spans="1:30" x14ac:dyDescent="0.2">
      <c r="A509" s="46">
        <v>6.4973000000000001</v>
      </c>
      <c r="B509" s="46">
        <v>0.26129999999999998</v>
      </c>
      <c r="C509" s="46">
        <v>536.9</v>
      </c>
      <c r="D509" s="46">
        <v>538</v>
      </c>
      <c r="F509" s="7">
        <f>((A509-A$2)/'Numbers and calcs '!D$25)</f>
        <v>6.598052591360444E-2</v>
      </c>
      <c r="G509" s="3">
        <f t="shared" si="91"/>
        <v>6.5980525913604442</v>
      </c>
      <c r="H509" s="1">
        <f t="shared" si="92"/>
        <v>270.8</v>
      </c>
      <c r="I509" s="3">
        <f>'Numbers and calcs '!C$25/(1-F509)</f>
        <v>1953.1209114475148</v>
      </c>
      <c r="J509" s="1">
        <f t="shared" si="93"/>
        <v>270.8</v>
      </c>
      <c r="K509" s="3">
        <f t="shared" si="94"/>
        <v>138.64989024120493</v>
      </c>
      <c r="L509" s="3">
        <f>K509+'Numbers and calcs '!B$19</f>
        <v>738.64989024120496</v>
      </c>
      <c r="M509" s="3">
        <f>'Numbers and calcs '!B$19-'Shear '!C509</f>
        <v>63.100000000000023</v>
      </c>
      <c r="N509" s="3">
        <f t="shared" si="95"/>
        <v>201.74989024120498</v>
      </c>
      <c r="O509" s="1">
        <f t="shared" si="96"/>
        <v>132.4249451206025</v>
      </c>
      <c r="P509" s="1">
        <f t="shared" si="100"/>
        <v>69.324945120602479</v>
      </c>
      <c r="Q509" s="1">
        <f t="shared" si="101"/>
        <v>69.324945120602464</v>
      </c>
      <c r="R509">
        <f t="shared" si="97"/>
        <v>3.197304124266322</v>
      </c>
      <c r="S509">
        <f t="shared" si="98"/>
        <v>-14.200000000000045</v>
      </c>
      <c r="T509">
        <f t="shared" si="99"/>
        <v>-12</v>
      </c>
      <c r="AB509" s="89">
        <f t="shared" si="102"/>
        <v>738.64989024120496</v>
      </c>
      <c r="AC509" s="90">
        <v>550</v>
      </c>
      <c r="AD509" s="90">
        <f t="shared" si="103"/>
        <v>188.64989024120496</v>
      </c>
    </row>
    <row r="510" spans="1:30" x14ac:dyDescent="0.2">
      <c r="A510" s="45">
        <v>6.51</v>
      </c>
      <c r="B510" s="45">
        <v>0.26140000000000002</v>
      </c>
      <c r="C510" s="45">
        <v>537</v>
      </c>
      <c r="D510" s="45">
        <v>538</v>
      </c>
      <c r="F510" s="7">
        <f>((A510-A$2)/'Numbers and calcs '!D$25)</f>
        <v>6.6109499252340609E-2</v>
      </c>
      <c r="G510" s="3">
        <f t="shared" si="91"/>
        <v>6.6109499252340607</v>
      </c>
      <c r="H510" s="1">
        <f t="shared" si="92"/>
        <v>270.90000000000003</v>
      </c>
      <c r="I510" s="3">
        <f>'Numbers and calcs '!C$25/(1-F510)</f>
        <v>1953.3906438462307</v>
      </c>
      <c r="J510" s="1">
        <f t="shared" si="93"/>
        <v>270.90000000000003</v>
      </c>
      <c r="K510" s="3">
        <f t="shared" si="94"/>
        <v>138.68193791826366</v>
      </c>
      <c r="L510" s="3">
        <f>K510+'Numbers and calcs '!B$19</f>
        <v>738.68193791826366</v>
      </c>
      <c r="M510" s="3">
        <f>'Numbers and calcs '!B$19-'Shear '!C510</f>
        <v>63</v>
      </c>
      <c r="N510" s="3">
        <f t="shared" si="95"/>
        <v>201.68193791826366</v>
      </c>
      <c r="O510" s="1">
        <f t="shared" si="96"/>
        <v>132.34096895913183</v>
      </c>
      <c r="P510" s="1">
        <f t="shared" si="100"/>
        <v>69.340968959131828</v>
      </c>
      <c r="Q510" s="1">
        <f t="shared" si="101"/>
        <v>69.340968959131828</v>
      </c>
      <c r="R510">
        <f t="shared" si="97"/>
        <v>3.2013006018772008</v>
      </c>
      <c r="S510">
        <f t="shared" si="98"/>
        <v>-14.100000000000023</v>
      </c>
      <c r="T510">
        <f t="shared" si="99"/>
        <v>-12</v>
      </c>
      <c r="AB510" s="89">
        <f t="shared" si="102"/>
        <v>738.68193791826366</v>
      </c>
      <c r="AC510" s="90">
        <v>550</v>
      </c>
      <c r="AD510" s="90">
        <f t="shared" si="103"/>
        <v>188.68193791826366</v>
      </c>
    </row>
    <row r="511" spans="1:30" x14ac:dyDescent="0.2">
      <c r="A511" s="46">
        <v>6.5228000000000002</v>
      </c>
      <c r="B511" s="46">
        <v>0.26179999999999998</v>
      </c>
      <c r="C511" s="46">
        <v>537</v>
      </c>
      <c r="D511" s="46">
        <v>538</v>
      </c>
      <c r="F511" s="7">
        <f>((A511-A$2)/'Numbers and calcs '!D$25)</f>
        <v>6.6239488129177057E-2</v>
      </c>
      <c r="G511" s="3">
        <f t="shared" si="91"/>
        <v>6.623948812917706</v>
      </c>
      <c r="H511" s="1">
        <f t="shared" si="92"/>
        <v>271.3</v>
      </c>
      <c r="I511" s="3">
        <f>'Numbers and calcs '!C$25/(1-F511)</f>
        <v>1953.6625755167054</v>
      </c>
      <c r="J511" s="1">
        <f t="shared" si="93"/>
        <v>271.3</v>
      </c>
      <c r="K511" s="3">
        <f t="shared" si="94"/>
        <v>138.86737832823894</v>
      </c>
      <c r="L511" s="3">
        <f>K511+'Numbers and calcs '!B$19</f>
        <v>738.86737832823894</v>
      </c>
      <c r="M511" s="3">
        <f>'Numbers and calcs '!B$19-'Shear '!C511</f>
        <v>63</v>
      </c>
      <c r="N511" s="3">
        <f t="shared" si="95"/>
        <v>201.86737832823894</v>
      </c>
      <c r="O511" s="1">
        <f t="shared" si="96"/>
        <v>132.43368916411947</v>
      </c>
      <c r="P511" s="1">
        <f t="shared" si="100"/>
        <v>69.433689164119471</v>
      </c>
      <c r="Q511" s="1">
        <f t="shared" si="101"/>
        <v>69.433689164119471</v>
      </c>
      <c r="R511">
        <f t="shared" si="97"/>
        <v>3.2042441004482374</v>
      </c>
      <c r="S511">
        <f t="shared" si="98"/>
        <v>-14.100000000000023</v>
      </c>
      <c r="T511">
        <f t="shared" si="99"/>
        <v>-12</v>
      </c>
      <c r="AB511" s="89">
        <f t="shared" si="102"/>
        <v>738.86737832823894</v>
      </c>
      <c r="AC511" s="90">
        <v>550</v>
      </c>
      <c r="AD511" s="90">
        <f t="shared" si="103"/>
        <v>188.86737832823894</v>
      </c>
    </row>
    <row r="512" spans="1:30" x14ac:dyDescent="0.2">
      <c r="A512" s="45">
        <v>6.5354999999999999</v>
      </c>
      <c r="B512" s="45">
        <v>0.26169999999999999</v>
      </c>
      <c r="C512" s="45">
        <v>536.79999999999995</v>
      </c>
      <c r="D512" s="45">
        <v>538</v>
      </c>
      <c r="F512" s="7">
        <f>((A512-A$2)/'Numbers and calcs '!D$25)</f>
        <v>6.6368461467913226E-2</v>
      </c>
      <c r="G512" s="3">
        <f t="shared" si="91"/>
        <v>6.6368461467913225</v>
      </c>
      <c r="H512" s="1">
        <f t="shared" si="92"/>
        <v>271.2</v>
      </c>
      <c r="I512" s="3">
        <f>'Numbers and calcs '!C$25/(1-F512)</f>
        <v>1953.9324575576704</v>
      </c>
      <c r="J512" s="1">
        <f t="shared" si="93"/>
        <v>271.2</v>
      </c>
      <c r="K512" s="3">
        <f t="shared" si="94"/>
        <v>138.7970187766818</v>
      </c>
      <c r="L512" s="3">
        <f>K512+'Numbers and calcs '!B$19</f>
        <v>738.79701877668185</v>
      </c>
      <c r="M512" s="3">
        <f>'Numbers and calcs '!B$19-'Shear '!C512</f>
        <v>63.200000000000045</v>
      </c>
      <c r="N512" s="3">
        <f t="shared" si="95"/>
        <v>201.9970187766819</v>
      </c>
      <c r="O512" s="1">
        <f t="shared" si="96"/>
        <v>132.59850938834097</v>
      </c>
      <c r="P512" s="1">
        <f t="shared" si="100"/>
        <v>69.398509388340926</v>
      </c>
      <c r="Q512" s="1">
        <f t="shared" si="101"/>
        <v>69.398509388340898</v>
      </c>
      <c r="R512">
        <f t="shared" si="97"/>
        <v>3.1961553603905339</v>
      </c>
      <c r="S512">
        <f t="shared" si="98"/>
        <v>-14.300000000000068</v>
      </c>
      <c r="T512">
        <f t="shared" si="99"/>
        <v>-12</v>
      </c>
      <c r="AB512" s="89">
        <f t="shared" si="102"/>
        <v>738.79701877668185</v>
      </c>
      <c r="AC512" s="90">
        <v>550</v>
      </c>
      <c r="AD512" s="90">
        <f t="shared" si="103"/>
        <v>188.79701877668185</v>
      </c>
    </row>
    <row r="513" spans="1:30" x14ac:dyDescent="0.2">
      <c r="A513" s="46">
        <v>6.5483000000000002</v>
      </c>
      <c r="B513" s="46">
        <v>0.2621</v>
      </c>
      <c r="C513" s="46">
        <v>536.70000000000005</v>
      </c>
      <c r="D513" s="46">
        <v>538</v>
      </c>
      <c r="F513" s="7">
        <f>((A513-A$2)/'Numbers and calcs '!D$25)</f>
        <v>6.6498450344749688E-2</v>
      </c>
      <c r="G513" s="3">
        <f t="shared" si="91"/>
        <v>6.6498450344749687</v>
      </c>
      <c r="H513" s="1">
        <f t="shared" si="92"/>
        <v>271.60000000000002</v>
      </c>
      <c r="I513" s="3">
        <f>'Numbers and calcs '!C$25/(1-F513)</f>
        <v>1954.2045401114337</v>
      </c>
      <c r="J513" s="1">
        <f t="shared" si="93"/>
        <v>271.60000000000002</v>
      </c>
      <c r="K513" s="3">
        <f t="shared" si="94"/>
        <v>138.98238102778777</v>
      </c>
      <c r="L513" s="3">
        <f>K513+'Numbers and calcs '!B$19</f>
        <v>738.98238102778782</v>
      </c>
      <c r="M513" s="3">
        <f>'Numbers and calcs '!B$19-'Shear '!C513</f>
        <v>63.299999999999955</v>
      </c>
      <c r="N513" s="3">
        <f t="shared" si="95"/>
        <v>202.28238102778778</v>
      </c>
      <c r="O513" s="1">
        <f t="shared" si="96"/>
        <v>132.79119051389387</v>
      </c>
      <c r="P513" s="1">
        <f t="shared" si="100"/>
        <v>69.491190513893912</v>
      </c>
      <c r="Q513" s="1">
        <f t="shared" si="101"/>
        <v>69.491190513893883</v>
      </c>
      <c r="R513">
        <f t="shared" si="97"/>
        <v>3.1956142342462548</v>
      </c>
      <c r="S513">
        <f t="shared" si="98"/>
        <v>-14.399999999999977</v>
      </c>
      <c r="T513">
        <f t="shared" si="99"/>
        <v>-12</v>
      </c>
      <c r="AB513" s="89">
        <f t="shared" si="102"/>
        <v>738.98238102778782</v>
      </c>
      <c r="AC513" s="90">
        <v>550</v>
      </c>
      <c r="AD513" s="90">
        <f t="shared" si="103"/>
        <v>188.98238102778782</v>
      </c>
    </row>
    <row r="514" spans="1:30" x14ac:dyDescent="0.2">
      <c r="A514" s="45">
        <v>6.5610999999999997</v>
      </c>
      <c r="B514" s="45">
        <v>0.26240000000000002</v>
      </c>
      <c r="C514" s="45">
        <v>536.9</v>
      </c>
      <c r="D514" s="45">
        <v>538</v>
      </c>
      <c r="F514" s="7">
        <f>((A514-A$2)/'Numbers and calcs '!D$25)</f>
        <v>6.6628439221586136E-2</v>
      </c>
      <c r="G514" s="3">
        <f t="shared" ref="G514:G577" si="104">F514*100</f>
        <v>6.662843922158614</v>
      </c>
      <c r="H514" s="1">
        <f t="shared" ref="H514:H577" si="105">(B514-B$2)*1000</f>
        <v>271.90000000000003</v>
      </c>
      <c r="I514" s="3">
        <f>'Numbers and calcs '!C$25/(1-F514)</f>
        <v>1954.4766984500336</v>
      </c>
      <c r="J514" s="1">
        <f t="shared" ref="J514:J577" si="106">H514</f>
        <v>271.90000000000003</v>
      </c>
      <c r="K514" s="3">
        <f t="shared" ref="K514:K577" si="107">(J514/I514)*1000</f>
        <v>139.11652168359231</v>
      </c>
      <c r="L514" s="3">
        <f>K514+'Numbers and calcs '!B$19</f>
        <v>739.11652168359228</v>
      </c>
      <c r="M514" s="3">
        <f>'Numbers and calcs '!B$19-'Shear '!C514</f>
        <v>63.100000000000023</v>
      </c>
      <c r="N514" s="3">
        <f t="shared" ref="N514:N577" si="108">L514-C514</f>
        <v>202.2165216835923</v>
      </c>
      <c r="O514" s="1">
        <f t="shared" ref="O514:O577" si="109">0.5*(N514+M514)</f>
        <v>132.65826084179616</v>
      </c>
      <c r="P514" s="1">
        <f t="shared" si="100"/>
        <v>69.558260841796141</v>
      </c>
      <c r="Q514" s="1">
        <f t="shared" si="101"/>
        <v>69.558260841796155</v>
      </c>
      <c r="R514">
        <f t="shared" ref="R514:R577" si="110">N514/M514</f>
        <v>3.2046992342883081</v>
      </c>
      <c r="S514">
        <f t="shared" ref="S514:S577" si="111">C514-$C$2</f>
        <v>-14.200000000000045</v>
      </c>
      <c r="T514">
        <f t="shared" ref="T514:T577" si="112">D514-$D$2</f>
        <v>-12</v>
      </c>
      <c r="AB514" s="89">
        <f t="shared" si="102"/>
        <v>739.11652168359228</v>
      </c>
      <c r="AC514" s="90">
        <v>550</v>
      </c>
      <c r="AD514" s="90">
        <f t="shared" si="103"/>
        <v>189.11652168359228</v>
      </c>
    </row>
    <row r="515" spans="1:30" x14ac:dyDescent="0.2">
      <c r="A515" s="46">
        <v>6.5743</v>
      </c>
      <c r="B515" s="46">
        <v>0.26200000000000001</v>
      </c>
      <c r="C515" s="46">
        <v>537.20000000000005</v>
      </c>
      <c r="D515" s="46">
        <v>538</v>
      </c>
      <c r="F515" s="7">
        <f>((A515-A$2)/'Numbers and calcs '!D$25)</f>
        <v>6.6762490250823744E-2</v>
      </c>
      <c r="G515" s="3">
        <f t="shared" si="104"/>
        <v>6.6762490250823747</v>
      </c>
      <c r="H515" s="1">
        <f t="shared" si="105"/>
        <v>271.5</v>
      </c>
      <c r="I515" s="3">
        <f>'Numbers and calcs '!C$25/(1-F515)</f>
        <v>1954.757441144483</v>
      </c>
      <c r="J515" s="1">
        <f t="shared" si="106"/>
        <v>271.5</v>
      </c>
      <c r="K515" s="3">
        <f t="shared" si="107"/>
        <v>138.89191276900348</v>
      </c>
      <c r="L515" s="3">
        <f>K515+'Numbers and calcs '!B$19</f>
        <v>738.89191276900351</v>
      </c>
      <c r="M515" s="3">
        <f>'Numbers and calcs '!B$19-'Shear '!C515</f>
        <v>62.799999999999955</v>
      </c>
      <c r="N515" s="3">
        <f t="shared" si="108"/>
        <v>201.69191276900347</v>
      </c>
      <c r="O515" s="1">
        <f t="shared" si="109"/>
        <v>132.24595638450171</v>
      </c>
      <c r="P515" s="1">
        <f t="shared" ref="P515:P578" si="113">0.5*(N515-M515)</f>
        <v>69.445956384501756</v>
      </c>
      <c r="Q515" s="1">
        <f t="shared" ref="Q515:Q578" si="114">0.5*K515</f>
        <v>69.445956384501741</v>
      </c>
      <c r="R515">
        <f t="shared" si="110"/>
        <v>3.2116546619268092</v>
      </c>
      <c r="S515">
        <f t="shared" si="111"/>
        <v>-13.899999999999977</v>
      </c>
      <c r="T515">
        <f t="shared" si="112"/>
        <v>-12</v>
      </c>
      <c r="AB515" s="89">
        <f t="shared" ref="AB515:AB578" si="115">L:L</f>
        <v>738.89191276900351</v>
      </c>
      <c r="AC515" s="90">
        <v>550</v>
      </c>
      <c r="AD515" s="90">
        <f t="shared" ref="AD515:AD578" si="116">AB515-AC515</f>
        <v>188.89191276900351</v>
      </c>
    </row>
    <row r="516" spans="1:30" x14ac:dyDescent="0.2">
      <c r="A516" s="45">
        <v>6.5868000000000002</v>
      </c>
      <c r="B516" s="45">
        <v>0.26250000000000001</v>
      </c>
      <c r="C516" s="45">
        <v>537.1</v>
      </c>
      <c r="D516" s="45">
        <v>538</v>
      </c>
      <c r="F516" s="7">
        <f>((A516-A$2)/'Numbers and calcs '!D$25)</f>
        <v>6.688943251335934E-2</v>
      </c>
      <c r="G516" s="3">
        <f t="shared" si="104"/>
        <v>6.6889432513359344</v>
      </c>
      <c r="H516" s="1">
        <f t="shared" si="105"/>
        <v>272</v>
      </c>
      <c r="I516" s="3">
        <f>'Numbers and calcs '!C$25/(1-F516)</f>
        <v>1955.0233703290121</v>
      </c>
      <c r="J516" s="1">
        <f t="shared" si="106"/>
        <v>272</v>
      </c>
      <c r="K516" s="3">
        <f t="shared" si="107"/>
        <v>139.12877161884001</v>
      </c>
      <c r="L516" s="3">
        <f>K516+'Numbers and calcs '!B$19</f>
        <v>739.12877161884001</v>
      </c>
      <c r="M516" s="3">
        <f>'Numbers and calcs '!B$19-'Shear '!C516</f>
        <v>62.899999999999977</v>
      </c>
      <c r="N516" s="3">
        <f t="shared" si="108"/>
        <v>202.02877161883998</v>
      </c>
      <c r="O516" s="1">
        <f t="shared" si="109"/>
        <v>132.46438580941998</v>
      </c>
      <c r="P516" s="1">
        <f t="shared" si="113"/>
        <v>69.564385809420003</v>
      </c>
      <c r="Q516" s="1">
        <f t="shared" si="114"/>
        <v>69.564385809420003</v>
      </c>
      <c r="R516">
        <f t="shared" si="110"/>
        <v>3.2119041592820357</v>
      </c>
      <c r="S516">
        <f t="shared" si="111"/>
        <v>-14</v>
      </c>
      <c r="T516">
        <f t="shared" si="112"/>
        <v>-12</v>
      </c>
      <c r="AB516" s="89">
        <f t="shared" si="115"/>
        <v>739.12877161884001</v>
      </c>
      <c r="AC516" s="90">
        <v>550</v>
      </c>
      <c r="AD516" s="90">
        <f t="shared" si="116"/>
        <v>189.12877161884001</v>
      </c>
    </row>
    <row r="517" spans="1:30" x14ac:dyDescent="0.2">
      <c r="A517" s="46">
        <v>6.5997000000000003</v>
      </c>
      <c r="B517" s="46">
        <v>0.26240000000000002</v>
      </c>
      <c r="C517" s="46">
        <v>536.70000000000005</v>
      </c>
      <c r="D517" s="46">
        <v>538</v>
      </c>
      <c r="F517" s="7">
        <f>((A517-A$2)/'Numbers and calcs '!D$25)</f>
        <v>6.7020436928296082E-2</v>
      </c>
      <c r="G517" s="3">
        <f t="shared" si="104"/>
        <v>6.7020436928296085</v>
      </c>
      <c r="H517" s="1">
        <f t="shared" si="105"/>
        <v>271.90000000000003</v>
      </c>
      <c r="I517" s="3">
        <f>'Numbers and calcs '!C$25/(1-F517)</f>
        <v>1955.2978851232851</v>
      </c>
      <c r="J517" s="1">
        <f t="shared" si="106"/>
        <v>271.90000000000003</v>
      </c>
      <c r="K517" s="3">
        <f t="shared" si="107"/>
        <v>139.05809547932705</v>
      </c>
      <c r="L517" s="3">
        <f>K517+'Numbers and calcs '!B$19</f>
        <v>739.05809547932699</v>
      </c>
      <c r="M517" s="3">
        <f>'Numbers and calcs '!B$19-'Shear '!C517</f>
        <v>63.299999999999955</v>
      </c>
      <c r="N517" s="3">
        <f t="shared" si="108"/>
        <v>202.35809547932695</v>
      </c>
      <c r="O517" s="1">
        <f t="shared" si="109"/>
        <v>132.82904773966345</v>
      </c>
      <c r="P517" s="1">
        <f t="shared" si="113"/>
        <v>69.529047739663497</v>
      </c>
      <c r="Q517" s="1">
        <f t="shared" si="114"/>
        <v>69.529047739663525</v>
      </c>
      <c r="R517">
        <f t="shared" si="110"/>
        <v>3.1968103551236506</v>
      </c>
      <c r="S517">
        <f t="shared" si="111"/>
        <v>-14.399999999999977</v>
      </c>
      <c r="T517">
        <f t="shared" si="112"/>
        <v>-12</v>
      </c>
      <c r="AB517" s="89">
        <f t="shared" si="115"/>
        <v>739.05809547932699</v>
      </c>
      <c r="AC517" s="90">
        <v>550</v>
      </c>
      <c r="AD517" s="90">
        <f t="shared" si="116"/>
        <v>189.05809547932699</v>
      </c>
    </row>
    <row r="518" spans="1:30" x14ac:dyDescent="0.2">
      <c r="A518" s="45">
        <v>6.6125999999999996</v>
      </c>
      <c r="B518" s="45">
        <v>0.26250000000000001</v>
      </c>
      <c r="C518" s="45">
        <v>536.9</v>
      </c>
      <c r="D518" s="45">
        <v>538</v>
      </c>
      <c r="F518" s="7">
        <f>((A518-A$2)/'Numbers and calcs '!D$25)</f>
        <v>6.7151441343232809E-2</v>
      </c>
      <c r="G518" s="3">
        <f t="shared" si="104"/>
        <v>6.7151441343232809</v>
      </c>
      <c r="H518" s="1">
        <f t="shared" si="105"/>
        <v>272</v>
      </c>
      <c r="I518" s="3">
        <f>'Numbers and calcs '!C$25/(1-F518)</f>
        <v>1955.572477020427</v>
      </c>
      <c r="J518" s="1">
        <f t="shared" si="106"/>
        <v>272</v>
      </c>
      <c r="K518" s="3">
        <f t="shared" si="107"/>
        <v>139.08970554465358</v>
      </c>
      <c r="L518" s="3">
        <f>K518+'Numbers and calcs '!B$19</f>
        <v>739.08970554465361</v>
      </c>
      <c r="M518" s="3">
        <f>'Numbers and calcs '!B$19-'Shear '!C518</f>
        <v>63.100000000000023</v>
      </c>
      <c r="N518" s="3">
        <f t="shared" si="108"/>
        <v>202.18970554465363</v>
      </c>
      <c r="O518" s="1">
        <f t="shared" si="109"/>
        <v>132.64485277232683</v>
      </c>
      <c r="P518" s="1">
        <f t="shared" si="113"/>
        <v>69.544852772326806</v>
      </c>
      <c r="Q518" s="1">
        <f t="shared" si="114"/>
        <v>69.544852772326792</v>
      </c>
      <c r="R518">
        <f t="shared" si="110"/>
        <v>3.204274255858218</v>
      </c>
      <c r="S518">
        <f t="shared" si="111"/>
        <v>-14.200000000000045</v>
      </c>
      <c r="T518">
        <f t="shared" si="112"/>
        <v>-12</v>
      </c>
      <c r="AB518" s="89">
        <f t="shared" si="115"/>
        <v>739.08970554465361</v>
      </c>
      <c r="AC518" s="90">
        <v>550</v>
      </c>
      <c r="AD518" s="90">
        <f t="shared" si="116"/>
        <v>189.08970554465361</v>
      </c>
    </row>
    <row r="519" spans="1:30" x14ac:dyDescent="0.2">
      <c r="A519" s="46">
        <v>6.6254999999999997</v>
      </c>
      <c r="B519" s="46">
        <v>0.26269999999999999</v>
      </c>
      <c r="C519" s="46">
        <v>537.1</v>
      </c>
      <c r="D519" s="46">
        <v>537</v>
      </c>
      <c r="F519" s="7">
        <f>((A519-A$2)/'Numbers and calcs '!D$25)</f>
        <v>6.7282445758169551E-2</v>
      </c>
      <c r="G519" s="3">
        <f t="shared" si="104"/>
        <v>6.7282445758169551</v>
      </c>
      <c r="H519" s="1">
        <f t="shared" si="105"/>
        <v>272.2</v>
      </c>
      <c r="I519" s="3">
        <f>'Numbers and calcs '!C$25/(1-F519)</f>
        <v>1955.8471460529261</v>
      </c>
      <c r="J519" s="1">
        <f t="shared" si="106"/>
        <v>272.2</v>
      </c>
      <c r="K519" s="3">
        <f t="shared" si="107"/>
        <v>139.17242998734531</v>
      </c>
      <c r="L519" s="3">
        <f>K519+'Numbers and calcs '!B$19</f>
        <v>739.17242998734537</v>
      </c>
      <c r="M519" s="3">
        <f>'Numbers and calcs '!B$19-'Shear '!C519</f>
        <v>62.899999999999977</v>
      </c>
      <c r="N519" s="3">
        <f t="shared" si="108"/>
        <v>202.07242998734534</v>
      </c>
      <c r="O519" s="1">
        <f t="shared" si="109"/>
        <v>132.48621499367266</v>
      </c>
      <c r="P519" s="1">
        <f t="shared" si="113"/>
        <v>69.586214993672684</v>
      </c>
      <c r="Q519" s="1">
        <f t="shared" si="114"/>
        <v>69.586214993672655</v>
      </c>
      <c r="R519">
        <f t="shared" si="110"/>
        <v>3.2125982509911832</v>
      </c>
      <c r="S519">
        <f t="shared" si="111"/>
        <v>-14</v>
      </c>
      <c r="T519">
        <f t="shared" si="112"/>
        <v>-13</v>
      </c>
      <c r="AB519" s="89">
        <f t="shared" si="115"/>
        <v>739.17242998734537</v>
      </c>
      <c r="AC519" s="90">
        <v>550</v>
      </c>
      <c r="AD519" s="90">
        <f t="shared" si="116"/>
        <v>189.17242998734537</v>
      </c>
    </row>
    <row r="520" spans="1:30" x14ac:dyDescent="0.2">
      <c r="A520" s="45">
        <v>6.6383000000000001</v>
      </c>
      <c r="B520" s="45">
        <v>0.26290000000000002</v>
      </c>
      <c r="C520" s="45">
        <v>536.9</v>
      </c>
      <c r="D520" s="45">
        <v>538</v>
      </c>
      <c r="F520" s="7">
        <f>((A520-A$2)/'Numbers and calcs '!D$25)</f>
        <v>6.7412434635006013E-2</v>
      </c>
      <c r="G520" s="3">
        <f t="shared" si="104"/>
        <v>6.7412434635006013</v>
      </c>
      <c r="H520" s="1">
        <f t="shared" si="105"/>
        <v>272.40000000000003</v>
      </c>
      <c r="I520" s="3">
        <f>'Numbers and calcs '!C$25/(1-F520)</f>
        <v>1956.1197621409174</v>
      </c>
      <c r="J520" s="1">
        <f t="shared" si="106"/>
        <v>272.40000000000003</v>
      </c>
      <c r="K520" s="3">
        <f t="shared" si="107"/>
        <v>139.25527734654958</v>
      </c>
      <c r="L520" s="3">
        <f>K520+'Numbers and calcs '!B$19</f>
        <v>739.25527734654952</v>
      </c>
      <c r="M520" s="3">
        <f>'Numbers and calcs '!B$19-'Shear '!C520</f>
        <v>63.100000000000023</v>
      </c>
      <c r="N520" s="3">
        <f t="shared" si="108"/>
        <v>202.35527734654954</v>
      </c>
      <c r="O520" s="1">
        <f t="shared" si="109"/>
        <v>132.72763867327478</v>
      </c>
      <c r="P520" s="1">
        <f t="shared" si="113"/>
        <v>69.62763867327476</v>
      </c>
      <c r="Q520" s="1">
        <f t="shared" si="114"/>
        <v>69.627638673274788</v>
      </c>
      <c r="R520">
        <f t="shared" si="110"/>
        <v>3.206898214683827</v>
      </c>
      <c r="S520">
        <f t="shared" si="111"/>
        <v>-14.200000000000045</v>
      </c>
      <c r="T520">
        <f t="shared" si="112"/>
        <v>-12</v>
      </c>
      <c r="AB520" s="89">
        <f t="shared" si="115"/>
        <v>739.25527734654952</v>
      </c>
      <c r="AC520" s="90">
        <v>550</v>
      </c>
      <c r="AD520" s="90">
        <f t="shared" si="116"/>
        <v>189.25527734654952</v>
      </c>
    </row>
    <row r="521" spans="1:30" x14ac:dyDescent="0.2">
      <c r="A521" s="46">
        <v>6.6508000000000003</v>
      </c>
      <c r="B521" s="46">
        <v>0.26279999999999998</v>
      </c>
      <c r="C521" s="46">
        <v>536.4</v>
      </c>
      <c r="D521" s="46">
        <v>538</v>
      </c>
      <c r="F521" s="7">
        <f>((A521-A$2)/'Numbers and calcs '!D$25)</f>
        <v>6.7539376897541623E-2</v>
      </c>
      <c r="G521" s="3">
        <f t="shared" si="104"/>
        <v>6.7539376897541619</v>
      </c>
      <c r="H521" s="1">
        <f t="shared" si="105"/>
        <v>272.3</v>
      </c>
      <c r="I521" s="3">
        <f>'Numbers and calcs '!C$25/(1-F521)</f>
        <v>1956.3860621457054</v>
      </c>
      <c r="J521" s="1">
        <f t="shared" si="106"/>
        <v>272.3</v>
      </c>
      <c r="K521" s="3">
        <f t="shared" si="107"/>
        <v>139.18520749496116</v>
      </c>
      <c r="L521" s="3">
        <f>K521+'Numbers and calcs '!B$19</f>
        <v>739.18520749496111</v>
      </c>
      <c r="M521" s="3">
        <f>'Numbers and calcs '!B$19-'Shear '!C521</f>
        <v>63.600000000000023</v>
      </c>
      <c r="N521" s="3">
        <f t="shared" si="108"/>
        <v>202.78520749496113</v>
      </c>
      <c r="O521" s="1">
        <f t="shared" si="109"/>
        <v>133.19260374748058</v>
      </c>
      <c r="P521" s="1">
        <f t="shared" si="113"/>
        <v>69.592603747480553</v>
      </c>
      <c r="Q521" s="1">
        <f t="shared" si="114"/>
        <v>69.592603747480581</v>
      </c>
      <c r="R521">
        <f t="shared" si="110"/>
        <v>3.1884466587258027</v>
      </c>
      <c r="S521">
        <f t="shared" si="111"/>
        <v>-14.700000000000045</v>
      </c>
      <c r="T521">
        <f t="shared" si="112"/>
        <v>-12</v>
      </c>
      <c r="AB521" s="89">
        <f t="shared" si="115"/>
        <v>739.18520749496111</v>
      </c>
      <c r="AC521" s="90">
        <v>550</v>
      </c>
      <c r="AD521" s="90">
        <f t="shared" si="116"/>
        <v>189.18520749496111</v>
      </c>
    </row>
    <row r="522" spans="1:30" x14ac:dyDescent="0.2">
      <c r="A522" s="45">
        <v>6.6641000000000004</v>
      </c>
      <c r="B522" s="45">
        <v>0.26319999999999999</v>
      </c>
      <c r="C522" s="45">
        <v>536.4</v>
      </c>
      <c r="D522" s="45">
        <v>538</v>
      </c>
      <c r="F522" s="7">
        <f>((A522-A$2)/'Numbers and calcs '!D$25)</f>
        <v>6.7674443464879497E-2</v>
      </c>
      <c r="G522" s="3">
        <f t="shared" si="104"/>
        <v>6.7674443464879497</v>
      </c>
      <c r="H522" s="1">
        <f t="shared" si="105"/>
        <v>272.7</v>
      </c>
      <c r="I522" s="3">
        <f>'Numbers and calcs '!C$25/(1-F522)</f>
        <v>1956.669484977944</v>
      </c>
      <c r="J522" s="1">
        <f t="shared" si="106"/>
        <v>272.7</v>
      </c>
      <c r="K522" s="3">
        <f t="shared" si="107"/>
        <v>139.36947557756488</v>
      </c>
      <c r="L522" s="3">
        <f>K522+'Numbers and calcs '!B$19</f>
        <v>739.36947557756491</v>
      </c>
      <c r="M522" s="3">
        <f>'Numbers and calcs '!B$19-'Shear '!C522</f>
        <v>63.600000000000023</v>
      </c>
      <c r="N522" s="3">
        <f t="shared" si="108"/>
        <v>202.96947557756494</v>
      </c>
      <c r="O522" s="1">
        <f t="shared" si="109"/>
        <v>133.28473778878248</v>
      </c>
      <c r="P522" s="1">
        <f t="shared" si="113"/>
        <v>69.684737788782456</v>
      </c>
      <c r="Q522" s="1">
        <f t="shared" si="114"/>
        <v>69.684737788782442</v>
      </c>
      <c r="R522">
        <f t="shared" si="110"/>
        <v>3.1913439556220888</v>
      </c>
      <c r="S522">
        <f t="shared" si="111"/>
        <v>-14.700000000000045</v>
      </c>
      <c r="T522">
        <f t="shared" si="112"/>
        <v>-12</v>
      </c>
      <c r="AB522" s="89">
        <f t="shared" si="115"/>
        <v>739.36947557756491</v>
      </c>
      <c r="AC522" s="90">
        <v>550</v>
      </c>
      <c r="AD522" s="90">
        <f t="shared" si="116"/>
        <v>189.36947557756491</v>
      </c>
    </row>
    <row r="523" spans="1:30" x14ac:dyDescent="0.2">
      <c r="A523" s="46">
        <v>6.6768000000000001</v>
      </c>
      <c r="B523" s="46">
        <v>0.26290000000000002</v>
      </c>
      <c r="C523" s="46">
        <v>536.20000000000005</v>
      </c>
      <c r="D523" s="46">
        <v>538</v>
      </c>
      <c r="F523" s="7">
        <f>((A523-A$2)/'Numbers and calcs '!D$25)</f>
        <v>6.7803416803615665E-2</v>
      </c>
      <c r="G523" s="3">
        <f t="shared" si="104"/>
        <v>6.7803416803615661</v>
      </c>
      <c r="H523" s="1">
        <f t="shared" si="105"/>
        <v>272.40000000000003</v>
      </c>
      <c r="I523" s="3">
        <f>'Numbers and calcs '!C$25/(1-F523)</f>
        <v>1956.9401984742492</v>
      </c>
      <c r="J523" s="1">
        <f t="shared" si="106"/>
        <v>272.40000000000003</v>
      </c>
      <c r="K523" s="3">
        <f t="shared" si="107"/>
        <v>139.19689534324033</v>
      </c>
      <c r="L523" s="3">
        <f>K523+'Numbers and calcs '!B$19</f>
        <v>739.19689534324039</v>
      </c>
      <c r="M523" s="3">
        <f>'Numbers and calcs '!B$19-'Shear '!C523</f>
        <v>63.799999999999955</v>
      </c>
      <c r="N523" s="3">
        <f t="shared" si="108"/>
        <v>202.99689534324034</v>
      </c>
      <c r="O523" s="1">
        <f t="shared" si="109"/>
        <v>133.39844767162015</v>
      </c>
      <c r="P523" s="1">
        <f t="shared" si="113"/>
        <v>69.598447671620193</v>
      </c>
      <c r="Q523" s="1">
        <f t="shared" si="114"/>
        <v>69.598447671620164</v>
      </c>
      <c r="R523">
        <f t="shared" si="110"/>
        <v>3.1817695194865281</v>
      </c>
      <c r="S523">
        <f t="shared" si="111"/>
        <v>-14.899999999999977</v>
      </c>
      <c r="T523">
        <f t="shared" si="112"/>
        <v>-12</v>
      </c>
      <c r="AB523" s="89">
        <f t="shared" si="115"/>
        <v>739.19689534324039</v>
      </c>
      <c r="AC523" s="90">
        <v>550</v>
      </c>
      <c r="AD523" s="90">
        <f t="shared" si="116"/>
        <v>189.19689534324039</v>
      </c>
    </row>
    <row r="524" spans="1:30" x14ac:dyDescent="0.2">
      <c r="A524" s="45">
        <v>6.6896000000000004</v>
      </c>
      <c r="B524" s="45">
        <v>0.26329999999999998</v>
      </c>
      <c r="C524" s="45">
        <v>536.20000000000005</v>
      </c>
      <c r="D524" s="45">
        <v>537</v>
      </c>
      <c r="F524" s="7">
        <f>((A524-A$2)/'Numbers and calcs '!D$25)</f>
        <v>6.7933405680452127E-2</v>
      </c>
      <c r="G524" s="3">
        <f t="shared" si="104"/>
        <v>6.7933405680452124</v>
      </c>
      <c r="H524" s="1">
        <f t="shared" si="105"/>
        <v>272.8</v>
      </c>
      <c r="I524" s="3">
        <f>'Numbers and calcs '!C$25/(1-F524)</f>
        <v>1957.2131193792425</v>
      </c>
      <c r="J524" s="1">
        <f t="shared" si="106"/>
        <v>272.8</v>
      </c>
      <c r="K524" s="3">
        <f t="shared" si="107"/>
        <v>139.38185744765616</v>
      </c>
      <c r="L524" s="3">
        <f>K524+'Numbers and calcs '!B$19</f>
        <v>739.3818574476561</v>
      </c>
      <c r="M524" s="3">
        <f>'Numbers and calcs '!B$19-'Shear '!C524</f>
        <v>63.799999999999955</v>
      </c>
      <c r="N524" s="3">
        <f t="shared" si="108"/>
        <v>203.18185744765606</v>
      </c>
      <c r="O524" s="1">
        <f t="shared" si="109"/>
        <v>133.49092872382801</v>
      </c>
      <c r="P524" s="1">
        <f t="shared" si="113"/>
        <v>69.690928723828051</v>
      </c>
      <c r="Q524" s="1">
        <f t="shared" si="114"/>
        <v>69.69092872382808</v>
      </c>
      <c r="R524">
        <f t="shared" si="110"/>
        <v>3.1846686120322287</v>
      </c>
      <c r="S524">
        <f t="shared" si="111"/>
        <v>-14.899999999999977</v>
      </c>
      <c r="T524">
        <f t="shared" si="112"/>
        <v>-13</v>
      </c>
      <c r="AB524" s="89">
        <f t="shared" si="115"/>
        <v>739.3818574476561</v>
      </c>
      <c r="AC524" s="90">
        <v>550</v>
      </c>
      <c r="AD524" s="90">
        <f t="shared" si="116"/>
        <v>189.3818574476561</v>
      </c>
    </row>
    <row r="525" spans="1:30" x14ac:dyDescent="0.2">
      <c r="A525" s="46">
        <v>6.7019000000000002</v>
      </c>
      <c r="B525" s="46">
        <v>0.26329999999999998</v>
      </c>
      <c r="C525" s="46">
        <v>536.70000000000005</v>
      </c>
      <c r="D525" s="46">
        <v>538</v>
      </c>
      <c r="F525" s="7">
        <f>((A525-A$2)/'Numbers and calcs '!D$25)</f>
        <v>6.8058316866787164E-2</v>
      </c>
      <c r="G525" s="3">
        <f t="shared" si="104"/>
        <v>6.8058316866787161</v>
      </c>
      <c r="H525" s="1">
        <f t="shared" si="105"/>
        <v>272.8</v>
      </c>
      <c r="I525" s="3">
        <f>'Numbers and calcs '!C$25/(1-F525)</f>
        <v>1957.4754510434195</v>
      </c>
      <c r="J525" s="1">
        <f t="shared" si="106"/>
        <v>272.8</v>
      </c>
      <c r="K525" s="3">
        <f t="shared" si="107"/>
        <v>139.3631781459051</v>
      </c>
      <c r="L525" s="3">
        <f>K525+'Numbers and calcs '!B$19</f>
        <v>739.36317814590507</v>
      </c>
      <c r="M525" s="3">
        <f>'Numbers and calcs '!B$19-'Shear '!C525</f>
        <v>63.299999999999955</v>
      </c>
      <c r="N525" s="3">
        <f t="shared" si="108"/>
        <v>202.66317814590502</v>
      </c>
      <c r="O525" s="1">
        <f t="shared" si="109"/>
        <v>132.98158907295249</v>
      </c>
      <c r="P525" s="1">
        <f t="shared" si="113"/>
        <v>69.681589072952534</v>
      </c>
      <c r="Q525" s="1">
        <f t="shared" si="114"/>
        <v>69.681589072952548</v>
      </c>
      <c r="R525">
        <f t="shared" si="110"/>
        <v>3.2016299865071907</v>
      </c>
      <c r="S525">
        <f t="shared" si="111"/>
        <v>-14.399999999999977</v>
      </c>
      <c r="T525">
        <f t="shared" si="112"/>
        <v>-12</v>
      </c>
      <c r="AB525" s="89">
        <f t="shared" si="115"/>
        <v>739.36317814590507</v>
      </c>
      <c r="AC525" s="90">
        <v>550</v>
      </c>
      <c r="AD525" s="90">
        <f t="shared" si="116"/>
        <v>189.36317814590507</v>
      </c>
    </row>
    <row r="526" spans="1:30" x14ac:dyDescent="0.2">
      <c r="A526" s="45">
        <v>6.7153999999999998</v>
      </c>
      <c r="B526" s="45">
        <v>0.26390000000000002</v>
      </c>
      <c r="C526" s="45">
        <v>536.29999999999995</v>
      </c>
      <c r="D526" s="45">
        <v>537</v>
      </c>
      <c r="F526" s="7">
        <f>((A526-A$2)/'Numbers and calcs '!D$25)</f>
        <v>6.8195414510325597E-2</v>
      </c>
      <c r="G526" s="3">
        <f t="shared" si="104"/>
        <v>6.8195414510325598</v>
      </c>
      <c r="H526" s="1">
        <f t="shared" si="105"/>
        <v>273.40000000000003</v>
      </c>
      <c r="I526" s="3">
        <f>'Numbers and calcs '!C$25/(1-F526)</f>
        <v>1957.7634570006785</v>
      </c>
      <c r="J526" s="1">
        <f t="shared" si="106"/>
        <v>273.40000000000003</v>
      </c>
      <c r="K526" s="3">
        <f t="shared" si="107"/>
        <v>139.64914863558272</v>
      </c>
      <c r="L526" s="3">
        <f>K526+'Numbers and calcs '!B$19</f>
        <v>739.64914863558272</v>
      </c>
      <c r="M526" s="3">
        <f>'Numbers and calcs '!B$19-'Shear '!C526</f>
        <v>63.700000000000045</v>
      </c>
      <c r="N526" s="3">
        <f t="shared" si="108"/>
        <v>203.34914863558276</v>
      </c>
      <c r="O526" s="1">
        <f t="shared" si="109"/>
        <v>133.52457431779141</v>
      </c>
      <c r="P526" s="1">
        <f t="shared" si="113"/>
        <v>69.82457431779136</v>
      </c>
      <c r="Q526" s="1">
        <f t="shared" si="114"/>
        <v>69.82457431779136</v>
      </c>
      <c r="R526">
        <f t="shared" si="110"/>
        <v>3.192294327089209</v>
      </c>
      <c r="S526">
        <f t="shared" si="111"/>
        <v>-14.800000000000068</v>
      </c>
      <c r="T526">
        <f t="shared" si="112"/>
        <v>-13</v>
      </c>
      <c r="AB526" s="89">
        <f t="shared" si="115"/>
        <v>739.64914863558272</v>
      </c>
      <c r="AC526" s="90">
        <v>550</v>
      </c>
      <c r="AD526" s="90">
        <f t="shared" si="116"/>
        <v>189.64914863558272</v>
      </c>
    </row>
    <row r="527" spans="1:30" x14ac:dyDescent="0.2">
      <c r="A527" s="46">
        <v>6.7276999999999996</v>
      </c>
      <c r="B527" s="46">
        <v>0.2636</v>
      </c>
      <c r="C527" s="46">
        <v>536.4</v>
      </c>
      <c r="D527" s="46">
        <v>537</v>
      </c>
      <c r="F527" s="7">
        <f>((A527-A$2)/'Numbers and calcs '!D$25)</f>
        <v>6.8320325696660633E-2</v>
      </c>
      <c r="G527" s="3">
        <f t="shared" si="104"/>
        <v>6.8320325696660635</v>
      </c>
      <c r="H527" s="1">
        <f t="shared" si="105"/>
        <v>273.10000000000002</v>
      </c>
      <c r="I527" s="3">
        <f>'Numbers and calcs '!C$25/(1-F527)</f>
        <v>1958.0259362225852</v>
      </c>
      <c r="J527" s="1">
        <f t="shared" si="106"/>
        <v>273.10000000000002</v>
      </c>
      <c r="K527" s="3">
        <f t="shared" si="107"/>
        <v>139.47721271091197</v>
      </c>
      <c r="L527" s="3">
        <f>K527+'Numbers and calcs '!B$19</f>
        <v>739.477212710912</v>
      </c>
      <c r="M527" s="3">
        <f>'Numbers and calcs '!B$19-'Shear '!C527</f>
        <v>63.600000000000023</v>
      </c>
      <c r="N527" s="3">
        <f t="shared" si="108"/>
        <v>203.07721271091202</v>
      </c>
      <c r="O527" s="1">
        <f t="shared" si="109"/>
        <v>133.33860635545602</v>
      </c>
      <c r="P527" s="1">
        <f t="shared" si="113"/>
        <v>69.738606355456</v>
      </c>
      <c r="Q527" s="1">
        <f t="shared" si="114"/>
        <v>69.738606355455985</v>
      </c>
      <c r="R527">
        <f t="shared" si="110"/>
        <v>3.1930379357061627</v>
      </c>
      <c r="S527">
        <f t="shared" si="111"/>
        <v>-14.700000000000045</v>
      </c>
      <c r="T527">
        <f t="shared" si="112"/>
        <v>-13</v>
      </c>
      <c r="AB527" s="89">
        <f t="shared" si="115"/>
        <v>739.477212710912</v>
      </c>
      <c r="AC527" s="90">
        <v>550</v>
      </c>
      <c r="AD527" s="90">
        <f t="shared" si="116"/>
        <v>189.477212710912</v>
      </c>
    </row>
    <row r="528" spans="1:30" x14ac:dyDescent="0.2">
      <c r="A528" s="45">
        <v>6.7409999999999997</v>
      </c>
      <c r="B528" s="45">
        <v>0.2636</v>
      </c>
      <c r="C528" s="45">
        <v>536.5</v>
      </c>
      <c r="D528" s="45">
        <v>537</v>
      </c>
      <c r="F528" s="7">
        <f>((A528-A$2)/'Numbers and calcs '!D$25)</f>
        <v>6.8455392263998507E-2</v>
      </c>
      <c r="G528" s="3">
        <f t="shared" si="104"/>
        <v>6.8455392263998505</v>
      </c>
      <c r="H528" s="1">
        <f t="shared" si="105"/>
        <v>273.10000000000002</v>
      </c>
      <c r="I528" s="3">
        <f>'Numbers and calcs '!C$25/(1-F528)</f>
        <v>1958.309834427532</v>
      </c>
      <c r="J528" s="1">
        <f t="shared" si="106"/>
        <v>273.10000000000002</v>
      </c>
      <c r="K528" s="3">
        <f t="shared" si="107"/>
        <v>139.4569925549267</v>
      </c>
      <c r="L528" s="3">
        <f>K528+'Numbers and calcs '!B$19</f>
        <v>739.45699255492673</v>
      </c>
      <c r="M528" s="3">
        <f>'Numbers and calcs '!B$19-'Shear '!C528</f>
        <v>63.5</v>
      </c>
      <c r="N528" s="3">
        <f t="shared" si="108"/>
        <v>202.95699255492673</v>
      </c>
      <c r="O528" s="1">
        <f t="shared" si="109"/>
        <v>133.22849627746336</v>
      </c>
      <c r="P528" s="1">
        <f t="shared" si="113"/>
        <v>69.728496277463364</v>
      </c>
      <c r="Q528" s="1">
        <f t="shared" si="114"/>
        <v>69.72849627746335</v>
      </c>
      <c r="R528">
        <f t="shared" si="110"/>
        <v>3.1961731111012082</v>
      </c>
      <c r="S528">
        <f t="shared" si="111"/>
        <v>-14.600000000000023</v>
      </c>
      <c r="T528">
        <f t="shared" si="112"/>
        <v>-13</v>
      </c>
      <c r="AB528" s="89">
        <f t="shared" si="115"/>
        <v>739.45699255492673</v>
      </c>
      <c r="AC528" s="90">
        <v>550</v>
      </c>
      <c r="AD528" s="90">
        <f t="shared" si="116"/>
        <v>189.45699255492673</v>
      </c>
    </row>
    <row r="529" spans="1:30" x14ac:dyDescent="0.2">
      <c r="A529" s="46">
        <v>6.7534999999999998</v>
      </c>
      <c r="B529" s="46">
        <v>0.2636</v>
      </c>
      <c r="C529" s="46">
        <v>536.5</v>
      </c>
      <c r="D529" s="46">
        <v>537</v>
      </c>
      <c r="F529" s="7">
        <f>((A529-A$2)/'Numbers and calcs '!D$25)</f>
        <v>6.8582334526534117E-2</v>
      </c>
      <c r="G529" s="3">
        <f t="shared" si="104"/>
        <v>6.8582334526534119</v>
      </c>
      <c r="H529" s="1">
        <f t="shared" si="105"/>
        <v>273.10000000000002</v>
      </c>
      <c r="I529" s="3">
        <f>'Numbers and calcs '!C$25/(1-F529)</f>
        <v>1958.5767311059428</v>
      </c>
      <c r="J529" s="1">
        <f t="shared" si="106"/>
        <v>273.10000000000002</v>
      </c>
      <c r="K529" s="3">
        <f t="shared" si="107"/>
        <v>139.43798864892548</v>
      </c>
      <c r="L529" s="3">
        <f>K529+'Numbers and calcs '!B$19</f>
        <v>739.43798864892551</v>
      </c>
      <c r="M529" s="3">
        <f>'Numbers and calcs '!B$19-'Shear '!C529</f>
        <v>63.5</v>
      </c>
      <c r="N529" s="3">
        <f t="shared" si="108"/>
        <v>202.93798864892551</v>
      </c>
      <c r="O529" s="1">
        <f t="shared" si="109"/>
        <v>133.21899432446276</v>
      </c>
      <c r="P529" s="1">
        <f t="shared" si="113"/>
        <v>69.718994324462756</v>
      </c>
      <c r="Q529" s="1">
        <f t="shared" si="114"/>
        <v>69.718994324462741</v>
      </c>
      <c r="R529">
        <f t="shared" si="110"/>
        <v>3.1958738369909527</v>
      </c>
      <c r="S529">
        <f t="shared" si="111"/>
        <v>-14.600000000000023</v>
      </c>
      <c r="T529">
        <f t="shared" si="112"/>
        <v>-13</v>
      </c>
      <c r="AB529" s="89">
        <f t="shared" si="115"/>
        <v>739.43798864892551</v>
      </c>
      <c r="AC529" s="90">
        <v>550</v>
      </c>
      <c r="AD529" s="90">
        <f t="shared" si="116"/>
        <v>189.43798864892551</v>
      </c>
    </row>
    <row r="530" spans="1:30" x14ac:dyDescent="0.2">
      <c r="A530" s="45">
        <v>6.7664999999999997</v>
      </c>
      <c r="B530" s="45">
        <v>0.26429999999999998</v>
      </c>
      <c r="C530" s="45">
        <v>536.5</v>
      </c>
      <c r="D530" s="45">
        <v>537</v>
      </c>
      <c r="F530" s="7">
        <f>((A530-A$2)/'Numbers and calcs '!D$25)</f>
        <v>6.8714354479571138E-2</v>
      </c>
      <c r="G530" s="3">
        <f t="shared" si="104"/>
        <v>6.871435447957114</v>
      </c>
      <c r="H530" s="1">
        <f t="shared" si="105"/>
        <v>273.8</v>
      </c>
      <c r="I530" s="3">
        <f>'Numbers and calcs '!C$25/(1-F530)</f>
        <v>1958.8543808359732</v>
      </c>
      <c r="J530" s="1">
        <f t="shared" si="106"/>
        <v>273.8</v>
      </c>
      <c r="K530" s="3">
        <f t="shared" si="107"/>
        <v>139.77557631576033</v>
      </c>
      <c r="L530" s="3">
        <f>K530+'Numbers and calcs '!B$19</f>
        <v>739.7755763157603</v>
      </c>
      <c r="M530" s="3">
        <f>'Numbers and calcs '!B$19-'Shear '!C530</f>
        <v>63.5</v>
      </c>
      <c r="N530" s="3">
        <f t="shared" si="108"/>
        <v>203.2755763157603</v>
      </c>
      <c r="O530" s="1">
        <f t="shared" si="109"/>
        <v>133.38778815788015</v>
      </c>
      <c r="P530" s="1">
        <f t="shared" si="113"/>
        <v>69.887788157880152</v>
      </c>
      <c r="Q530" s="1">
        <f t="shared" si="114"/>
        <v>69.887788157880166</v>
      </c>
      <c r="R530">
        <f t="shared" si="110"/>
        <v>3.2011901782009495</v>
      </c>
      <c r="S530">
        <f t="shared" si="111"/>
        <v>-14.600000000000023</v>
      </c>
      <c r="T530">
        <f t="shared" si="112"/>
        <v>-13</v>
      </c>
      <c r="AB530" s="89">
        <f t="shared" si="115"/>
        <v>739.7755763157603</v>
      </c>
      <c r="AC530" s="90">
        <v>550</v>
      </c>
      <c r="AD530" s="90">
        <f t="shared" si="116"/>
        <v>189.7755763157603</v>
      </c>
    </row>
    <row r="531" spans="1:30" x14ac:dyDescent="0.2">
      <c r="A531" s="46">
        <v>6.7789999999999999</v>
      </c>
      <c r="B531" s="46">
        <v>0.26400000000000001</v>
      </c>
      <c r="C531" s="46">
        <v>536.20000000000005</v>
      </c>
      <c r="D531" s="46">
        <v>537</v>
      </c>
      <c r="F531" s="7">
        <f>((A531-A$2)/'Numbers and calcs '!D$25)</f>
        <v>6.8841296742106747E-2</v>
      </c>
      <c r="G531" s="3">
        <f t="shared" si="104"/>
        <v>6.8841296742106746</v>
      </c>
      <c r="H531" s="1">
        <f t="shared" si="105"/>
        <v>273.5</v>
      </c>
      <c r="I531" s="3">
        <f>'Numbers and calcs '!C$25/(1-F531)</f>
        <v>1959.1214259768401</v>
      </c>
      <c r="J531" s="1">
        <f t="shared" si="106"/>
        <v>273.5</v>
      </c>
      <c r="K531" s="3">
        <f t="shared" si="107"/>
        <v>139.60339383437133</v>
      </c>
      <c r="L531" s="3">
        <f>K531+'Numbers and calcs '!B$19</f>
        <v>739.60339383437133</v>
      </c>
      <c r="M531" s="3">
        <f>'Numbers and calcs '!B$19-'Shear '!C531</f>
        <v>63.799999999999955</v>
      </c>
      <c r="N531" s="3">
        <f t="shared" si="108"/>
        <v>203.40339383437129</v>
      </c>
      <c r="O531" s="1">
        <f t="shared" si="109"/>
        <v>133.60169691718562</v>
      </c>
      <c r="P531" s="1">
        <f t="shared" si="113"/>
        <v>69.801696917185666</v>
      </c>
      <c r="Q531" s="1">
        <f t="shared" si="114"/>
        <v>69.801696917185666</v>
      </c>
      <c r="R531">
        <f t="shared" si="110"/>
        <v>3.1881409691907749</v>
      </c>
      <c r="S531">
        <f t="shared" si="111"/>
        <v>-14.899999999999977</v>
      </c>
      <c r="T531">
        <f t="shared" si="112"/>
        <v>-13</v>
      </c>
      <c r="AB531" s="89">
        <f t="shared" si="115"/>
        <v>739.60339383437133</v>
      </c>
      <c r="AC531" s="90">
        <v>550</v>
      </c>
      <c r="AD531" s="90">
        <f t="shared" si="116"/>
        <v>189.60339383437133</v>
      </c>
    </row>
    <row r="532" spans="1:30" x14ac:dyDescent="0.2">
      <c r="A532" s="45">
        <v>6.7920999999999996</v>
      </c>
      <c r="B532" s="45">
        <v>0.26440000000000002</v>
      </c>
      <c r="C532" s="45">
        <v>536.4</v>
      </c>
      <c r="D532" s="45">
        <v>537</v>
      </c>
      <c r="F532" s="7">
        <f>((A532-A$2)/'Numbers and calcs '!D$25)</f>
        <v>6.8974332233244048E-2</v>
      </c>
      <c r="G532" s="3">
        <f t="shared" si="104"/>
        <v>6.8974332233244047</v>
      </c>
      <c r="H532" s="1">
        <f t="shared" si="105"/>
        <v>273.90000000000003</v>
      </c>
      <c r="I532" s="3">
        <f>'Numbers and calcs '!C$25/(1-F532)</f>
        <v>1959.4013674329417</v>
      </c>
      <c r="J532" s="1">
        <f t="shared" si="106"/>
        <v>273.90000000000003</v>
      </c>
      <c r="K532" s="3">
        <f t="shared" si="107"/>
        <v>139.78759255376195</v>
      </c>
      <c r="L532" s="3">
        <f>K532+'Numbers and calcs '!B$19</f>
        <v>739.7875925537619</v>
      </c>
      <c r="M532" s="3">
        <f>'Numbers and calcs '!B$19-'Shear '!C532</f>
        <v>63.600000000000023</v>
      </c>
      <c r="N532" s="3">
        <f t="shared" si="108"/>
        <v>203.38759255376192</v>
      </c>
      <c r="O532" s="1">
        <f t="shared" si="109"/>
        <v>133.49379627688097</v>
      </c>
      <c r="P532" s="1">
        <f t="shared" si="113"/>
        <v>69.893796276880948</v>
      </c>
      <c r="Q532" s="1">
        <f t="shared" si="114"/>
        <v>69.893796276880977</v>
      </c>
      <c r="R532">
        <f t="shared" si="110"/>
        <v>3.1979181219144945</v>
      </c>
      <c r="S532">
        <f t="shared" si="111"/>
        <v>-14.700000000000045</v>
      </c>
      <c r="T532">
        <f t="shared" si="112"/>
        <v>-13</v>
      </c>
      <c r="AB532" s="89">
        <f t="shared" si="115"/>
        <v>739.7875925537619</v>
      </c>
      <c r="AC532" s="90">
        <v>550</v>
      </c>
      <c r="AD532" s="90">
        <f t="shared" si="116"/>
        <v>189.7875925537619</v>
      </c>
    </row>
    <row r="533" spans="1:30" x14ac:dyDescent="0.2">
      <c r="A533" s="46">
        <v>6.8048000000000002</v>
      </c>
      <c r="B533" s="46">
        <v>0.26419999999999999</v>
      </c>
      <c r="C533" s="46">
        <v>536</v>
      </c>
      <c r="D533" s="46">
        <v>537</v>
      </c>
      <c r="F533" s="7">
        <f>((A533-A$2)/'Numbers and calcs '!D$25)</f>
        <v>6.9103305571980231E-2</v>
      </c>
      <c r="G533" s="3">
        <f t="shared" si="104"/>
        <v>6.9103305571980229</v>
      </c>
      <c r="H533" s="1">
        <f t="shared" si="105"/>
        <v>273.7</v>
      </c>
      <c r="I533" s="3">
        <f>'Numbers and calcs '!C$25/(1-F533)</f>
        <v>1959.6728374443776</v>
      </c>
      <c r="J533" s="1">
        <f t="shared" si="106"/>
        <v>273.7</v>
      </c>
      <c r="K533" s="3">
        <f t="shared" si="107"/>
        <v>139.66617017406537</v>
      </c>
      <c r="L533" s="3">
        <f>K533+'Numbers and calcs '!B$19</f>
        <v>739.66617017406543</v>
      </c>
      <c r="M533" s="3">
        <f>'Numbers and calcs '!B$19-'Shear '!C533</f>
        <v>64</v>
      </c>
      <c r="N533" s="3">
        <f t="shared" si="108"/>
        <v>203.66617017406543</v>
      </c>
      <c r="O533" s="1">
        <f t="shared" si="109"/>
        <v>133.83308508703271</v>
      </c>
      <c r="P533" s="1">
        <f t="shared" si="113"/>
        <v>69.833085087032714</v>
      </c>
      <c r="Q533" s="1">
        <f t="shared" si="114"/>
        <v>69.833085087032686</v>
      </c>
      <c r="R533">
        <f t="shared" si="110"/>
        <v>3.1822839089697723</v>
      </c>
      <c r="S533">
        <f t="shared" si="111"/>
        <v>-15.100000000000023</v>
      </c>
      <c r="T533">
        <f t="shared" si="112"/>
        <v>-13</v>
      </c>
      <c r="AB533" s="89">
        <f t="shared" si="115"/>
        <v>739.66617017406543</v>
      </c>
      <c r="AC533" s="90">
        <v>550</v>
      </c>
      <c r="AD533" s="90">
        <f t="shared" si="116"/>
        <v>189.66617017406543</v>
      </c>
    </row>
    <row r="534" spans="1:30" x14ac:dyDescent="0.2">
      <c r="A534" s="45">
        <v>6.8178000000000001</v>
      </c>
      <c r="B534" s="45">
        <v>0.26429999999999998</v>
      </c>
      <c r="C534" s="45">
        <v>536</v>
      </c>
      <c r="D534" s="45">
        <v>537</v>
      </c>
      <c r="F534" s="7">
        <f>((A534-A$2)/'Numbers and calcs '!D$25)</f>
        <v>6.9235325525017252E-2</v>
      </c>
      <c r="G534" s="3">
        <f t="shared" si="104"/>
        <v>6.9235325525017251</v>
      </c>
      <c r="H534" s="1">
        <f t="shared" si="105"/>
        <v>273.8</v>
      </c>
      <c r="I534" s="3">
        <f>'Numbers and calcs '!C$25/(1-F534)</f>
        <v>1959.9507980536082</v>
      </c>
      <c r="J534" s="1">
        <f t="shared" si="106"/>
        <v>273.8</v>
      </c>
      <c r="K534" s="3">
        <f t="shared" si="107"/>
        <v>139.69738437919253</v>
      </c>
      <c r="L534" s="3">
        <f>K534+'Numbers and calcs '!B$19</f>
        <v>739.6973843791925</v>
      </c>
      <c r="M534" s="3">
        <f>'Numbers and calcs '!B$19-'Shear '!C534</f>
        <v>64</v>
      </c>
      <c r="N534" s="3">
        <f t="shared" si="108"/>
        <v>203.6973843791925</v>
      </c>
      <c r="O534" s="1">
        <f t="shared" si="109"/>
        <v>133.84869218959625</v>
      </c>
      <c r="P534" s="1">
        <f t="shared" si="113"/>
        <v>69.84869218959625</v>
      </c>
      <c r="Q534" s="1">
        <f t="shared" si="114"/>
        <v>69.848692189596264</v>
      </c>
      <c r="R534">
        <f t="shared" si="110"/>
        <v>3.1827716309248828</v>
      </c>
      <c r="S534">
        <f t="shared" si="111"/>
        <v>-15.100000000000023</v>
      </c>
      <c r="T534">
        <f t="shared" si="112"/>
        <v>-13</v>
      </c>
      <c r="AB534" s="89">
        <f t="shared" si="115"/>
        <v>739.6973843791925</v>
      </c>
      <c r="AC534" s="90">
        <v>550</v>
      </c>
      <c r="AD534" s="90">
        <f t="shared" si="116"/>
        <v>189.6973843791925</v>
      </c>
    </row>
    <row r="535" spans="1:30" x14ac:dyDescent="0.2">
      <c r="A535" s="46">
        <v>6.8301999999999996</v>
      </c>
      <c r="B535" s="46">
        <v>0.2646</v>
      </c>
      <c r="C535" s="46">
        <v>536.29999999999995</v>
      </c>
      <c r="D535" s="46">
        <v>537</v>
      </c>
      <c r="F535" s="7">
        <f>((A535-A$2)/'Numbers and calcs '!D$25)</f>
        <v>6.9361252249452568E-2</v>
      </c>
      <c r="G535" s="3">
        <f t="shared" si="104"/>
        <v>6.9361252249452567</v>
      </c>
      <c r="H535" s="1">
        <f t="shared" si="105"/>
        <v>274.10000000000002</v>
      </c>
      <c r="I535" s="3">
        <f>'Numbers and calcs '!C$25/(1-F535)</f>
        <v>1960.2160031986227</v>
      </c>
      <c r="J535" s="1">
        <f t="shared" si="106"/>
        <v>274.10000000000002</v>
      </c>
      <c r="K535" s="3">
        <f t="shared" si="107"/>
        <v>139.83152854212582</v>
      </c>
      <c r="L535" s="3">
        <f>K535+'Numbers and calcs '!B$19</f>
        <v>739.83152854212585</v>
      </c>
      <c r="M535" s="3">
        <f>'Numbers and calcs '!B$19-'Shear '!C535</f>
        <v>63.700000000000045</v>
      </c>
      <c r="N535" s="3">
        <f t="shared" si="108"/>
        <v>203.5315285421259</v>
      </c>
      <c r="O535" s="1">
        <f t="shared" si="109"/>
        <v>133.61576427106297</v>
      </c>
      <c r="P535" s="1">
        <f t="shared" si="113"/>
        <v>69.915764271062926</v>
      </c>
      <c r="Q535" s="1">
        <f t="shared" si="114"/>
        <v>69.915764271062912</v>
      </c>
      <c r="R535">
        <f t="shared" si="110"/>
        <v>3.1951574339423194</v>
      </c>
      <c r="S535">
        <f t="shared" si="111"/>
        <v>-14.800000000000068</v>
      </c>
      <c r="T535">
        <f t="shared" si="112"/>
        <v>-13</v>
      </c>
      <c r="AB535" s="89">
        <f t="shared" si="115"/>
        <v>739.83152854212585</v>
      </c>
      <c r="AC535" s="90">
        <v>550</v>
      </c>
      <c r="AD535" s="90">
        <f t="shared" si="116"/>
        <v>189.83152854212585</v>
      </c>
    </row>
    <row r="536" spans="1:30" x14ac:dyDescent="0.2">
      <c r="A536" s="45">
        <v>6.8433000000000002</v>
      </c>
      <c r="B536" s="45">
        <v>0.26469999999999999</v>
      </c>
      <c r="C536" s="45">
        <v>536.20000000000005</v>
      </c>
      <c r="D536" s="45">
        <v>537</v>
      </c>
      <c r="F536" s="7">
        <f>((A536-A$2)/'Numbers and calcs '!D$25)</f>
        <v>6.9494287740589883E-2</v>
      </c>
      <c r="G536" s="3">
        <f t="shared" si="104"/>
        <v>6.9494287740589886</v>
      </c>
      <c r="H536" s="1">
        <f t="shared" si="105"/>
        <v>274.2</v>
      </c>
      <c r="I536" s="3">
        <f>'Numbers and calcs '!C$25/(1-F536)</f>
        <v>1960.496257575662</v>
      </c>
      <c r="J536" s="1">
        <f t="shared" si="106"/>
        <v>274.2</v>
      </c>
      <c r="K536" s="3">
        <f t="shared" si="107"/>
        <v>139.86254701606728</v>
      </c>
      <c r="L536" s="3">
        <f>K536+'Numbers and calcs '!B$19</f>
        <v>739.86254701606731</v>
      </c>
      <c r="M536" s="3">
        <f>'Numbers and calcs '!B$19-'Shear '!C536</f>
        <v>63.799999999999955</v>
      </c>
      <c r="N536" s="3">
        <f t="shared" si="108"/>
        <v>203.66254701606726</v>
      </c>
      <c r="O536" s="1">
        <f t="shared" si="109"/>
        <v>133.73127350803361</v>
      </c>
      <c r="P536" s="1">
        <f t="shared" si="113"/>
        <v>69.931273508033655</v>
      </c>
      <c r="Q536" s="1">
        <f t="shared" si="114"/>
        <v>69.931273508033641</v>
      </c>
      <c r="R536">
        <f t="shared" si="110"/>
        <v>3.1922029312863232</v>
      </c>
      <c r="S536">
        <f t="shared" si="111"/>
        <v>-14.899999999999977</v>
      </c>
      <c r="T536">
        <f t="shared" si="112"/>
        <v>-13</v>
      </c>
      <c r="AB536" s="89">
        <f t="shared" si="115"/>
        <v>739.86254701606731</v>
      </c>
      <c r="AC536" s="90">
        <v>550</v>
      </c>
      <c r="AD536" s="90">
        <f t="shared" si="116"/>
        <v>189.86254701606731</v>
      </c>
    </row>
    <row r="537" spans="1:30" x14ac:dyDescent="0.2">
      <c r="A537" s="46">
        <v>6.8558000000000003</v>
      </c>
      <c r="B537" s="46">
        <v>0.26450000000000001</v>
      </c>
      <c r="C537" s="46">
        <v>536</v>
      </c>
      <c r="D537" s="46">
        <v>537</v>
      </c>
      <c r="F537" s="7">
        <f>((A537-A$2)/'Numbers and calcs '!D$25)</f>
        <v>6.9621230003125478E-2</v>
      </c>
      <c r="G537" s="3">
        <f t="shared" si="104"/>
        <v>6.9621230003125483</v>
      </c>
      <c r="H537" s="1">
        <f t="shared" si="105"/>
        <v>274</v>
      </c>
      <c r="I537" s="3">
        <f>'Numbers and calcs '!C$25/(1-F537)</f>
        <v>1960.7637505996377</v>
      </c>
      <c r="J537" s="1">
        <f t="shared" si="106"/>
        <v>274</v>
      </c>
      <c r="K537" s="3">
        <f t="shared" si="107"/>
        <v>139.74146549588431</v>
      </c>
      <c r="L537" s="3">
        <f>K537+'Numbers and calcs '!B$19</f>
        <v>739.74146549588431</v>
      </c>
      <c r="M537" s="3">
        <f>'Numbers and calcs '!B$19-'Shear '!C537</f>
        <v>64</v>
      </c>
      <c r="N537" s="3">
        <f t="shared" si="108"/>
        <v>203.74146549588431</v>
      </c>
      <c r="O537" s="1">
        <f t="shared" si="109"/>
        <v>133.87073274794216</v>
      </c>
      <c r="P537" s="1">
        <f t="shared" si="113"/>
        <v>69.870732747942156</v>
      </c>
      <c r="Q537" s="1">
        <f t="shared" si="114"/>
        <v>69.870732747942156</v>
      </c>
      <c r="R537">
        <f t="shared" si="110"/>
        <v>3.1834603983731924</v>
      </c>
      <c r="S537">
        <f t="shared" si="111"/>
        <v>-15.100000000000023</v>
      </c>
      <c r="T537">
        <f t="shared" si="112"/>
        <v>-13</v>
      </c>
      <c r="AB537" s="89">
        <f t="shared" si="115"/>
        <v>739.74146549588431</v>
      </c>
      <c r="AC537" s="90">
        <v>550</v>
      </c>
      <c r="AD537" s="90">
        <f t="shared" si="116"/>
        <v>189.74146549588431</v>
      </c>
    </row>
    <row r="538" spans="1:30" x14ac:dyDescent="0.2">
      <c r="A538" s="45">
        <v>6.8689</v>
      </c>
      <c r="B538" s="45">
        <v>0.26479999999999998</v>
      </c>
      <c r="C538" s="45">
        <v>536.29999999999995</v>
      </c>
      <c r="D538" s="45">
        <v>537</v>
      </c>
      <c r="F538" s="7">
        <f>((A538-A$2)/'Numbers and calcs '!D$25)</f>
        <v>6.9754265494262793E-2</v>
      </c>
      <c r="G538" s="3">
        <f t="shared" si="104"/>
        <v>6.9754265494262793</v>
      </c>
      <c r="H538" s="1">
        <f t="shared" si="105"/>
        <v>274.3</v>
      </c>
      <c r="I538" s="3">
        <f>'Numbers and calcs '!C$25/(1-F538)</f>
        <v>1961.0441616339369</v>
      </c>
      <c r="J538" s="1">
        <f t="shared" si="106"/>
        <v>274.3</v>
      </c>
      <c r="K538" s="3">
        <f t="shared" si="107"/>
        <v>139.87446349573992</v>
      </c>
      <c r="L538" s="3">
        <f>K538+'Numbers and calcs '!B$19</f>
        <v>739.87446349573997</v>
      </c>
      <c r="M538" s="3">
        <f>'Numbers and calcs '!B$19-'Shear '!C538</f>
        <v>63.700000000000045</v>
      </c>
      <c r="N538" s="3">
        <f t="shared" si="108"/>
        <v>203.57446349574002</v>
      </c>
      <c r="O538" s="1">
        <f t="shared" si="109"/>
        <v>133.63723174787003</v>
      </c>
      <c r="P538" s="1">
        <f t="shared" si="113"/>
        <v>69.937231747869987</v>
      </c>
      <c r="Q538" s="1">
        <f t="shared" si="114"/>
        <v>69.937231747869959</v>
      </c>
      <c r="R538">
        <f t="shared" si="110"/>
        <v>3.1958314520524311</v>
      </c>
      <c r="S538">
        <f t="shared" si="111"/>
        <v>-14.800000000000068</v>
      </c>
      <c r="T538">
        <f t="shared" si="112"/>
        <v>-13</v>
      </c>
      <c r="AB538" s="89">
        <f t="shared" si="115"/>
        <v>739.87446349573997</v>
      </c>
      <c r="AC538" s="90">
        <v>550</v>
      </c>
      <c r="AD538" s="90">
        <f t="shared" si="116"/>
        <v>189.87446349573997</v>
      </c>
    </row>
    <row r="539" spans="1:30" x14ac:dyDescent="0.2">
      <c r="A539" s="46">
        <v>6.8817000000000004</v>
      </c>
      <c r="B539" s="46">
        <v>0.26469999999999999</v>
      </c>
      <c r="C539" s="46">
        <v>536.29999999999995</v>
      </c>
      <c r="D539" s="46">
        <v>537</v>
      </c>
      <c r="F539" s="7">
        <f>((A539-A$2)/'Numbers and calcs '!D$25)</f>
        <v>6.9884254371099255E-2</v>
      </c>
      <c r="G539" s="3">
        <f t="shared" si="104"/>
        <v>6.9884254371099255</v>
      </c>
      <c r="H539" s="1">
        <f t="shared" si="105"/>
        <v>274.2</v>
      </c>
      <c r="I539" s="3">
        <f>'Numbers and calcs '!C$25/(1-F539)</f>
        <v>1961.3182285220585</v>
      </c>
      <c r="J539" s="1">
        <f t="shared" si="106"/>
        <v>274.2</v>
      </c>
      <c r="K539" s="3">
        <f t="shared" si="107"/>
        <v>139.80393187219906</v>
      </c>
      <c r="L539" s="3">
        <f>K539+'Numbers and calcs '!B$19</f>
        <v>739.80393187219909</v>
      </c>
      <c r="M539" s="3">
        <f>'Numbers and calcs '!B$19-'Shear '!C539</f>
        <v>63.700000000000045</v>
      </c>
      <c r="N539" s="3">
        <f t="shared" si="108"/>
        <v>203.50393187219913</v>
      </c>
      <c r="O539" s="1">
        <f t="shared" si="109"/>
        <v>133.60196593609959</v>
      </c>
      <c r="P539" s="1">
        <f t="shared" si="113"/>
        <v>69.901965936099543</v>
      </c>
      <c r="Q539" s="1">
        <f t="shared" si="114"/>
        <v>69.901965936099529</v>
      </c>
      <c r="R539">
        <f t="shared" si="110"/>
        <v>3.1947242052150546</v>
      </c>
      <c r="S539">
        <f t="shared" si="111"/>
        <v>-14.800000000000068</v>
      </c>
      <c r="T539">
        <f t="shared" si="112"/>
        <v>-13</v>
      </c>
      <c r="AB539" s="89">
        <f t="shared" si="115"/>
        <v>739.80393187219909</v>
      </c>
      <c r="AC539" s="90">
        <v>550</v>
      </c>
      <c r="AD539" s="90">
        <f t="shared" si="116"/>
        <v>189.80393187219909</v>
      </c>
    </row>
    <row r="540" spans="1:30" x14ac:dyDescent="0.2">
      <c r="A540" s="45">
        <v>6.8944000000000001</v>
      </c>
      <c r="B540" s="45">
        <v>0.26540000000000002</v>
      </c>
      <c r="C540" s="45">
        <v>536.1</v>
      </c>
      <c r="D540" s="45">
        <v>537</v>
      </c>
      <c r="F540" s="7">
        <f>((A540-A$2)/'Numbers and calcs '!D$25)</f>
        <v>7.0013227709835424E-2</v>
      </c>
      <c r="G540" s="3">
        <f t="shared" si="104"/>
        <v>7.0013227709835419</v>
      </c>
      <c r="H540" s="1">
        <f t="shared" si="105"/>
        <v>274.90000000000003</v>
      </c>
      <c r="I540" s="3">
        <f>'Numbers and calcs '!C$25/(1-F540)</f>
        <v>1961.5902299825027</v>
      </c>
      <c r="J540" s="1">
        <f t="shared" si="106"/>
        <v>274.90000000000003</v>
      </c>
      <c r="K540" s="3">
        <f t="shared" si="107"/>
        <v>140.14139946162567</v>
      </c>
      <c r="L540" s="3">
        <f>K540+'Numbers and calcs '!B$19</f>
        <v>740.14139946162572</v>
      </c>
      <c r="M540" s="3">
        <f>'Numbers and calcs '!B$19-'Shear '!C540</f>
        <v>63.899999999999977</v>
      </c>
      <c r="N540" s="3">
        <f t="shared" si="108"/>
        <v>204.0413994616257</v>
      </c>
      <c r="O540" s="1">
        <f t="shared" si="109"/>
        <v>133.97069973081284</v>
      </c>
      <c r="P540" s="1">
        <f t="shared" si="113"/>
        <v>70.070699730812862</v>
      </c>
      <c r="Q540" s="1">
        <f t="shared" si="114"/>
        <v>70.070699730812834</v>
      </c>
      <c r="R540">
        <f t="shared" si="110"/>
        <v>3.1931361418094801</v>
      </c>
      <c r="S540">
        <f t="shared" si="111"/>
        <v>-15</v>
      </c>
      <c r="T540">
        <f t="shared" si="112"/>
        <v>-13</v>
      </c>
      <c r="AB540" s="89">
        <f t="shared" si="115"/>
        <v>740.14139946162572</v>
      </c>
      <c r="AC540" s="90">
        <v>550</v>
      </c>
      <c r="AD540" s="90">
        <f t="shared" si="116"/>
        <v>190.14139946162572</v>
      </c>
    </row>
    <row r="541" spans="1:30" x14ac:dyDescent="0.2">
      <c r="A541" s="46">
        <v>6.9073000000000002</v>
      </c>
      <c r="B541" s="46">
        <v>0.2651</v>
      </c>
      <c r="C541" s="46">
        <v>536.29999999999995</v>
      </c>
      <c r="D541" s="46">
        <v>537</v>
      </c>
      <c r="F541" s="7">
        <f>((A541-A$2)/'Numbers and calcs '!D$25)</f>
        <v>7.0144232124772166E-2</v>
      </c>
      <c r="G541" s="3">
        <f t="shared" si="104"/>
        <v>7.014423212477217</v>
      </c>
      <c r="H541" s="1">
        <f t="shared" si="105"/>
        <v>274.60000000000002</v>
      </c>
      <c r="I541" s="3">
        <f>'Numbers and calcs '!C$25/(1-F541)</f>
        <v>1961.866592176837</v>
      </c>
      <c r="J541" s="1">
        <f t="shared" si="106"/>
        <v>274.60000000000002</v>
      </c>
      <c r="K541" s="3">
        <f t="shared" si="107"/>
        <v>139.96874257148693</v>
      </c>
      <c r="L541" s="3">
        <f>K541+'Numbers and calcs '!B$19</f>
        <v>739.96874257148693</v>
      </c>
      <c r="M541" s="3">
        <f>'Numbers and calcs '!B$19-'Shear '!C541</f>
        <v>63.700000000000045</v>
      </c>
      <c r="N541" s="3">
        <f t="shared" si="108"/>
        <v>203.66874257148697</v>
      </c>
      <c r="O541" s="1">
        <f t="shared" si="109"/>
        <v>133.68437128574351</v>
      </c>
      <c r="P541" s="1">
        <f t="shared" si="113"/>
        <v>69.984371285743464</v>
      </c>
      <c r="Q541" s="1">
        <f t="shared" si="114"/>
        <v>69.984371285743464</v>
      </c>
      <c r="R541">
        <f t="shared" si="110"/>
        <v>3.1973115003373129</v>
      </c>
      <c r="S541">
        <f t="shared" si="111"/>
        <v>-14.800000000000068</v>
      </c>
      <c r="T541">
        <f t="shared" si="112"/>
        <v>-13</v>
      </c>
      <c r="AB541" s="89">
        <f t="shared" si="115"/>
        <v>739.96874257148693</v>
      </c>
      <c r="AC541" s="90">
        <v>550</v>
      </c>
      <c r="AD541" s="90">
        <f t="shared" si="116"/>
        <v>189.96874257148693</v>
      </c>
    </row>
    <row r="542" spans="1:30" x14ac:dyDescent="0.2">
      <c r="A542" s="45">
        <v>6.9202000000000004</v>
      </c>
      <c r="B542" s="45">
        <v>0.2651</v>
      </c>
      <c r="C542" s="45">
        <v>536.1</v>
      </c>
      <c r="D542" s="45">
        <v>537</v>
      </c>
      <c r="F542" s="7">
        <f>((A542-A$2)/'Numbers and calcs '!D$25)</f>
        <v>7.0275236539708907E-2</v>
      </c>
      <c r="G542" s="3">
        <f t="shared" si="104"/>
        <v>7.0275236539708903</v>
      </c>
      <c r="H542" s="1">
        <f t="shared" si="105"/>
        <v>274.60000000000002</v>
      </c>
      <c r="I542" s="3">
        <f>'Numbers and calcs '!C$25/(1-F542)</f>
        <v>1962.1430322537212</v>
      </c>
      <c r="J542" s="1">
        <f t="shared" si="106"/>
        <v>274.60000000000002</v>
      </c>
      <c r="K542" s="3">
        <f t="shared" si="107"/>
        <v>139.94902282153913</v>
      </c>
      <c r="L542" s="3">
        <f>K542+'Numbers and calcs '!B$19</f>
        <v>739.94902282153907</v>
      </c>
      <c r="M542" s="3">
        <f>'Numbers and calcs '!B$19-'Shear '!C542</f>
        <v>63.899999999999977</v>
      </c>
      <c r="N542" s="3">
        <f t="shared" si="108"/>
        <v>203.84902282153905</v>
      </c>
      <c r="O542" s="1">
        <f t="shared" si="109"/>
        <v>133.87451141076951</v>
      </c>
      <c r="P542" s="1">
        <f t="shared" si="113"/>
        <v>69.974511410769537</v>
      </c>
      <c r="Q542" s="1">
        <f t="shared" si="114"/>
        <v>69.974511410769566</v>
      </c>
      <c r="R542">
        <f t="shared" si="110"/>
        <v>3.1901255527627406</v>
      </c>
      <c r="S542">
        <f t="shared" si="111"/>
        <v>-15</v>
      </c>
      <c r="T542">
        <f t="shared" si="112"/>
        <v>-13</v>
      </c>
      <c r="AB542" s="89">
        <f t="shared" si="115"/>
        <v>739.94902282153907</v>
      </c>
      <c r="AC542" s="90">
        <v>550</v>
      </c>
      <c r="AD542" s="90">
        <f t="shared" si="116"/>
        <v>189.94902282153907</v>
      </c>
    </row>
    <row r="543" spans="1:30" x14ac:dyDescent="0.2">
      <c r="A543" s="46">
        <v>6.9332000000000003</v>
      </c>
      <c r="B543" s="46">
        <v>0.26619999999999999</v>
      </c>
      <c r="C543" s="46">
        <v>536.20000000000005</v>
      </c>
      <c r="D543" s="46">
        <v>537</v>
      </c>
      <c r="F543" s="7">
        <f>((A543-A$2)/'Numbers and calcs '!D$25)</f>
        <v>7.0407256492745929E-2</v>
      </c>
      <c r="G543" s="3">
        <f t="shared" si="104"/>
        <v>7.0407256492745933</v>
      </c>
      <c r="H543" s="1">
        <f t="shared" si="105"/>
        <v>275.7</v>
      </c>
      <c r="I543" s="3">
        <f>'Numbers and calcs '!C$25/(1-F543)</f>
        <v>1962.4216941008358</v>
      </c>
      <c r="J543" s="1">
        <f t="shared" si="106"/>
        <v>275.7</v>
      </c>
      <c r="K543" s="3">
        <f t="shared" si="107"/>
        <v>140.48968212529024</v>
      </c>
      <c r="L543" s="3">
        <f>K543+'Numbers and calcs '!B$19</f>
        <v>740.4896821252903</v>
      </c>
      <c r="M543" s="3">
        <f>'Numbers and calcs '!B$19-'Shear '!C543</f>
        <v>63.799999999999955</v>
      </c>
      <c r="N543" s="3">
        <f t="shared" si="108"/>
        <v>204.28968212529026</v>
      </c>
      <c r="O543" s="1">
        <f t="shared" si="109"/>
        <v>134.04484106264511</v>
      </c>
      <c r="P543" s="1">
        <f t="shared" si="113"/>
        <v>70.24484106264515</v>
      </c>
      <c r="Q543" s="1">
        <f t="shared" si="114"/>
        <v>70.244841062645122</v>
      </c>
      <c r="R543">
        <f t="shared" si="110"/>
        <v>3.2020326351926394</v>
      </c>
      <c r="S543">
        <f t="shared" si="111"/>
        <v>-14.899999999999977</v>
      </c>
      <c r="T543">
        <f t="shared" si="112"/>
        <v>-13</v>
      </c>
      <c r="AB543" s="89">
        <f t="shared" si="115"/>
        <v>740.4896821252903</v>
      </c>
      <c r="AC543" s="90">
        <v>550</v>
      </c>
      <c r="AD543" s="90">
        <f t="shared" si="116"/>
        <v>190.4896821252903</v>
      </c>
    </row>
    <row r="544" spans="1:30" x14ac:dyDescent="0.2">
      <c r="A544" s="45">
        <v>6.9457000000000004</v>
      </c>
      <c r="B544" s="45">
        <v>0.2656</v>
      </c>
      <c r="C544" s="45">
        <v>536</v>
      </c>
      <c r="D544" s="45">
        <v>537</v>
      </c>
      <c r="F544" s="7">
        <f>((A544-A$2)/'Numbers and calcs '!D$25)</f>
        <v>7.0534198755281524E-2</v>
      </c>
      <c r="G544" s="3">
        <f t="shared" si="104"/>
        <v>7.0534198755281521</v>
      </c>
      <c r="H544" s="1">
        <f t="shared" si="105"/>
        <v>275.10000000000002</v>
      </c>
      <c r="I544" s="3">
        <f>'Numbers and calcs '!C$25/(1-F544)</f>
        <v>1962.6897128375817</v>
      </c>
      <c r="J544" s="1">
        <f t="shared" si="106"/>
        <v>275.10000000000002</v>
      </c>
      <c r="K544" s="3">
        <f t="shared" si="107"/>
        <v>140.164794363889</v>
      </c>
      <c r="L544" s="3">
        <f>K544+'Numbers and calcs '!B$19</f>
        <v>740.16479436388897</v>
      </c>
      <c r="M544" s="3">
        <f>'Numbers and calcs '!B$19-'Shear '!C544</f>
        <v>64</v>
      </c>
      <c r="N544" s="3">
        <f t="shared" si="108"/>
        <v>204.16479436388897</v>
      </c>
      <c r="O544" s="1">
        <f t="shared" si="109"/>
        <v>134.08239718194449</v>
      </c>
      <c r="P544" s="1">
        <f t="shared" si="113"/>
        <v>70.082397181944486</v>
      </c>
      <c r="Q544" s="1">
        <f t="shared" si="114"/>
        <v>70.082397181944501</v>
      </c>
      <c r="R544">
        <f t="shared" si="110"/>
        <v>3.1900749119357652</v>
      </c>
      <c r="S544">
        <f t="shared" si="111"/>
        <v>-15.100000000000023</v>
      </c>
      <c r="T544">
        <f t="shared" si="112"/>
        <v>-13</v>
      </c>
      <c r="AB544" s="89">
        <f t="shared" si="115"/>
        <v>740.16479436388897</v>
      </c>
      <c r="AC544" s="90">
        <v>550</v>
      </c>
      <c r="AD544" s="90">
        <f t="shared" si="116"/>
        <v>190.16479436388897</v>
      </c>
    </row>
    <row r="545" spans="1:30" x14ac:dyDescent="0.2">
      <c r="A545" s="46">
        <v>6.9588999999999999</v>
      </c>
      <c r="B545" s="46">
        <v>0.26590000000000003</v>
      </c>
      <c r="C545" s="46">
        <v>536.20000000000005</v>
      </c>
      <c r="D545" s="46">
        <v>537</v>
      </c>
      <c r="F545" s="7">
        <f>((A545-A$2)/'Numbers and calcs '!D$25)</f>
        <v>7.0668249784519119E-2</v>
      </c>
      <c r="G545" s="3">
        <f t="shared" si="104"/>
        <v>7.0668249784519119</v>
      </c>
      <c r="H545" s="1">
        <f t="shared" si="105"/>
        <v>275.40000000000003</v>
      </c>
      <c r="I545" s="3">
        <f>'Numbers and calcs '!C$25/(1-F545)</f>
        <v>1962.9728201090365</v>
      </c>
      <c r="J545" s="1">
        <f t="shared" si="106"/>
        <v>275.40000000000003</v>
      </c>
      <c r="K545" s="3">
        <f t="shared" si="107"/>
        <v>140.29740869499278</v>
      </c>
      <c r="L545" s="3">
        <f>K545+'Numbers and calcs '!B$19</f>
        <v>740.29740869499278</v>
      </c>
      <c r="M545" s="3">
        <f>'Numbers and calcs '!B$19-'Shear '!C545</f>
        <v>63.799999999999955</v>
      </c>
      <c r="N545" s="3">
        <f t="shared" si="108"/>
        <v>204.09740869499274</v>
      </c>
      <c r="O545" s="1">
        <f t="shared" si="109"/>
        <v>133.94870434749635</v>
      </c>
      <c r="P545" s="1">
        <f t="shared" si="113"/>
        <v>70.148704347496391</v>
      </c>
      <c r="Q545" s="1">
        <f t="shared" si="114"/>
        <v>70.148704347496391</v>
      </c>
      <c r="R545">
        <f t="shared" si="110"/>
        <v>3.1990189450625843</v>
      </c>
      <c r="S545">
        <f t="shared" si="111"/>
        <v>-14.899999999999977</v>
      </c>
      <c r="T545">
        <f t="shared" si="112"/>
        <v>-13</v>
      </c>
      <c r="AB545" s="89">
        <f t="shared" si="115"/>
        <v>740.29740869499278</v>
      </c>
      <c r="AC545" s="90">
        <v>550</v>
      </c>
      <c r="AD545" s="90">
        <f t="shared" si="116"/>
        <v>190.29740869499278</v>
      </c>
    </row>
    <row r="546" spans="1:30" x14ac:dyDescent="0.2">
      <c r="A546" s="45">
        <v>6.9715999999999996</v>
      </c>
      <c r="B546" s="45">
        <v>0.26590000000000003</v>
      </c>
      <c r="C546" s="45">
        <v>536.1</v>
      </c>
      <c r="D546" s="45">
        <v>537</v>
      </c>
      <c r="F546" s="7">
        <f>((A546-A$2)/'Numbers and calcs '!D$25)</f>
        <v>7.0797223123255287E-2</v>
      </c>
      <c r="G546" s="3">
        <f t="shared" si="104"/>
        <v>7.0797223123255284</v>
      </c>
      <c r="H546" s="1">
        <f t="shared" si="105"/>
        <v>275.40000000000003</v>
      </c>
      <c r="I546" s="3">
        <f>'Numbers and calcs '!C$25/(1-F546)</f>
        <v>1963.2452807223258</v>
      </c>
      <c r="J546" s="1">
        <f t="shared" si="106"/>
        <v>275.40000000000003</v>
      </c>
      <c r="K546" s="3">
        <f t="shared" si="107"/>
        <v>140.27793811819259</v>
      </c>
      <c r="L546" s="3">
        <f>K546+'Numbers and calcs '!B$19</f>
        <v>740.27793811819265</v>
      </c>
      <c r="M546" s="3">
        <f>'Numbers and calcs '!B$19-'Shear '!C546</f>
        <v>63.899999999999977</v>
      </c>
      <c r="N546" s="3">
        <f t="shared" si="108"/>
        <v>204.17793811819263</v>
      </c>
      <c r="O546" s="1">
        <f t="shared" si="109"/>
        <v>134.0389690590963</v>
      </c>
      <c r="P546" s="1">
        <f t="shared" si="113"/>
        <v>70.138969059096326</v>
      </c>
      <c r="Q546" s="1">
        <f t="shared" si="114"/>
        <v>70.138969059096297</v>
      </c>
      <c r="R546">
        <f t="shared" si="110"/>
        <v>3.1952728969983206</v>
      </c>
      <c r="S546">
        <f t="shared" si="111"/>
        <v>-15</v>
      </c>
      <c r="T546">
        <f t="shared" si="112"/>
        <v>-13</v>
      </c>
      <c r="AB546" s="89">
        <f t="shared" si="115"/>
        <v>740.27793811819265</v>
      </c>
      <c r="AC546" s="90">
        <v>550</v>
      </c>
      <c r="AD546" s="90">
        <f t="shared" si="116"/>
        <v>190.27793811819265</v>
      </c>
    </row>
    <row r="547" spans="1:30" x14ac:dyDescent="0.2">
      <c r="A547" s="46">
        <v>6.9840999999999998</v>
      </c>
      <c r="B547" s="46">
        <v>0.26590000000000003</v>
      </c>
      <c r="C547" s="46">
        <v>535.79999999999995</v>
      </c>
      <c r="D547" s="46">
        <v>536</v>
      </c>
      <c r="F547" s="7">
        <f>((A547-A$2)/'Numbers and calcs '!D$25)</f>
        <v>7.0924165385790883E-2</v>
      </c>
      <c r="G547" s="3">
        <f t="shared" si="104"/>
        <v>7.092416538579088</v>
      </c>
      <c r="H547" s="1">
        <f t="shared" si="105"/>
        <v>275.40000000000003</v>
      </c>
      <c r="I547" s="3">
        <f>'Numbers and calcs '!C$25/(1-F547)</f>
        <v>1963.5135244851726</v>
      </c>
      <c r="J547" s="1">
        <f t="shared" si="106"/>
        <v>275.40000000000003</v>
      </c>
      <c r="K547" s="3">
        <f t="shared" si="107"/>
        <v>140.25877416464911</v>
      </c>
      <c r="L547" s="3">
        <f>K547+'Numbers and calcs '!B$19</f>
        <v>740.25877416464914</v>
      </c>
      <c r="M547" s="3">
        <f>'Numbers and calcs '!B$19-'Shear '!C547</f>
        <v>64.200000000000045</v>
      </c>
      <c r="N547" s="3">
        <f t="shared" si="108"/>
        <v>204.45877416464918</v>
      </c>
      <c r="O547" s="1">
        <f t="shared" si="109"/>
        <v>134.32938708232462</v>
      </c>
      <c r="P547" s="1">
        <f t="shared" si="113"/>
        <v>70.12938708232457</v>
      </c>
      <c r="Q547" s="1">
        <f t="shared" si="114"/>
        <v>70.129387082324556</v>
      </c>
      <c r="R547">
        <f t="shared" si="110"/>
        <v>3.18471610848363</v>
      </c>
      <c r="S547">
        <f t="shared" si="111"/>
        <v>-15.300000000000068</v>
      </c>
      <c r="T547">
        <f t="shared" si="112"/>
        <v>-14</v>
      </c>
      <c r="AB547" s="89">
        <f t="shared" si="115"/>
        <v>740.25877416464914</v>
      </c>
      <c r="AC547" s="90">
        <v>550</v>
      </c>
      <c r="AD547" s="90">
        <f t="shared" si="116"/>
        <v>190.25877416464914</v>
      </c>
    </row>
    <row r="548" spans="1:30" x14ac:dyDescent="0.2">
      <c r="A548" s="45">
        <v>6.9969999999999999</v>
      </c>
      <c r="B548" s="45">
        <v>0.2661</v>
      </c>
      <c r="C548" s="45">
        <v>536.1</v>
      </c>
      <c r="D548" s="45">
        <v>537</v>
      </c>
      <c r="F548" s="7">
        <f>((A548-A$2)/'Numbers and calcs '!D$25)</f>
        <v>7.1055169800727638E-2</v>
      </c>
      <c r="G548" s="3">
        <f t="shared" si="104"/>
        <v>7.105516980072764</v>
      </c>
      <c r="H548" s="1">
        <f t="shared" si="105"/>
        <v>275.60000000000002</v>
      </c>
      <c r="I548" s="3">
        <f>'Numbers and calcs '!C$25/(1-F548)</f>
        <v>1963.7904289170974</v>
      </c>
      <c r="J548" s="1">
        <f t="shared" si="106"/>
        <v>275.60000000000002</v>
      </c>
      <c r="K548" s="3">
        <f t="shared" si="107"/>
        <v>140.34084082585915</v>
      </c>
      <c r="L548" s="3">
        <f>K548+'Numbers and calcs '!B$19</f>
        <v>740.34084082585912</v>
      </c>
      <c r="M548" s="3">
        <f>'Numbers and calcs '!B$19-'Shear '!C548</f>
        <v>63.899999999999977</v>
      </c>
      <c r="N548" s="3">
        <f t="shared" si="108"/>
        <v>204.2408408258591</v>
      </c>
      <c r="O548" s="1">
        <f t="shared" si="109"/>
        <v>134.07042041292954</v>
      </c>
      <c r="P548" s="1">
        <f t="shared" si="113"/>
        <v>70.170420412929559</v>
      </c>
      <c r="Q548" s="1">
        <f t="shared" si="114"/>
        <v>70.170420412929573</v>
      </c>
      <c r="R548">
        <f t="shared" si="110"/>
        <v>3.1962572899195489</v>
      </c>
      <c r="S548">
        <f t="shared" si="111"/>
        <v>-15</v>
      </c>
      <c r="T548">
        <f t="shared" si="112"/>
        <v>-13</v>
      </c>
      <c r="AB548" s="89">
        <f t="shared" si="115"/>
        <v>740.34084082585912</v>
      </c>
      <c r="AC548" s="90">
        <v>550</v>
      </c>
      <c r="AD548" s="90">
        <f t="shared" si="116"/>
        <v>190.34084082585912</v>
      </c>
    </row>
    <row r="549" spans="1:30" x14ac:dyDescent="0.2">
      <c r="A549" s="46">
        <v>7.01</v>
      </c>
      <c r="B549" s="46">
        <v>0.26640000000000003</v>
      </c>
      <c r="C549" s="46">
        <v>535.79999999999995</v>
      </c>
      <c r="D549" s="46">
        <v>536</v>
      </c>
      <c r="F549" s="7">
        <f>((A549-A$2)/'Numbers and calcs '!D$25)</f>
        <v>7.118718975376466E-2</v>
      </c>
      <c r="G549" s="3">
        <f t="shared" si="104"/>
        <v>7.1187189753764661</v>
      </c>
      <c r="H549" s="1">
        <f t="shared" si="105"/>
        <v>275.90000000000003</v>
      </c>
      <c r="I549" s="3">
        <f>'Numbers and calcs '!C$25/(1-F549)</f>
        <v>1964.06955891761</v>
      </c>
      <c r="J549" s="1">
        <f t="shared" si="106"/>
        <v>275.90000000000003</v>
      </c>
      <c r="K549" s="3">
        <f t="shared" si="107"/>
        <v>140.4736399214126</v>
      </c>
      <c r="L549" s="3">
        <f>K549+'Numbers and calcs '!B$19</f>
        <v>740.47363992141254</v>
      </c>
      <c r="M549" s="3">
        <f>'Numbers and calcs '!B$19-'Shear '!C549</f>
        <v>64.200000000000045</v>
      </c>
      <c r="N549" s="3">
        <f t="shared" si="108"/>
        <v>204.67363992141259</v>
      </c>
      <c r="O549" s="1">
        <f t="shared" si="109"/>
        <v>134.43681996070632</v>
      </c>
      <c r="P549" s="1">
        <f t="shared" si="113"/>
        <v>70.236819960706271</v>
      </c>
      <c r="Q549" s="1">
        <f t="shared" si="114"/>
        <v>70.236819960706299</v>
      </c>
      <c r="R549">
        <f t="shared" si="110"/>
        <v>3.1880629271248044</v>
      </c>
      <c r="S549">
        <f t="shared" si="111"/>
        <v>-15.300000000000068</v>
      </c>
      <c r="T549">
        <f t="shared" si="112"/>
        <v>-14</v>
      </c>
      <c r="AB549" s="89">
        <f t="shared" si="115"/>
        <v>740.47363992141254</v>
      </c>
      <c r="AC549" s="90">
        <v>550</v>
      </c>
      <c r="AD549" s="90">
        <f t="shared" si="116"/>
        <v>190.47363992141254</v>
      </c>
    </row>
    <row r="550" spans="1:30" x14ac:dyDescent="0.2">
      <c r="A550" s="45">
        <v>7.0224000000000002</v>
      </c>
      <c r="B550" s="45">
        <v>0.26619999999999999</v>
      </c>
      <c r="C550" s="45">
        <v>535.9</v>
      </c>
      <c r="D550" s="45">
        <v>536</v>
      </c>
      <c r="F550" s="7">
        <f>((A550-A$2)/'Numbers and calcs '!D$25)</f>
        <v>7.1313116478199975E-2</v>
      </c>
      <c r="G550" s="3">
        <f t="shared" si="104"/>
        <v>7.1313116478199978</v>
      </c>
      <c r="H550" s="1">
        <f t="shared" si="105"/>
        <v>275.7</v>
      </c>
      <c r="I550" s="3">
        <f>'Numbers and calcs '!C$25/(1-F550)</f>
        <v>1964.3358799462646</v>
      </c>
      <c r="J550" s="1">
        <f t="shared" si="106"/>
        <v>275.7</v>
      </c>
      <c r="K550" s="3">
        <f t="shared" si="107"/>
        <v>140.35277918333492</v>
      </c>
      <c r="L550" s="3">
        <f>K550+'Numbers and calcs '!B$19</f>
        <v>740.35277918333486</v>
      </c>
      <c r="M550" s="3">
        <f>'Numbers and calcs '!B$19-'Shear '!C550</f>
        <v>64.100000000000023</v>
      </c>
      <c r="N550" s="3">
        <f t="shared" si="108"/>
        <v>204.45277918333488</v>
      </c>
      <c r="O550" s="1">
        <f t="shared" si="109"/>
        <v>134.27638959166745</v>
      </c>
      <c r="P550" s="1">
        <f t="shared" si="113"/>
        <v>70.17638959166743</v>
      </c>
      <c r="Q550" s="1">
        <f t="shared" si="114"/>
        <v>70.176389591667458</v>
      </c>
      <c r="R550">
        <f t="shared" si="110"/>
        <v>3.1895909388975792</v>
      </c>
      <c r="S550">
        <f t="shared" si="111"/>
        <v>-15.200000000000045</v>
      </c>
      <c r="T550">
        <f t="shared" si="112"/>
        <v>-14</v>
      </c>
      <c r="AB550" s="89">
        <f t="shared" si="115"/>
        <v>740.35277918333486</v>
      </c>
      <c r="AC550" s="90">
        <v>550</v>
      </c>
      <c r="AD550" s="90">
        <f t="shared" si="116"/>
        <v>190.35277918333486</v>
      </c>
    </row>
    <row r="551" spans="1:30" x14ac:dyDescent="0.2">
      <c r="A551" s="46">
        <v>7.0355999999999996</v>
      </c>
      <c r="B551" s="46">
        <v>0.26640000000000003</v>
      </c>
      <c r="C551" s="46">
        <v>535.9</v>
      </c>
      <c r="D551" s="46">
        <v>536</v>
      </c>
      <c r="F551" s="7">
        <f>((A551-A$2)/'Numbers and calcs '!D$25)</f>
        <v>7.144716750743757E-2</v>
      </c>
      <c r="G551" s="3">
        <f t="shared" si="104"/>
        <v>7.1447167507437568</v>
      </c>
      <c r="H551" s="1">
        <f t="shared" si="105"/>
        <v>275.90000000000003</v>
      </c>
      <c r="I551" s="3">
        <f>'Numbers and calcs '!C$25/(1-F551)</f>
        <v>1964.6194623524141</v>
      </c>
      <c r="J551" s="1">
        <f t="shared" si="106"/>
        <v>275.90000000000003</v>
      </c>
      <c r="K551" s="3">
        <f t="shared" si="107"/>
        <v>140.43432088860627</v>
      </c>
      <c r="L551" s="3">
        <f>K551+'Numbers and calcs '!B$19</f>
        <v>740.43432088860629</v>
      </c>
      <c r="M551" s="3">
        <f>'Numbers and calcs '!B$19-'Shear '!C551</f>
        <v>64.100000000000023</v>
      </c>
      <c r="N551" s="3">
        <f t="shared" si="108"/>
        <v>204.53432088860632</v>
      </c>
      <c r="O551" s="1">
        <f t="shared" si="109"/>
        <v>134.31716044430317</v>
      </c>
      <c r="P551" s="1">
        <f t="shared" si="113"/>
        <v>70.217160444303147</v>
      </c>
      <c r="Q551" s="1">
        <f t="shared" si="114"/>
        <v>70.217160444303133</v>
      </c>
      <c r="R551">
        <f t="shared" si="110"/>
        <v>3.1908630403838729</v>
      </c>
      <c r="S551">
        <f t="shared" si="111"/>
        <v>-15.200000000000045</v>
      </c>
      <c r="T551">
        <f t="shared" si="112"/>
        <v>-14</v>
      </c>
      <c r="AB551" s="89">
        <f t="shared" si="115"/>
        <v>740.43432088860629</v>
      </c>
      <c r="AC551" s="90">
        <v>550</v>
      </c>
      <c r="AD551" s="90">
        <f t="shared" si="116"/>
        <v>190.43432088860629</v>
      </c>
    </row>
    <row r="552" spans="1:30" x14ac:dyDescent="0.2">
      <c r="A552" s="45">
        <v>7.0483000000000002</v>
      </c>
      <c r="B552" s="45">
        <v>0.26669999999999999</v>
      </c>
      <c r="C552" s="45">
        <v>536</v>
      </c>
      <c r="D552" s="45">
        <v>536</v>
      </c>
      <c r="F552" s="7">
        <f>((A552-A$2)/'Numbers and calcs '!D$25)</f>
        <v>7.1576140846173739E-2</v>
      </c>
      <c r="G552" s="3">
        <f t="shared" si="104"/>
        <v>7.1576140846173741</v>
      </c>
      <c r="H552" s="1">
        <f t="shared" si="105"/>
        <v>276.2</v>
      </c>
      <c r="I552" s="3">
        <f>'Numbers and calcs '!C$25/(1-F552)</f>
        <v>1964.8923802970655</v>
      </c>
      <c r="J552" s="1">
        <f t="shared" si="106"/>
        <v>276.2</v>
      </c>
      <c r="K552" s="3">
        <f t="shared" si="107"/>
        <v>140.56749507993013</v>
      </c>
      <c r="L552" s="3">
        <f>K552+'Numbers and calcs '!B$19</f>
        <v>740.56749507993015</v>
      </c>
      <c r="M552" s="3">
        <f>'Numbers and calcs '!B$19-'Shear '!C552</f>
        <v>64</v>
      </c>
      <c r="N552" s="3">
        <f t="shared" si="108"/>
        <v>204.56749507993015</v>
      </c>
      <c r="O552" s="1">
        <f t="shared" si="109"/>
        <v>134.28374753996508</v>
      </c>
      <c r="P552" s="1">
        <f t="shared" si="113"/>
        <v>70.283747539965077</v>
      </c>
      <c r="Q552" s="1">
        <f t="shared" si="114"/>
        <v>70.283747539965063</v>
      </c>
      <c r="R552">
        <f t="shared" si="110"/>
        <v>3.1963671106239087</v>
      </c>
      <c r="S552">
        <f t="shared" si="111"/>
        <v>-15.100000000000023</v>
      </c>
      <c r="T552">
        <f t="shared" si="112"/>
        <v>-14</v>
      </c>
      <c r="AB552" s="89">
        <f t="shared" si="115"/>
        <v>740.56749507993015</v>
      </c>
      <c r="AC552" s="90">
        <v>550</v>
      </c>
      <c r="AD552" s="90">
        <f t="shared" si="116"/>
        <v>190.56749507993015</v>
      </c>
    </row>
    <row r="553" spans="1:30" x14ac:dyDescent="0.2">
      <c r="A553" s="46">
        <v>7.0612000000000004</v>
      </c>
      <c r="B553" s="46">
        <v>0.26669999999999999</v>
      </c>
      <c r="C553" s="46">
        <v>535.9</v>
      </c>
      <c r="D553" s="46">
        <v>536</v>
      </c>
      <c r="F553" s="7">
        <f>((A553-A$2)/'Numbers and calcs '!D$25)</f>
        <v>7.170714526111048E-2</v>
      </c>
      <c r="G553" s="3">
        <f t="shared" si="104"/>
        <v>7.1707145261110483</v>
      </c>
      <c r="H553" s="1">
        <f t="shared" si="105"/>
        <v>276.2</v>
      </c>
      <c r="I553" s="3">
        <f>'Numbers and calcs '!C$25/(1-F553)</f>
        <v>1965.1696737991974</v>
      </c>
      <c r="J553" s="1">
        <f t="shared" si="106"/>
        <v>276.2</v>
      </c>
      <c r="K553" s="3">
        <f t="shared" si="107"/>
        <v>140.54766042976416</v>
      </c>
      <c r="L553" s="3">
        <f>K553+'Numbers and calcs '!B$19</f>
        <v>740.54766042976416</v>
      </c>
      <c r="M553" s="3">
        <f>'Numbers and calcs '!B$19-'Shear '!C553</f>
        <v>64.100000000000023</v>
      </c>
      <c r="N553" s="3">
        <f t="shared" si="108"/>
        <v>204.64766042976419</v>
      </c>
      <c r="O553" s="1">
        <f t="shared" si="109"/>
        <v>134.3738302148821</v>
      </c>
      <c r="P553" s="1">
        <f t="shared" si="113"/>
        <v>70.273830214882082</v>
      </c>
      <c r="Q553" s="1">
        <f t="shared" si="114"/>
        <v>70.273830214882082</v>
      </c>
      <c r="R553">
        <f t="shared" si="110"/>
        <v>3.1926312079526382</v>
      </c>
      <c r="S553">
        <f t="shared" si="111"/>
        <v>-15.200000000000045</v>
      </c>
      <c r="T553">
        <f t="shared" si="112"/>
        <v>-14</v>
      </c>
      <c r="AB553" s="89">
        <f t="shared" si="115"/>
        <v>740.54766042976416</v>
      </c>
      <c r="AC553" s="90">
        <v>550</v>
      </c>
      <c r="AD553" s="90">
        <f t="shared" si="116"/>
        <v>190.54766042976416</v>
      </c>
    </row>
    <row r="554" spans="1:30" x14ac:dyDescent="0.2">
      <c r="A554" s="45">
        <v>7.0742000000000003</v>
      </c>
      <c r="B554" s="45">
        <v>0.26679999999999998</v>
      </c>
      <c r="C554" s="45">
        <v>535.79999999999995</v>
      </c>
      <c r="D554" s="45">
        <v>536</v>
      </c>
      <c r="F554" s="7">
        <f>((A554-A$2)/'Numbers and calcs '!D$25)</f>
        <v>7.1839165214147516E-2</v>
      </c>
      <c r="G554" s="3">
        <f t="shared" si="104"/>
        <v>7.1839165214147513</v>
      </c>
      <c r="H554" s="1">
        <f t="shared" si="105"/>
        <v>276.3</v>
      </c>
      <c r="I554" s="3">
        <f>'Numbers and calcs '!C$25/(1-F554)</f>
        <v>1965.4491960525841</v>
      </c>
      <c r="J554" s="1">
        <f t="shared" si="106"/>
        <v>276.3</v>
      </c>
      <c r="K554" s="3">
        <f t="shared" si="107"/>
        <v>140.57855097700926</v>
      </c>
      <c r="L554" s="3">
        <f>K554+'Numbers and calcs '!B$19</f>
        <v>740.57855097700929</v>
      </c>
      <c r="M554" s="3">
        <f>'Numbers and calcs '!B$19-'Shear '!C554</f>
        <v>64.200000000000045</v>
      </c>
      <c r="N554" s="3">
        <f t="shared" si="108"/>
        <v>204.77855097700933</v>
      </c>
      <c r="O554" s="1">
        <f t="shared" si="109"/>
        <v>134.48927548850469</v>
      </c>
      <c r="P554" s="1">
        <f t="shared" si="113"/>
        <v>70.289275488504643</v>
      </c>
      <c r="Q554" s="1">
        <f t="shared" si="114"/>
        <v>70.289275488504629</v>
      </c>
      <c r="R554">
        <f t="shared" si="110"/>
        <v>3.1896970557166542</v>
      </c>
      <c r="S554">
        <f t="shared" si="111"/>
        <v>-15.300000000000068</v>
      </c>
      <c r="T554">
        <f t="shared" si="112"/>
        <v>-14</v>
      </c>
      <c r="AB554" s="89">
        <f t="shared" si="115"/>
        <v>740.57855097700929</v>
      </c>
      <c r="AC554" s="90">
        <v>550</v>
      </c>
      <c r="AD554" s="90">
        <f t="shared" si="116"/>
        <v>190.57855097700929</v>
      </c>
    </row>
    <row r="555" spans="1:30" x14ac:dyDescent="0.2">
      <c r="A555" s="46">
        <v>7.0869</v>
      </c>
      <c r="B555" s="46">
        <v>0.26729999999999998</v>
      </c>
      <c r="C555" s="46">
        <v>535.9</v>
      </c>
      <c r="D555" s="46">
        <v>537</v>
      </c>
      <c r="F555" s="7">
        <f>((A555-A$2)/'Numbers and calcs '!D$25)</f>
        <v>7.1968138552883684E-2</v>
      </c>
      <c r="G555" s="3">
        <f t="shared" si="104"/>
        <v>7.1968138552883687</v>
      </c>
      <c r="H555" s="1">
        <f t="shared" si="105"/>
        <v>276.8</v>
      </c>
      <c r="I555" s="3">
        <f>'Numbers and calcs '!C$25/(1-F555)</f>
        <v>1965.7223445892475</v>
      </c>
      <c r="J555" s="1">
        <f t="shared" si="106"/>
        <v>276.8</v>
      </c>
      <c r="K555" s="3">
        <f t="shared" si="107"/>
        <v>140.81337619318737</v>
      </c>
      <c r="L555" s="3">
        <f>K555+'Numbers and calcs '!B$19</f>
        <v>740.81337619318742</v>
      </c>
      <c r="M555" s="3">
        <f>'Numbers and calcs '!B$19-'Shear '!C555</f>
        <v>64.100000000000023</v>
      </c>
      <c r="N555" s="3">
        <f t="shared" si="108"/>
        <v>204.91337619318745</v>
      </c>
      <c r="O555" s="1">
        <f t="shared" si="109"/>
        <v>134.50668809659373</v>
      </c>
      <c r="P555" s="1">
        <f t="shared" si="113"/>
        <v>70.406688096593712</v>
      </c>
      <c r="Q555" s="1">
        <f t="shared" si="114"/>
        <v>70.406688096593683</v>
      </c>
      <c r="R555">
        <f t="shared" si="110"/>
        <v>3.1967765396753101</v>
      </c>
      <c r="S555">
        <f t="shared" si="111"/>
        <v>-15.200000000000045</v>
      </c>
      <c r="T555">
        <f t="shared" si="112"/>
        <v>-13</v>
      </c>
      <c r="AB555" s="89">
        <f t="shared" si="115"/>
        <v>740.81337619318742</v>
      </c>
      <c r="AC555" s="90">
        <v>550</v>
      </c>
      <c r="AD555" s="90">
        <f t="shared" si="116"/>
        <v>190.81337619318742</v>
      </c>
    </row>
    <row r="556" spans="1:30" x14ac:dyDescent="0.2">
      <c r="A556" s="45">
        <v>7.0994000000000002</v>
      </c>
      <c r="B556" s="45">
        <v>0.26679999999999998</v>
      </c>
      <c r="C556" s="45">
        <v>536.1</v>
      </c>
      <c r="D556" s="45">
        <v>537</v>
      </c>
      <c r="F556" s="7">
        <f>((A556-A$2)/'Numbers and calcs '!D$25)</f>
        <v>7.209508081541928E-2</v>
      </c>
      <c r="G556" s="3">
        <f t="shared" si="104"/>
        <v>7.2095080815419283</v>
      </c>
      <c r="H556" s="1">
        <f t="shared" si="105"/>
        <v>276.3</v>
      </c>
      <c r="I556" s="3">
        <f>'Numbers and calcs '!C$25/(1-F556)</f>
        <v>1965.9912657219841</v>
      </c>
      <c r="J556" s="1">
        <f t="shared" si="106"/>
        <v>276.3</v>
      </c>
      <c r="K556" s="3">
        <f t="shared" si="107"/>
        <v>140.53979019003043</v>
      </c>
      <c r="L556" s="3">
        <f>K556+'Numbers and calcs '!B$19</f>
        <v>740.53979019003043</v>
      </c>
      <c r="M556" s="3">
        <f>'Numbers and calcs '!B$19-'Shear '!C556</f>
        <v>63.899999999999977</v>
      </c>
      <c r="N556" s="3">
        <f t="shared" si="108"/>
        <v>204.43979019003041</v>
      </c>
      <c r="O556" s="1">
        <f t="shared" si="109"/>
        <v>134.16989509501519</v>
      </c>
      <c r="P556" s="1">
        <f t="shared" si="113"/>
        <v>70.269895095015215</v>
      </c>
      <c r="Q556" s="1">
        <f t="shared" si="114"/>
        <v>70.269895095015215</v>
      </c>
      <c r="R556">
        <f t="shared" si="110"/>
        <v>3.1993707384981298</v>
      </c>
      <c r="S556">
        <f t="shared" si="111"/>
        <v>-15</v>
      </c>
      <c r="T556">
        <f t="shared" si="112"/>
        <v>-13</v>
      </c>
      <c r="AB556" s="89">
        <f t="shared" si="115"/>
        <v>740.53979019003043</v>
      </c>
      <c r="AC556" s="90">
        <v>550</v>
      </c>
      <c r="AD556" s="90">
        <f t="shared" si="116"/>
        <v>190.53979019003043</v>
      </c>
    </row>
    <row r="557" spans="1:30" x14ac:dyDescent="0.2">
      <c r="A557" s="46">
        <v>7.1124999999999998</v>
      </c>
      <c r="B557" s="46">
        <v>0.26690000000000003</v>
      </c>
      <c r="C557" s="46">
        <v>535.9</v>
      </c>
      <c r="D557" s="46">
        <v>536</v>
      </c>
      <c r="F557" s="7">
        <f>((A557-A$2)/'Numbers and calcs '!D$25)</f>
        <v>7.2228116306556581E-2</v>
      </c>
      <c r="G557" s="3">
        <f t="shared" si="104"/>
        <v>7.2228116306556585</v>
      </c>
      <c r="H557" s="1">
        <f t="shared" si="105"/>
        <v>276.40000000000003</v>
      </c>
      <c r="I557" s="3">
        <f>'Numbers and calcs '!C$25/(1-F557)</f>
        <v>1966.2731740425572</v>
      </c>
      <c r="J557" s="1">
        <f t="shared" si="106"/>
        <v>276.40000000000003</v>
      </c>
      <c r="K557" s="3">
        <f t="shared" si="107"/>
        <v>140.57049836658032</v>
      </c>
      <c r="L557" s="3">
        <f>K557+'Numbers and calcs '!B$19</f>
        <v>740.5704983665803</v>
      </c>
      <c r="M557" s="3">
        <f>'Numbers and calcs '!B$19-'Shear '!C557</f>
        <v>64.100000000000023</v>
      </c>
      <c r="N557" s="3">
        <f t="shared" si="108"/>
        <v>204.67049836658032</v>
      </c>
      <c r="O557" s="1">
        <f t="shared" si="109"/>
        <v>134.38524918329017</v>
      </c>
      <c r="P557" s="1">
        <f t="shared" si="113"/>
        <v>70.285249183290148</v>
      </c>
      <c r="Q557" s="1">
        <f t="shared" si="114"/>
        <v>70.285249183290162</v>
      </c>
      <c r="R557">
        <f t="shared" si="110"/>
        <v>3.1929874940184124</v>
      </c>
      <c r="S557">
        <f t="shared" si="111"/>
        <v>-15.200000000000045</v>
      </c>
      <c r="T557">
        <f t="shared" si="112"/>
        <v>-14</v>
      </c>
      <c r="AB557" s="89">
        <f t="shared" si="115"/>
        <v>740.5704983665803</v>
      </c>
      <c r="AC557" s="90">
        <v>550</v>
      </c>
      <c r="AD557" s="90">
        <f t="shared" si="116"/>
        <v>190.5704983665803</v>
      </c>
    </row>
    <row r="558" spans="1:30" x14ac:dyDescent="0.2">
      <c r="A558" s="45">
        <v>7.1254</v>
      </c>
      <c r="B558" s="45">
        <v>0.26690000000000003</v>
      </c>
      <c r="C558" s="45">
        <v>535.79999999999995</v>
      </c>
      <c r="D558" s="45">
        <v>537</v>
      </c>
      <c r="F558" s="7">
        <f>((A558-A$2)/'Numbers and calcs '!D$25)</f>
        <v>7.2359120721493322E-2</v>
      </c>
      <c r="G558" s="3">
        <f t="shared" si="104"/>
        <v>7.2359120721493326</v>
      </c>
      <c r="H558" s="1">
        <f t="shared" si="105"/>
        <v>276.40000000000003</v>
      </c>
      <c r="I558" s="3">
        <f>'Numbers and calcs '!C$25/(1-F558)</f>
        <v>1966.5508574354792</v>
      </c>
      <c r="J558" s="1">
        <f t="shared" si="106"/>
        <v>276.40000000000003</v>
      </c>
      <c r="K558" s="3">
        <f t="shared" si="107"/>
        <v>140.55064935388708</v>
      </c>
      <c r="L558" s="3">
        <f>K558+'Numbers and calcs '!B$19</f>
        <v>740.55064935388714</v>
      </c>
      <c r="M558" s="3">
        <f>'Numbers and calcs '!B$19-'Shear '!C558</f>
        <v>64.200000000000045</v>
      </c>
      <c r="N558" s="3">
        <f t="shared" si="108"/>
        <v>204.75064935388718</v>
      </c>
      <c r="O558" s="1">
        <f t="shared" si="109"/>
        <v>134.47532467694361</v>
      </c>
      <c r="P558" s="1">
        <f t="shared" si="113"/>
        <v>70.275324676943569</v>
      </c>
      <c r="Q558" s="1">
        <f t="shared" si="114"/>
        <v>70.275324676943541</v>
      </c>
      <c r="R558">
        <f t="shared" si="110"/>
        <v>3.1892624509951251</v>
      </c>
      <c r="S558">
        <f t="shared" si="111"/>
        <v>-15.300000000000068</v>
      </c>
      <c r="T558">
        <f t="shared" si="112"/>
        <v>-13</v>
      </c>
      <c r="AB558" s="89">
        <f t="shared" si="115"/>
        <v>740.55064935388714</v>
      </c>
      <c r="AC558" s="90">
        <v>550</v>
      </c>
      <c r="AD558" s="90">
        <f t="shared" si="116"/>
        <v>190.55064935388714</v>
      </c>
    </row>
    <row r="559" spans="1:30" x14ac:dyDescent="0.2">
      <c r="A559" s="46">
        <v>7.1380999999999997</v>
      </c>
      <c r="B559" s="46">
        <v>0.2676</v>
      </c>
      <c r="C559" s="46">
        <v>536</v>
      </c>
      <c r="D559" s="46">
        <v>536</v>
      </c>
      <c r="F559" s="7">
        <f>((A559-A$2)/'Numbers and calcs '!D$25)</f>
        <v>7.2488094060229491E-2</v>
      </c>
      <c r="G559" s="3">
        <f t="shared" si="104"/>
        <v>7.2488094060229491</v>
      </c>
      <c r="H559" s="1">
        <f t="shared" si="105"/>
        <v>277.10000000000002</v>
      </c>
      <c r="I559" s="3">
        <f>'Numbers and calcs '!C$25/(1-F559)</f>
        <v>1966.824312286305</v>
      </c>
      <c r="J559" s="1">
        <f t="shared" si="106"/>
        <v>277.10000000000002</v>
      </c>
      <c r="K559" s="3">
        <f t="shared" si="107"/>
        <v>140.88701175240678</v>
      </c>
      <c r="L559" s="3">
        <f>K559+'Numbers and calcs '!B$19</f>
        <v>740.88701175240681</v>
      </c>
      <c r="M559" s="3">
        <f>'Numbers and calcs '!B$19-'Shear '!C559</f>
        <v>64</v>
      </c>
      <c r="N559" s="3">
        <f t="shared" si="108"/>
        <v>204.88701175240681</v>
      </c>
      <c r="O559" s="1">
        <f t="shared" si="109"/>
        <v>134.4435058762034</v>
      </c>
      <c r="P559" s="1">
        <f t="shared" si="113"/>
        <v>70.443505876203403</v>
      </c>
      <c r="Q559" s="1">
        <f t="shared" si="114"/>
        <v>70.443505876203389</v>
      </c>
      <c r="R559">
        <f t="shared" si="110"/>
        <v>3.2013595586313564</v>
      </c>
      <c r="S559">
        <f t="shared" si="111"/>
        <v>-15.100000000000023</v>
      </c>
      <c r="T559">
        <f t="shared" si="112"/>
        <v>-14</v>
      </c>
      <c r="AB559" s="89">
        <f t="shared" si="115"/>
        <v>740.88701175240681</v>
      </c>
      <c r="AC559" s="90">
        <v>550</v>
      </c>
      <c r="AD559" s="90">
        <f t="shared" si="116"/>
        <v>190.88701175240681</v>
      </c>
    </row>
    <row r="560" spans="1:30" x14ac:dyDescent="0.2">
      <c r="A560" s="45">
        <v>7.1505000000000001</v>
      </c>
      <c r="B560" s="45">
        <v>0.26719999999999999</v>
      </c>
      <c r="C560" s="45">
        <v>536.20000000000005</v>
      </c>
      <c r="D560" s="45">
        <v>537</v>
      </c>
      <c r="F560" s="7">
        <f>((A560-A$2)/'Numbers and calcs '!D$25)</f>
        <v>7.2614020784664821E-2</v>
      </c>
      <c r="G560" s="3">
        <f t="shared" si="104"/>
        <v>7.2614020784664817</v>
      </c>
      <c r="H560" s="1">
        <f t="shared" si="105"/>
        <v>276.7</v>
      </c>
      <c r="I560" s="3">
        <f>'Numbers and calcs '!C$25/(1-F560)</f>
        <v>1967.0913809596914</v>
      </c>
      <c r="J560" s="1">
        <f t="shared" si="106"/>
        <v>276.7</v>
      </c>
      <c r="K560" s="3">
        <f t="shared" si="107"/>
        <v>140.66453784419789</v>
      </c>
      <c r="L560" s="3">
        <f>K560+'Numbers and calcs '!B$19</f>
        <v>740.66453784419787</v>
      </c>
      <c r="M560" s="3">
        <f>'Numbers and calcs '!B$19-'Shear '!C560</f>
        <v>63.799999999999955</v>
      </c>
      <c r="N560" s="3">
        <f t="shared" si="108"/>
        <v>204.46453784419782</v>
      </c>
      <c r="O560" s="1">
        <f t="shared" si="109"/>
        <v>134.13226892209889</v>
      </c>
      <c r="P560" s="1">
        <f t="shared" si="113"/>
        <v>70.332268922098933</v>
      </c>
      <c r="Q560" s="1">
        <f t="shared" si="114"/>
        <v>70.332268922098947</v>
      </c>
      <c r="R560">
        <f t="shared" si="110"/>
        <v>3.2047733204419746</v>
      </c>
      <c r="S560">
        <f t="shared" si="111"/>
        <v>-14.899999999999977</v>
      </c>
      <c r="T560">
        <f t="shared" si="112"/>
        <v>-13</v>
      </c>
      <c r="AB560" s="89">
        <f t="shared" si="115"/>
        <v>740.66453784419787</v>
      </c>
      <c r="AC560" s="90">
        <v>550</v>
      </c>
      <c r="AD560" s="90">
        <f t="shared" si="116"/>
        <v>190.66453784419787</v>
      </c>
    </row>
    <row r="561" spans="1:30" x14ac:dyDescent="0.2">
      <c r="A561" s="46">
        <v>7.1638999999999999</v>
      </c>
      <c r="B561" s="46">
        <v>0.2676</v>
      </c>
      <c r="C561" s="46">
        <v>536.1</v>
      </c>
      <c r="D561" s="46">
        <v>536</v>
      </c>
      <c r="F561" s="7">
        <f>((A561-A$2)/'Numbers and calcs '!D$25)</f>
        <v>7.2750102890102974E-2</v>
      </c>
      <c r="G561" s="3">
        <f t="shared" si="104"/>
        <v>7.2750102890102974</v>
      </c>
      <c r="H561" s="1">
        <f t="shared" si="105"/>
        <v>277.10000000000002</v>
      </c>
      <c r="I561" s="3">
        <f>'Numbers and calcs '!C$25/(1-F561)</f>
        <v>1967.3800689795494</v>
      </c>
      <c r="J561" s="1">
        <f t="shared" si="106"/>
        <v>277.10000000000002</v>
      </c>
      <c r="K561" s="3">
        <f t="shared" si="107"/>
        <v>140.84721318932932</v>
      </c>
      <c r="L561" s="3">
        <f>K561+'Numbers and calcs '!B$19</f>
        <v>740.8472131893293</v>
      </c>
      <c r="M561" s="3">
        <f>'Numbers and calcs '!B$19-'Shear '!C561</f>
        <v>63.899999999999977</v>
      </c>
      <c r="N561" s="3">
        <f t="shared" si="108"/>
        <v>204.74721318932927</v>
      </c>
      <c r="O561" s="1">
        <f t="shared" si="109"/>
        <v>134.32360659466462</v>
      </c>
      <c r="P561" s="1">
        <f t="shared" si="113"/>
        <v>70.423606594664648</v>
      </c>
      <c r="Q561" s="1">
        <f t="shared" si="114"/>
        <v>70.423606594664662</v>
      </c>
      <c r="R561">
        <f t="shared" si="110"/>
        <v>3.2041817400521024</v>
      </c>
      <c r="S561">
        <f t="shared" si="111"/>
        <v>-15</v>
      </c>
      <c r="T561">
        <f t="shared" si="112"/>
        <v>-14</v>
      </c>
      <c r="AB561" s="89">
        <f t="shared" si="115"/>
        <v>740.8472131893293</v>
      </c>
      <c r="AC561" s="90">
        <v>550</v>
      </c>
      <c r="AD561" s="90">
        <f t="shared" si="116"/>
        <v>190.8472131893293</v>
      </c>
    </row>
    <row r="562" spans="1:30" x14ac:dyDescent="0.2">
      <c r="A562" s="45">
        <v>7.1764000000000001</v>
      </c>
      <c r="B562" s="45">
        <v>0.26790000000000003</v>
      </c>
      <c r="C562" s="45">
        <v>536.1</v>
      </c>
      <c r="D562" s="45">
        <v>536</v>
      </c>
      <c r="F562" s="7">
        <f>((A562-A$2)/'Numbers and calcs '!D$25)</f>
        <v>7.2877045152638584E-2</v>
      </c>
      <c r="G562" s="3">
        <f t="shared" si="104"/>
        <v>7.287704515263858</v>
      </c>
      <c r="H562" s="1">
        <f t="shared" si="105"/>
        <v>277.40000000000003</v>
      </c>
      <c r="I562" s="3">
        <f>'Numbers and calcs '!C$25/(1-F562)</f>
        <v>1967.6494439054079</v>
      </c>
      <c r="J562" s="1">
        <f t="shared" si="106"/>
        <v>277.40000000000003</v>
      </c>
      <c r="K562" s="3">
        <f t="shared" si="107"/>
        <v>140.98039712267754</v>
      </c>
      <c r="L562" s="3">
        <f>K562+'Numbers and calcs '!B$19</f>
        <v>740.98039712267757</v>
      </c>
      <c r="M562" s="3">
        <f>'Numbers and calcs '!B$19-'Shear '!C562</f>
        <v>63.899999999999977</v>
      </c>
      <c r="N562" s="3">
        <f t="shared" si="108"/>
        <v>204.88039712267755</v>
      </c>
      <c r="O562" s="1">
        <f t="shared" si="109"/>
        <v>134.39019856133876</v>
      </c>
      <c r="P562" s="1">
        <f t="shared" si="113"/>
        <v>70.490198561338786</v>
      </c>
      <c r="Q562" s="1">
        <f t="shared" si="114"/>
        <v>70.490198561338772</v>
      </c>
      <c r="R562">
        <f t="shared" si="110"/>
        <v>3.2062659956600568</v>
      </c>
      <c r="S562">
        <f t="shared" si="111"/>
        <v>-15</v>
      </c>
      <c r="T562">
        <f t="shared" si="112"/>
        <v>-14</v>
      </c>
      <c r="AB562" s="89">
        <f t="shared" si="115"/>
        <v>740.98039712267757</v>
      </c>
      <c r="AC562" s="90">
        <v>550</v>
      </c>
      <c r="AD562" s="90">
        <f t="shared" si="116"/>
        <v>190.98039712267757</v>
      </c>
    </row>
    <row r="563" spans="1:30" x14ac:dyDescent="0.2">
      <c r="A563" s="46">
        <v>7.1896000000000004</v>
      </c>
      <c r="B563" s="46">
        <v>0.26779999999999998</v>
      </c>
      <c r="C563" s="46">
        <v>535.70000000000005</v>
      </c>
      <c r="D563" s="46">
        <v>536</v>
      </c>
      <c r="F563" s="7">
        <f>((A563-A$2)/'Numbers and calcs '!D$25)</f>
        <v>7.3011096181876178E-2</v>
      </c>
      <c r="G563" s="3">
        <f t="shared" si="104"/>
        <v>7.3011096181876178</v>
      </c>
      <c r="H563" s="1">
        <f t="shared" si="105"/>
        <v>277.3</v>
      </c>
      <c r="I563" s="3">
        <f>'Numbers and calcs '!C$25/(1-F563)</f>
        <v>1967.9339839166721</v>
      </c>
      <c r="J563" s="1">
        <f t="shared" si="106"/>
        <v>277.3</v>
      </c>
      <c r="K563" s="3">
        <f t="shared" si="107"/>
        <v>140.90919830964293</v>
      </c>
      <c r="L563" s="3">
        <f>K563+'Numbers and calcs '!B$19</f>
        <v>740.90919830964299</v>
      </c>
      <c r="M563" s="3">
        <f>'Numbers and calcs '!B$19-'Shear '!C563</f>
        <v>64.299999999999955</v>
      </c>
      <c r="N563" s="3">
        <f t="shared" si="108"/>
        <v>205.20919830964294</v>
      </c>
      <c r="O563" s="1">
        <f t="shared" si="109"/>
        <v>134.75459915482145</v>
      </c>
      <c r="P563" s="1">
        <f t="shared" si="113"/>
        <v>70.454599154821494</v>
      </c>
      <c r="Q563" s="1">
        <f t="shared" si="114"/>
        <v>70.454599154821466</v>
      </c>
      <c r="R563">
        <f t="shared" si="110"/>
        <v>3.1914338772883841</v>
      </c>
      <c r="S563">
        <f t="shared" si="111"/>
        <v>-15.399999999999977</v>
      </c>
      <c r="T563">
        <f t="shared" si="112"/>
        <v>-14</v>
      </c>
      <c r="AB563" s="89">
        <f t="shared" si="115"/>
        <v>740.90919830964299</v>
      </c>
      <c r="AC563" s="90">
        <v>550</v>
      </c>
      <c r="AD563" s="90">
        <f t="shared" si="116"/>
        <v>190.90919830964299</v>
      </c>
    </row>
    <row r="564" spans="1:30" x14ac:dyDescent="0.2">
      <c r="A564" s="45">
        <v>7.2019000000000002</v>
      </c>
      <c r="B564" s="45">
        <v>0.26879999999999998</v>
      </c>
      <c r="C564" s="45">
        <v>536.1</v>
      </c>
      <c r="D564" s="45">
        <v>537</v>
      </c>
      <c r="F564" s="7">
        <f>((A564-A$2)/'Numbers and calcs '!D$25)</f>
        <v>7.3136007368211214E-2</v>
      </c>
      <c r="G564" s="3">
        <f t="shared" si="104"/>
        <v>7.3136007368211216</v>
      </c>
      <c r="H564" s="1">
        <f t="shared" si="105"/>
        <v>278.3</v>
      </c>
      <c r="I564" s="3">
        <f>'Numbers and calcs '!C$25/(1-F564)</f>
        <v>1968.1991975515898</v>
      </c>
      <c r="J564" s="1">
        <f t="shared" si="106"/>
        <v>278.3</v>
      </c>
      <c r="K564" s="3">
        <f t="shared" si="107"/>
        <v>141.39828953603936</v>
      </c>
      <c r="L564" s="3">
        <f>K564+'Numbers and calcs '!B$19</f>
        <v>741.39828953603933</v>
      </c>
      <c r="M564" s="3">
        <f>'Numbers and calcs '!B$19-'Shear '!C564</f>
        <v>63.899999999999977</v>
      </c>
      <c r="N564" s="3">
        <f t="shared" si="108"/>
        <v>205.29828953603931</v>
      </c>
      <c r="O564" s="1">
        <f t="shared" si="109"/>
        <v>134.59914476801964</v>
      </c>
      <c r="P564" s="1">
        <f t="shared" si="113"/>
        <v>70.699144768019664</v>
      </c>
      <c r="Q564" s="1">
        <f t="shared" si="114"/>
        <v>70.699144768019679</v>
      </c>
      <c r="R564">
        <f t="shared" si="110"/>
        <v>3.2128057830366101</v>
      </c>
      <c r="S564">
        <f t="shared" si="111"/>
        <v>-15</v>
      </c>
      <c r="T564">
        <f t="shared" si="112"/>
        <v>-13</v>
      </c>
      <c r="AB564" s="89">
        <f t="shared" si="115"/>
        <v>741.39828953603933</v>
      </c>
      <c r="AC564" s="90">
        <v>550</v>
      </c>
      <c r="AD564" s="90">
        <f t="shared" si="116"/>
        <v>191.39828953603933</v>
      </c>
    </row>
    <row r="565" spans="1:30" x14ac:dyDescent="0.2">
      <c r="A565" s="46">
        <v>7.2149999999999999</v>
      </c>
      <c r="B565" s="46">
        <v>0.26800000000000002</v>
      </c>
      <c r="C565" s="46">
        <v>536</v>
      </c>
      <c r="D565" s="46">
        <v>536</v>
      </c>
      <c r="F565" s="7">
        <f>((A565-A$2)/'Numbers and calcs '!D$25)</f>
        <v>7.3269042859348515E-2</v>
      </c>
      <c r="G565" s="3">
        <f t="shared" si="104"/>
        <v>7.3269042859348517</v>
      </c>
      <c r="H565" s="1">
        <f t="shared" si="105"/>
        <v>277.5</v>
      </c>
      <c r="I565" s="3">
        <f>'Numbers and calcs '!C$25/(1-F565)</f>
        <v>1968.4817394747713</v>
      </c>
      <c r="J565" s="1">
        <f t="shared" si="106"/>
        <v>277.5</v>
      </c>
      <c r="K565" s="3">
        <f t="shared" si="107"/>
        <v>140.97158964453607</v>
      </c>
      <c r="L565" s="3">
        <f>K565+'Numbers and calcs '!B$19</f>
        <v>740.97158964453604</v>
      </c>
      <c r="M565" s="3">
        <f>'Numbers and calcs '!B$19-'Shear '!C565</f>
        <v>64</v>
      </c>
      <c r="N565" s="3">
        <f t="shared" si="108"/>
        <v>204.97158964453604</v>
      </c>
      <c r="O565" s="1">
        <f t="shared" si="109"/>
        <v>134.48579482226802</v>
      </c>
      <c r="P565" s="1">
        <f t="shared" si="113"/>
        <v>70.485794822268019</v>
      </c>
      <c r="Q565" s="1">
        <f t="shared" si="114"/>
        <v>70.485794822268033</v>
      </c>
      <c r="R565">
        <f t="shared" si="110"/>
        <v>3.2026810881958756</v>
      </c>
      <c r="S565">
        <f t="shared" si="111"/>
        <v>-15.100000000000023</v>
      </c>
      <c r="T565">
        <f t="shared" si="112"/>
        <v>-14</v>
      </c>
      <c r="AB565" s="89">
        <f t="shared" si="115"/>
        <v>740.97158964453604</v>
      </c>
      <c r="AC565" s="90">
        <v>550</v>
      </c>
      <c r="AD565" s="90">
        <f t="shared" si="116"/>
        <v>190.97158964453604</v>
      </c>
    </row>
    <row r="566" spans="1:30" x14ac:dyDescent="0.2">
      <c r="A566" s="45">
        <v>7.2281000000000004</v>
      </c>
      <c r="B566" s="45">
        <v>0.26869999999999999</v>
      </c>
      <c r="C566" s="45">
        <v>535.79999999999995</v>
      </c>
      <c r="D566" s="45">
        <v>536</v>
      </c>
      <c r="F566" s="7">
        <f>((A566-A$2)/'Numbers and calcs '!D$25)</f>
        <v>7.340207835048583E-2</v>
      </c>
      <c r="G566" s="3">
        <f t="shared" si="104"/>
        <v>7.3402078350485827</v>
      </c>
      <c r="H566" s="1">
        <f t="shared" si="105"/>
        <v>278.2</v>
      </c>
      <c r="I566" s="3">
        <f>'Numbers and calcs '!C$25/(1-F566)</f>
        <v>1968.7643625293747</v>
      </c>
      <c r="J566" s="1">
        <f t="shared" si="106"/>
        <v>278.2</v>
      </c>
      <c r="K566" s="3">
        <f t="shared" si="107"/>
        <v>141.306905638307</v>
      </c>
      <c r="L566" s="3">
        <f>K566+'Numbers and calcs '!B$19</f>
        <v>741.30690563830694</v>
      </c>
      <c r="M566" s="3">
        <f>'Numbers and calcs '!B$19-'Shear '!C566</f>
        <v>64.200000000000045</v>
      </c>
      <c r="N566" s="3">
        <f t="shared" si="108"/>
        <v>205.50690563830699</v>
      </c>
      <c r="O566" s="1">
        <f t="shared" si="109"/>
        <v>134.85345281915352</v>
      </c>
      <c r="P566" s="1">
        <f t="shared" si="113"/>
        <v>70.653452819153472</v>
      </c>
      <c r="Q566" s="1">
        <f t="shared" si="114"/>
        <v>70.6534528191535</v>
      </c>
      <c r="R566">
        <f t="shared" si="110"/>
        <v>3.2010421438988605</v>
      </c>
      <c r="S566">
        <f t="shared" si="111"/>
        <v>-15.300000000000068</v>
      </c>
      <c r="T566">
        <f t="shared" si="112"/>
        <v>-14</v>
      </c>
      <c r="AB566" s="89">
        <f t="shared" si="115"/>
        <v>741.30690563830694</v>
      </c>
      <c r="AC566" s="90">
        <v>550</v>
      </c>
      <c r="AD566" s="90">
        <f t="shared" si="116"/>
        <v>191.30690563830694</v>
      </c>
    </row>
    <row r="567" spans="1:30" x14ac:dyDescent="0.2">
      <c r="A567" s="46">
        <v>7.2407000000000004</v>
      </c>
      <c r="B567" s="46">
        <v>0.26850000000000002</v>
      </c>
      <c r="C567" s="46">
        <v>535.9</v>
      </c>
      <c r="D567" s="46">
        <v>536</v>
      </c>
      <c r="F567" s="7">
        <f>((A567-A$2)/'Numbers and calcs '!D$25)</f>
        <v>7.3530036151121719E-2</v>
      </c>
      <c r="G567" s="3">
        <f t="shared" si="104"/>
        <v>7.353003615112172</v>
      </c>
      <c r="H567" s="1">
        <f t="shared" si="105"/>
        <v>278</v>
      </c>
      <c r="I567" s="3">
        <f>'Numbers and calcs '!C$25/(1-F567)</f>
        <v>1969.0362750226336</v>
      </c>
      <c r="J567" s="1">
        <f t="shared" si="106"/>
        <v>278</v>
      </c>
      <c r="K567" s="3">
        <f t="shared" si="107"/>
        <v>141.18581944195236</v>
      </c>
      <c r="L567" s="3">
        <f>K567+'Numbers and calcs '!B$19</f>
        <v>741.18581944195239</v>
      </c>
      <c r="M567" s="3">
        <f>'Numbers and calcs '!B$19-'Shear '!C567</f>
        <v>64.100000000000023</v>
      </c>
      <c r="N567" s="3">
        <f t="shared" si="108"/>
        <v>205.28581944195241</v>
      </c>
      <c r="O567" s="1">
        <f t="shared" si="109"/>
        <v>134.69290972097622</v>
      </c>
      <c r="P567" s="1">
        <f t="shared" si="113"/>
        <v>70.592909720976195</v>
      </c>
      <c r="Q567" s="1">
        <f t="shared" si="114"/>
        <v>70.592909720976181</v>
      </c>
      <c r="R567">
        <f t="shared" si="110"/>
        <v>3.2025868867699274</v>
      </c>
      <c r="S567">
        <f t="shared" si="111"/>
        <v>-15.200000000000045</v>
      </c>
      <c r="T567">
        <f t="shared" si="112"/>
        <v>-14</v>
      </c>
      <c r="AB567" s="89">
        <f t="shared" si="115"/>
        <v>741.18581944195239</v>
      </c>
      <c r="AC567" s="90">
        <v>550</v>
      </c>
      <c r="AD567" s="90">
        <f t="shared" si="116"/>
        <v>191.18581944195239</v>
      </c>
    </row>
    <row r="568" spans="1:30" x14ac:dyDescent="0.2">
      <c r="A568" s="45">
        <v>7.2531999999999996</v>
      </c>
      <c r="B568" s="45">
        <v>0.26860000000000001</v>
      </c>
      <c r="C568" s="45">
        <v>536</v>
      </c>
      <c r="D568" s="45">
        <v>536</v>
      </c>
      <c r="F568" s="7">
        <f>((A568-A$2)/'Numbers and calcs '!D$25)</f>
        <v>7.3656978413657315E-2</v>
      </c>
      <c r="G568" s="3">
        <f t="shared" si="104"/>
        <v>7.3656978413657317</v>
      </c>
      <c r="H568" s="1">
        <f t="shared" si="105"/>
        <v>278.10000000000002</v>
      </c>
      <c r="I568" s="3">
        <f>'Numbers and calcs '!C$25/(1-F568)</f>
        <v>1969.3061037080574</v>
      </c>
      <c r="J568" s="1">
        <f t="shared" si="106"/>
        <v>278.10000000000002</v>
      </c>
      <c r="K568" s="3">
        <f t="shared" si="107"/>
        <v>141.21725387249771</v>
      </c>
      <c r="L568" s="3">
        <f>K568+'Numbers and calcs '!B$19</f>
        <v>741.21725387249774</v>
      </c>
      <c r="M568" s="3">
        <f>'Numbers and calcs '!B$19-'Shear '!C568</f>
        <v>64</v>
      </c>
      <c r="N568" s="3">
        <f t="shared" si="108"/>
        <v>205.21725387249774</v>
      </c>
      <c r="O568" s="1">
        <f t="shared" si="109"/>
        <v>134.60862693624887</v>
      </c>
      <c r="P568" s="1">
        <f t="shared" si="113"/>
        <v>70.608626936248868</v>
      </c>
      <c r="Q568" s="1">
        <f t="shared" si="114"/>
        <v>70.608626936248854</v>
      </c>
      <c r="R568">
        <f t="shared" si="110"/>
        <v>3.2065195917577771</v>
      </c>
      <c r="S568">
        <f t="shared" si="111"/>
        <v>-15.100000000000023</v>
      </c>
      <c r="T568">
        <f t="shared" si="112"/>
        <v>-14</v>
      </c>
      <c r="AB568" s="89">
        <f t="shared" si="115"/>
        <v>741.21725387249774</v>
      </c>
      <c r="AC568" s="90">
        <v>550</v>
      </c>
      <c r="AD568" s="90">
        <f t="shared" si="116"/>
        <v>191.21725387249774</v>
      </c>
    </row>
    <row r="569" spans="1:30" x14ac:dyDescent="0.2">
      <c r="A569" s="46">
        <v>7.2660999999999998</v>
      </c>
      <c r="B569" s="46">
        <v>0.26860000000000001</v>
      </c>
      <c r="C569" s="46">
        <v>535.79999999999995</v>
      </c>
      <c r="D569" s="46">
        <v>536</v>
      </c>
      <c r="F569" s="7">
        <f>((A569-A$2)/'Numbers and calcs '!D$25)</f>
        <v>7.3787982828594056E-2</v>
      </c>
      <c r="G569" s="3">
        <f t="shared" si="104"/>
        <v>7.3787982828594059</v>
      </c>
      <c r="H569" s="1">
        <f t="shared" si="105"/>
        <v>278.10000000000002</v>
      </c>
      <c r="I569" s="3">
        <f>'Numbers and calcs '!C$25/(1-F569)</f>
        <v>1969.5846444624037</v>
      </c>
      <c r="J569" s="1">
        <f t="shared" si="106"/>
        <v>278.10000000000002</v>
      </c>
      <c r="K569" s="3">
        <f t="shared" si="107"/>
        <v>141.1972827783226</v>
      </c>
      <c r="L569" s="3">
        <f>K569+'Numbers and calcs '!B$19</f>
        <v>741.19728277832257</v>
      </c>
      <c r="M569" s="3">
        <f>'Numbers and calcs '!B$19-'Shear '!C569</f>
        <v>64.200000000000045</v>
      </c>
      <c r="N569" s="3">
        <f t="shared" si="108"/>
        <v>205.39728277832262</v>
      </c>
      <c r="O569" s="1">
        <f t="shared" si="109"/>
        <v>134.79864138916133</v>
      </c>
      <c r="P569" s="1">
        <f t="shared" si="113"/>
        <v>70.598641389161287</v>
      </c>
      <c r="Q569" s="1">
        <f t="shared" si="114"/>
        <v>70.598641389161301</v>
      </c>
      <c r="R569">
        <f t="shared" si="110"/>
        <v>3.1993346227153032</v>
      </c>
      <c r="S569">
        <f t="shared" si="111"/>
        <v>-15.300000000000068</v>
      </c>
      <c r="T569">
        <f t="shared" si="112"/>
        <v>-14</v>
      </c>
      <c r="AB569" s="89">
        <f t="shared" si="115"/>
        <v>741.19728277832257</v>
      </c>
      <c r="AC569" s="90">
        <v>550</v>
      </c>
      <c r="AD569" s="90">
        <f t="shared" si="116"/>
        <v>191.19728277832257</v>
      </c>
    </row>
    <row r="570" spans="1:30" x14ac:dyDescent="0.2">
      <c r="A570" s="45">
        <v>7.2789999999999999</v>
      </c>
      <c r="B570" s="45">
        <v>0.26900000000000002</v>
      </c>
      <c r="C570" s="45">
        <v>535.5</v>
      </c>
      <c r="D570" s="45">
        <v>536</v>
      </c>
      <c r="F570" s="7">
        <f>((A570-A$2)/'Numbers and calcs '!D$25)</f>
        <v>7.3918987243530798E-2</v>
      </c>
      <c r="G570" s="3">
        <f t="shared" si="104"/>
        <v>7.39189872435308</v>
      </c>
      <c r="H570" s="1">
        <f t="shared" si="105"/>
        <v>278.5</v>
      </c>
      <c r="I570" s="3">
        <f>'Numbers and calcs '!C$25/(1-F570)</f>
        <v>1969.8632640220987</v>
      </c>
      <c r="J570" s="1">
        <f t="shared" si="106"/>
        <v>278.5</v>
      </c>
      <c r="K570" s="3">
        <f t="shared" si="107"/>
        <v>141.38037146362851</v>
      </c>
      <c r="L570" s="3">
        <f>K570+'Numbers and calcs '!B$19</f>
        <v>741.38037146362853</v>
      </c>
      <c r="M570" s="3">
        <f>'Numbers and calcs '!B$19-'Shear '!C570</f>
        <v>64.5</v>
      </c>
      <c r="N570" s="3">
        <f t="shared" si="108"/>
        <v>205.88037146362853</v>
      </c>
      <c r="O570" s="1">
        <f t="shared" si="109"/>
        <v>135.19018573181427</v>
      </c>
      <c r="P570" s="1">
        <f t="shared" si="113"/>
        <v>70.690185731814267</v>
      </c>
      <c r="Q570" s="1">
        <f t="shared" si="114"/>
        <v>70.690185731814253</v>
      </c>
      <c r="R570">
        <f t="shared" si="110"/>
        <v>3.1919437436221476</v>
      </c>
      <c r="S570">
        <f t="shared" si="111"/>
        <v>-15.600000000000023</v>
      </c>
      <c r="T570">
        <f t="shared" si="112"/>
        <v>-14</v>
      </c>
      <c r="AB570" s="89">
        <f t="shared" si="115"/>
        <v>741.38037146362853</v>
      </c>
      <c r="AC570" s="90">
        <v>550</v>
      </c>
      <c r="AD570" s="90">
        <f t="shared" si="116"/>
        <v>191.38037146362853</v>
      </c>
    </row>
    <row r="571" spans="1:30" x14ac:dyDescent="0.2">
      <c r="A571" s="46">
        <v>7.2916999999999996</v>
      </c>
      <c r="B571" s="46">
        <v>0.26879999999999998</v>
      </c>
      <c r="C571" s="46">
        <v>535.79999999999995</v>
      </c>
      <c r="D571" s="46">
        <v>536</v>
      </c>
      <c r="F571" s="7">
        <f>((A571-A$2)/'Numbers and calcs '!D$25)</f>
        <v>7.4047960582266967E-2</v>
      </c>
      <c r="G571" s="3">
        <f t="shared" si="104"/>
        <v>7.4047960582266965</v>
      </c>
      <c r="H571" s="1">
        <f t="shared" si="105"/>
        <v>278.3</v>
      </c>
      <c r="I571" s="3">
        <f>'Numbers and calcs '!C$25/(1-F571)</f>
        <v>1970.1376409133406</v>
      </c>
      <c r="J571" s="1">
        <f t="shared" si="106"/>
        <v>278.3</v>
      </c>
      <c r="K571" s="3">
        <f t="shared" si="107"/>
        <v>141.25916596922755</v>
      </c>
      <c r="L571" s="3">
        <f>K571+'Numbers and calcs '!B$19</f>
        <v>741.25916596922752</v>
      </c>
      <c r="M571" s="3">
        <f>'Numbers and calcs '!B$19-'Shear '!C571</f>
        <v>64.200000000000045</v>
      </c>
      <c r="N571" s="3">
        <f t="shared" si="108"/>
        <v>205.45916596922757</v>
      </c>
      <c r="O571" s="1">
        <f t="shared" si="109"/>
        <v>134.82958298461381</v>
      </c>
      <c r="P571" s="1">
        <f t="shared" si="113"/>
        <v>70.629582984613762</v>
      </c>
      <c r="Q571" s="1">
        <f t="shared" si="114"/>
        <v>70.629582984613776</v>
      </c>
      <c r="R571">
        <f t="shared" si="110"/>
        <v>3.2002985353462217</v>
      </c>
      <c r="S571">
        <f t="shared" si="111"/>
        <v>-15.300000000000068</v>
      </c>
      <c r="T571">
        <f t="shared" si="112"/>
        <v>-14</v>
      </c>
      <c r="AB571" s="89">
        <f t="shared" si="115"/>
        <v>741.25916596922752</v>
      </c>
      <c r="AC571" s="90">
        <v>550</v>
      </c>
      <c r="AD571" s="90">
        <f t="shared" si="116"/>
        <v>191.25916596922752</v>
      </c>
    </row>
    <row r="572" spans="1:30" x14ac:dyDescent="0.2">
      <c r="A572" s="45">
        <v>7.3048000000000002</v>
      </c>
      <c r="B572" s="45">
        <v>0.26919999999999999</v>
      </c>
      <c r="C572" s="45">
        <v>535.5</v>
      </c>
      <c r="D572" s="45">
        <v>536</v>
      </c>
      <c r="F572" s="7">
        <f>((A572-A$2)/'Numbers and calcs '!D$25)</f>
        <v>7.4180996073404282E-2</v>
      </c>
      <c r="G572" s="3">
        <f t="shared" si="104"/>
        <v>7.4180996073404284</v>
      </c>
      <c r="H572" s="1">
        <f t="shared" si="105"/>
        <v>278.7</v>
      </c>
      <c r="I572" s="3">
        <f>'Numbers and calcs '!C$25/(1-F572)</f>
        <v>1970.4207396913475</v>
      </c>
      <c r="J572" s="1">
        <f t="shared" si="106"/>
        <v>278.7</v>
      </c>
      <c r="K572" s="3">
        <f t="shared" si="107"/>
        <v>141.44187298985514</v>
      </c>
      <c r="L572" s="3">
        <f>K572+'Numbers and calcs '!B$19</f>
        <v>741.44187298985514</v>
      </c>
      <c r="M572" s="3">
        <f>'Numbers and calcs '!B$19-'Shear '!C572</f>
        <v>64.5</v>
      </c>
      <c r="N572" s="3">
        <f t="shared" si="108"/>
        <v>205.94187298985514</v>
      </c>
      <c r="O572" s="1">
        <f t="shared" si="109"/>
        <v>135.22093649492757</v>
      </c>
      <c r="P572" s="1">
        <f t="shared" si="113"/>
        <v>70.720936494927571</v>
      </c>
      <c r="Q572" s="1">
        <f t="shared" si="114"/>
        <v>70.720936494927571</v>
      </c>
      <c r="R572">
        <f t="shared" si="110"/>
        <v>3.192897255656669</v>
      </c>
      <c r="S572">
        <f t="shared" si="111"/>
        <v>-15.600000000000023</v>
      </c>
      <c r="T572">
        <f t="shared" si="112"/>
        <v>-14</v>
      </c>
      <c r="AB572" s="89">
        <f t="shared" si="115"/>
        <v>741.44187298985514</v>
      </c>
      <c r="AC572" s="90">
        <v>550</v>
      </c>
      <c r="AD572" s="90">
        <f t="shared" si="116"/>
        <v>191.44187298985514</v>
      </c>
    </row>
    <row r="573" spans="1:30" x14ac:dyDescent="0.2">
      <c r="A573" s="46">
        <v>7.3174999999999999</v>
      </c>
      <c r="B573" s="46">
        <v>0.26910000000000001</v>
      </c>
      <c r="C573" s="46">
        <v>535.70000000000005</v>
      </c>
      <c r="D573" s="46">
        <v>536</v>
      </c>
      <c r="F573" s="7">
        <f>((A573-A$2)/'Numbers and calcs '!D$25)</f>
        <v>7.430996941214045E-2</v>
      </c>
      <c r="G573" s="3">
        <f t="shared" si="104"/>
        <v>7.4309969412140449</v>
      </c>
      <c r="H573" s="1">
        <f t="shared" si="105"/>
        <v>278.60000000000002</v>
      </c>
      <c r="I573" s="3">
        <f>'Numbers and calcs '!C$25/(1-F573)</f>
        <v>1970.6952719139226</v>
      </c>
      <c r="J573" s="1">
        <f t="shared" si="106"/>
        <v>278.60000000000002</v>
      </c>
      <c r="K573" s="3">
        <f t="shared" si="107"/>
        <v>141.3714255930731</v>
      </c>
      <c r="L573" s="3">
        <f>K573+'Numbers and calcs '!B$19</f>
        <v>741.37142559307313</v>
      </c>
      <c r="M573" s="3">
        <f>'Numbers and calcs '!B$19-'Shear '!C573</f>
        <v>64.299999999999955</v>
      </c>
      <c r="N573" s="3">
        <f t="shared" si="108"/>
        <v>205.67142559307308</v>
      </c>
      <c r="O573" s="1">
        <f t="shared" si="109"/>
        <v>134.98571279653652</v>
      </c>
      <c r="P573" s="1">
        <f t="shared" si="113"/>
        <v>70.685712796536563</v>
      </c>
      <c r="Q573" s="1">
        <f t="shared" si="114"/>
        <v>70.685712796536549</v>
      </c>
      <c r="R573">
        <f t="shared" si="110"/>
        <v>3.1986224820073597</v>
      </c>
      <c r="S573">
        <f t="shared" si="111"/>
        <v>-15.399999999999977</v>
      </c>
      <c r="T573">
        <f t="shared" si="112"/>
        <v>-14</v>
      </c>
      <c r="AB573" s="89">
        <f t="shared" si="115"/>
        <v>741.37142559307313</v>
      </c>
      <c r="AC573" s="90">
        <v>550</v>
      </c>
      <c r="AD573" s="90">
        <f t="shared" si="116"/>
        <v>191.37142559307313</v>
      </c>
    </row>
    <row r="574" spans="1:30" x14ac:dyDescent="0.2">
      <c r="A574" s="45">
        <v>7.3301999999999996</v>
      </c>
      <c r="B574" s="45">
        <v>0.26939999999999997</v>
      </c>
      <c r="C574" s="45">
        <v>535.79999999999995</v>
      </c>
      <c r="D574" s="45">
        <v>536</v>
      </c>
      <c r="F574" s="7">
        <f>((A574-A$2)/'Numbers and calcs '!D$25)</f>
        <v>7.4438942750876619E-2</v>
      </c>
      <c r="G574" s="3">
        <f t="shared" si="104"/>
        <v>7.4438942750876622</v>
      </c>
      <c r="H574" s="1">
        <f t="shared" si="105"/>
        <v>278.89999999999998</v>
      </c>
      <c r="I574" s="3">
        <f>'Numbers and calcs '!C$25/(1-F574)</f>
        <v>1970.9698806464958</v>
      </c>
      <c r="J574" s="1">
        <f t="shared" si="106"/>
        <v>278.89999999999998</v>
      </c>
      <c r="K574" s="3">
        <f t="shared" si="107"/>
        <v>141.50393810610555</v>
      </c>
      <c r="L574" s="3">
        <f>K574+'Numbers and calcs '!B$19</f>
        <v>741.50393810610558</v>
      </c>
      <c r="M574" s="3">
        <f>'Numbers and calcs '!B$19-'Shear '!C574</f>
        <v>64.200000000000045</v>
      </c>
      <c r="N574" s="3">
        <f t="shared" si="108"/>
        <v>205.70393810610562</v>
      </c>
      <c r="O574" s="1">
        <f t="shared" si="109"/>
        <v>134.95196905305284</v>
      </c>
      <c r="P574" s="1">
        <f t="shared" si="113"/>
        <v>70.75196905305279</v>
      </c>
      <c r="Q574" s="1">
        <f t="shared" si="114"/>
        <v>70.751969053052775</v>
      </c>
      <c r="R574">
        <f t="shared" si="110"/>
        <v>3.2041111854533564</v>
      </c>
      <c r="S574">
        <f t="shared" si="111"/>
        <v>-15.300000000000068</v>
      </c>
      <c r="T574">
        <f t="shared" si="112"/>
        <v>-14</v>
      </c>
      <c r="AB574" s="89">
        <f t="shared" si="115"/>
        <v>741.50393810610558</v>
      </c>
      <c r="AC574" s="90">
        <v>550</v>
      </c>
      <c r="AD574" s="90">
        <f t="shared" si="116"/>
        <v>191.50393810610558</v>
      </c>
    </row>
    <row r="575" spans="1:30" x14ac:dyDescent="0.2">
      <c r="A575" s="46">
        <v>7.3430999999999997</v>
      </c>
      <c r="B575" s="46">
        <v>0.26850000000000002</v>
      </c>
      <c r="C575" s="46">
        <v>535.5</v>
      </c>
      <c r="D575" s="46">
        <v>536</v>
      </c>
      <c r="F575" s="7">
        <f>((A575-A$2)/'Numbers and calcs '!D$25)</f>
        <v>7.4569947165813361E-2</v>
      </c>
      <c r="G575" s="3">
        <f t="shared" si="104"/>
        <v>7.4569947165813364</v>
      </c>
      <c r="H575" s="1">
        <f t="shared" si="105"/>
        <v>278</v>
      </c>
      <c r="I575" s="3">
        <f>'Numbers and calcs '!C$25/(1-F575)</f>
        <v>1971.2488922857669</v>
      </c>
      <c r="J575" s="1">
        <f t="shared" si="106"/>
        <v>278</v>
      </c>
      <c r="K575" s="3">
        <f t="shared" si="107"/>
        <v>141.02734621077929</v>
      </c>
      <c r="L575" s="3">
        <f>K575+'Numbers and calcs '!B$19</f>
        <v>741.02734621077934</v>
      </c>
      <c r="M575" s="3">
        <f>'Numbers and calcs '!B$19-'Shear '!C575</f>
        <v>64.5</v>
      </c>
      <c r="N575" s="3">
        <f t="shared" si="108"/>
        <v>205.52734621077934</v>
      </c>
      <c r="O575" s="1">
        <f t="shared" si="109"/>
        <v>135.01367310538967</v>
      </c>
      <c r="P575" s="1">
        <f t="shared" si="113"/>
        <v>70.513673105389671</v>
      </c>
      <c r="Q575" s="1">
        <f t="shared" si="114"/>
        <v>70.513673105389643</v>
      </c>
      <c r="R575">
        <f t="shared" si="110"/>
        <v>3.1864704838880518</v>
      </c>
      <c r="S575">
        <f t="shared" si="111"/>
        <v>-15.600000000000023</v>
      </c>
      <c r="T575">
        <f t="shared" si="112"/>
        <v>-14</v>
      </c>
      <c r="AB575" s="89">
        <f t="shared" si="115"/>
        <v>741.02734621077934</v>
      </c>
      <c r="AC575" s="90">
        <v>550</v>
      </c>
      <c r="AD575" s="90">
        <f t="shared" si="116"/>
        <v>191.02734621077934</v>
      </c>
    </row>
    <row r="576" spans="1:30" x14ac:dyDescent="0.2">
      <c r="A576" s="45">
        <v>7.3558000000000003</v>
      </c>
      <c r="B576" s="45">
        <v>0.26929999999999998</v>
      </c>
      <c r="C576" s="45">
        <v>535.9</v>
      </c>
      <c r="D576" s="45">
        <v>536</v>
      </c>
      <c r="F576" s="7">
        <f>((A576-A$2)/'Numbers and calcs '!D$25)</f>
        <v>7.4698920504549543E-2</v>
      </c>
      <c r="G576" s="3">
        <f t="shared" si="104"/>
        <v>7.4698920504549546</v>
      </c>
      <c r="H576" s="1">
        <f t="shared" si="105"/>
        <v>278.8</v>
      </c>
      <c r="I576" s="3">
        <f>'Numbers and calcs '!C$25/(1-F576)</f>
        <v>1971.5236553404657</v>
      </c>
      <c r="J576" s="1">
        <f t="shared" si="106"/>
        <v>278.8</v>
      </c>
      <c r="K576" s="3">
        <f t="shared" si="107"/>
        <v>141.41346934630292</v>
      </c>
      <c r="L576" s="3">
        <f>K576+'Numbers and calcs '!B$19</f>
        <v>741.41346934630292</v>
      </c>
      <c r="M576" s="3">
        <f>'Numbers and calcs '!B$19-'Shear '!C576</f>
        <v>64.100000000000023</v>
      </c>
      <c r="N576" s="3">
        <f t="shared" si="108"/>
        <v>205.51346934630294</v>
      </c>
      <c r="O576" s="1">
        <f t="shared" si="109"/>
        <v>134.80673467315148</v>
      </c>
      <c r="P576" s="1">
        <f t="shared" si="113"/>
        <v>70.706734673151459</v>
      </c>
      <c r="Q576" s="1">
        <f t="shared" si="114"/>
        <v>70.706734673151459</v>
      </c>
      <c r="R576">
        <f t="shared" si="110"/>
        <v>3.2061383673370183</v>
      </c>
      <c r="S576">
        <f t="shared" si="111"/>
        <v>-15.200000000000045</v>
      </c>
      <c r="T576">
        <f t="shared" si="112"/>
        <v>-14</v>
      </c>
      <c r="AB576" s="89">
        <f t="shared" si="115"/>
        <v>741.41346934630292</v>
      </c>
      <c r="AC576" s="90">
        <v>550</v>
      </c>
      <c r="AD576" s="90">
        <f t="shared" si="116"/>
        <v>191.41346934630292</v>
      </c>
    </row>
    <row r="577" spans="1:30" x14ac:dyDescent="0.2">
      <c r="A577" s="46">
        <v>7.3685</v>
      </c>
      <c r="B577" s="46">
        <v>0.26919999999999999</v>
      </c>
      <c r="C577" s="46">
        <v>535.70000000000005</v>
      </c>
      <c r="D577" s="46">
        <v>536</v>
      </c>
      <c r="F577" s="7">
        <f>((A577-A$2)/'Numbers and calcs '!D$25)</f>
        <v>7.4827893843285712E-2</v>
      </c>
      <c r="G577" s="3">
        <f t="shared" si="104"/>
        <v>7.4827893843285711</v>
      </c>
      <c r="H577" s="1">
        <f t="shared" si="105"/>
        <v>278.7</v>
      </c>
      <c r="I577" s="3">
        <f>'Numbers and calcs '!C$25/(1-F577)</f>
        <v>1971.798495001686</v>
      </c>
      <c r="J577" s="1">
        <f t="shared" si="106"/>
        <v>278.7</v>
      </c>
      <c r="K577" s="3">
        <f t="shared" si="107"/>
        <v>141.34304327063688</v>
      </c>
      <c r="L577" s="3">
        <f>K577+'Numbers and calcs '!B$19</f>
        <v>741.34304327063683</v>
      </c>
      <c r="M577" s="3">
        <f>'Numbers and calcs '!B$19-'Shear '!C577</f>
        <v>64.299999999999955</v>
      </c>
      <c r="N577" s="3">
        <f t="shared" si="108"/>
        <v>205.64304327063678</v>
      </c>
      <c r="O577" s="1">
        <f t="shared" si="109"/>
        <v>134.97152163531837</v>
      </c>
      <c r="P577" s="1">
        <f t="shared" si="113"/>
        <v>70.671521635318413</v>
      </c>
      <c r="Q577" s="1">
        <f t="shared" si="114"/>
        <v>70.671521635318442</v>
      </c>
      <c r="R577">
        <f t="shared" si="110"/>
        <v>3.1981810773038402</v>
      </c>
      <c r="S577">
        <f t="shared" si="111"/>
        <v>-15.399999999999977</v>
      </c>
      <c r="T577">
        <f t="shared" si="112"/>
        <v>-14</v>
      </c>
      <c r="AB577" s="89">
        <f t="shared" si="115"/>
        <v>741.34304327063683</v>
      </c>
      <c r="AC577" s="90">
        <v>550</v>
      </c>
      <c r="AD577" s="90">
        <f t="shared" si="116"/>
        <v>191.34304327063683</v>
      </c>
    </row>
    <row r="578" spans="1:30" x14ac:dyDescent="0.2">
      <c r="A578" s="45">
        <v>7.3817000000000004</v>
      </c>
      <c r="B578" s="45">
        <v>0.26939999999999997</v>
      </c>
      <c r="C578" s="45">
        <v>535.6</v>
      </c>
      <c r="D578" s="45">
        <v>536</v>
      </c>
      <c r="F578" s="7">
        <f>((A578-A$2)/'Numbers and calcs '!D$25)</f>
        <v>7.4961944872523306E-2</v>
      </c>
      <c r="G578" s="3">
        <f t="shared" ref="G578:G641" si="117">F578*100</f>
        <v>7.496194487252331</v>
      </c>
      <c r="H578" s="1">
        <f t="shared" ref="H578:H641" si="118">(B578-B$2)*1000</f>
        <v>278.89999999999998</v>
      </c>
      <c r="I578" s="3">
        <f>'Numbers and calcs '!C$25/(1-F578)</f>
        <v>1972.0842363463139</v>
      </c>
      <c r="J578" s="1">
        <f t="shared" ref="J578:J641" si="119">H578</f>
        <v>278.89999999999998</v>
      </c>
      <c r="K578" s="3">
        <f t="shared" ref="K578:K641" si="120">(J578/I578)*1000</f>
        <v>141.42397918900198</v>
      </c>
      <c r="L578" s="3">
        <f>K578+'Numbers and calcs '!B$19</f>
        <v>741.42397918900201</v>
      </c>
      <c r="M578" s="3">
        <f>'Numbers and calcs '!B$19-'Shear '!C578</f>
        <v>64.399999999999977</v>
      </c>
      <c r="N578" s="3">
        <f t="shared" ref="N578:N641" si="121">L578-C578</f>
        <v>205.82397918900199</v>
      </c>
      <c r="O578" s="1">
        <f t="shared" ref="O578:O641" si="122">0.5*(N578+M578)</f>
        <v>135.11198959450098</v>
      </c>
      <c r="P578" s="1">
        <f t="shared" si="113"/>
        <v>70.711989594501006</v>
      </c>
      <c r="Q578" s="1">
        <f t="shared" si="114"/>
        <v>70.711989594500992</v>
      </c>
      <c r="R578">
        <f t="shared" ref="R578:R641" si="123">N578/M578</f>
        <v>3.1960245215683551</v>
      </c>
      <c r="S578">
        <f t="shared" ref="S578:S641" si="124">C578-$C$2</f>
        <v>-15.5</v>
      </c>
      <c r="T578">
        <f t="shared" ref="T578:T641" si="125">D578-$D$2</f>
        <v>-14</v>
      </c>
      <c r="AB578" s="89">
        <f t="shared" si="115"/>
        <v>741.42397918900201</v>
      </c>
      <c r="AC578" s="90">
        <v>550</v>
      </c>
      <c r="AD578" s="90">
        <f t="shared" si="116"/>
        <v>191.42397918900201</v>
      </c>
    </row>
    <row r="579" spans="1:30" x14ac:dyDescent="0.2">
      <c r="A579" s="46">
        <v>7.3943000000000003</v>
      </c>
      <c r="B579" s="46">
        <v>0.26989999999999997</v>
      </c>
      <c r="C579" s="46">
        <v>535.6</v>
      </c>
      <c r="D579" s="46">
        <v>536</v>
      </c>
      <c r="F579" s="7">
        <f>((A579-A$2)/'Numbers and calcs '!D$25)</f>
        <v>7.5089902673159195E-2</v>
      </c>
      <c r="G579" s="3">
        <f t="shared" si="117"/>
        <v>7.5089902673159195</v>
      </c>
      <c r="H579" s="1">
        <f t="shared" si="118"/>
        <v>279.39999999999998</v>
      </c>
      <c r="I579" s="3">
        <f>'Numbers and calcs '!C$25/(1-F579)</f>
        <v>1972.3570667135905</v>
      </c>
      <c r="J579" s="1">
        <f t="shared" si="119"/>
        <v>279.39999999999998</v>
      </c>
      <c r="K579" s="3">
        <f t="shared" si="120"/>
        <v>141.65792021905341</v>
      </c>
      <c r="L579" s="3">
        <f>K579+'Numbers and calcs '!B$19</f>
        <v>741.65792021905338</v>
      </c>
      <c r="M579" s="3">
        <f>'Numbers and calcs '!B$19-'Shear '!C579</f>
        <v>64.399999999999977</v>
      </c>
      <c r="N579" s="3">
        <f t="shared" si="121"/>
        <v>206.05792021905336</v>
      </c>
      <c r="O579" s="1">
        <f t="shared" si="122"/>
        <v>135.22896010952667</v>
      </c>
      <c r="P579" s="1">
        <f t="shared" ref="P579:P642" si="126">0.5*(N579-M579)</f>
        <v>70.82896010952669</v>
      </c>
      <c r="Q579" s="1">
        <f t="shared" ref="Q579:Q642" si="127">0.5*K579</f>
        <v>70.828960109526705</v>
      </c>
      <c r="R579">
        <f t="shared" si="123"/>
        <v>3.1996571462585934</v>
      </c>
      <c r="S579">
        <f t="shared" si="124"/>
        <v>-15.5</v>
      </c>
      <c r="T579">
        <f t="shared" si="125"/>
        <v>-14</v>
      </c>
      <c r="AB579" s="89">
        <f t="shared" ref="AB579:AB642" si="128">L:L</f>
        <v>741.65792021905338</v>
      </c>
      <c r="AC579" s="90">
        <v>550</v>
      </c>
      <c r="AD579" s="90">
        <f t="shared" ref="AD579:AD642" si="129">AB579-AC579</f>
        <v>191.65792021905338</v>
      </c>
    </row>
    <row r="580" spans="1:30" x14ac:dyDescent="0.2">
      <c r="A580" s="45">
        <v>7.4074</v>
      </c>
      <c r="B580" s="45">
        <v>0.26939999999999997</v>
      </c>
      <c r="C580" s="45">
        <v>535.6</v>
      </c>
      <c r="D580" s="45">
        <v>536</v>
      </c>
      <c r="F580" s="7">
        <f>((A580-A$2)/'Numbers and calcs '!D$25)</f>
        <v>7.5222938164296496E-2</v>
      </c>
      <c r="G580" s="3">
        <f t="shared" si="117"/>
        <v>7.5222938164296496</v>
      </c>
      <c r="H580" s="1">
        <f t="shared" si="118"/>
        <v>278.89999999999998</v>
      </c>
      <c r="I580" s="3">
        <f>'Numbers and calcs '!C$25/(1-F580)</f>
        <v>1972.6408037372441</v>
      </c>
      <c r="J580" s="1">
        <f t="shared" si="119"/>
        <v>278.89999999999998</v>
      </c>
      <c r="K580" s="3">
        <f t="shared" si="120"/>
        <v>141.38407736046682</v>
      </c>
      <c r="L580" s="3">
        <f>K580+'Numbers and calcs '!B$19</f>
        <v>741.38407736046679</v>
      </c>
      <c r="M580" s="3">
        <f>'Numbers and calcs '!B$19-'Shear '!C580</f>
        <v>64.399999999999977</v>
      </c>
      <c r="N580" s="3">
        <f t="shared" si="121"/>
        <v>205.78407736046677</v>
      </c>
      <c r="O580" s="1">
        <f t="shared" si="122"/>
        <v>135.09203868023337</v>
      </c>
      <c r="P580" s="1">
        <f t="shared" si="126"/>
        <v>70.692038680233395</v>
      </c>
      <c r="Q580" s="1">
        <f t="shared" si="127"/>
        <v>70.692038680233409</v>
      </c>
      <c r="R580">
        <f t="shared" si="123"/>
        <v>3.1954049279575596</v>
      </c>
      <c r="S580">
        <f t="shared" si="124"/>
        <v>-15.5</v>
      </c>
      <c r="T580">
        <f t="shared" si="125"/>
        <v>-14</v>
      </c>
      <c r="AB580" s="89">
        <f t="shared" si="128"/>
        <v>741.38407736046679</v>
      </c>
      <c r="AC580" s="90">
        <v>550</v>
      </c>
      <c r="AD580" s="90">
        <f t="shared" si="129"/>
        <v>191.38407736046679</v>
      </c>
    </row>
    <row r="581" spans="1:30" x14ac:dyDescent="0.2">
      <c r="A581" s="46">
        <v>7.4199000000000002</v>
      </c>
      <c r="B581" s="46">
        <v>0.26979999999999998</v>
      </c>
      <c r="C581" s="46">
        <v>535.5</v>
      </c>
      <c r="D581" s="46">
        <v>536</v>
      </c>
      <c r="F581" s="42">
        <f>((A581-A$2)/'Numbers and calcs '!D$25)</f>
        <v>7.5349880426832105E-2</v>
      </c>
      <c r="G581" s="43">
        <f t="shared" si="117"/>
        <v>7.5349880426832101</v>
      </c>
      <c r="H581" s="1">
        <f t="shared" si="118"/>
        <v>279.3</v>
      </c>
      <c r="I581" s="43">
        <f>'Numbers and calcs '!C$25/(1-F581)</f>
        <v>1972.9116212946053</v>
      </c>
      <c r="J581" s="44">
        <f t="shared" si="119"/>
        <v>279.3</v>
      </c>
      <c r="K581" s="43">
        <f t="shared" si="120"/>
        <v>141.56741588694484</v>
      </c>
      <c r="L581" s="3">
        <f>K581+'Numbers and calcs '!B$19</f>
        <v>741.5674158869449</v>
      </c>
      <c r="M581" s="43">
        <f>'Numbers and calcs '!B$19-'Shear '!C581</f>
        <v>64.5</v>
      </c>
      <c r="N581" s="43">
        <f t="shared" si="121"/>
        <v>206.0674158869449</v>
      </c>
      <c r="O581" s="44">
        <f t="shared" si="122"/>
        <v>135.28370794347245</v>
      </c>
      <c r="P581" s="1">
        <f t="shared" si="126"/>
        <v>70.78370794347245</v>
      </c>
      <c r="Q581" s="1">
        <f t="shared" si="127"/>
        <v>70.783707943472422</v>
      </c>
      <c r="R581" s="40">
        <f t="shared" si="123"/>
        <v>3.1948436571619365</v>
      </c>
      <c r="S581">
        <f t="shared" si="124"/>
        <v>-15.600000000000023</v>
      </c>
      <c r="T581">
        <f t="shared" si="125"/>
        <v>-14</v>
      </c>
      <c r="AB581" s="89">
        <f t="shared" si="128"/>
        <v>741.5674158869449</v>
      </c>
      <c r="AC581" s="90">
        <v>550</v>
      </c>
      <c r="AD581" s="90">
        <f t="shared" si="129"/>
        <v>191.5674158869449</v>
      </c>
    </row>
    <row r="582" spans="1:30" x14ac:dyDescent="0.2">
      <c r="A582" s="45">
        <v>7.4326999999999996</v>
      </c>
      <c r="B582" s="45">
        <v>0.27010000000000001</v>
      </c>
      <c r="C582" s="45">
        <v>535.70000000000005</v>
      </c>
      <c r="D582" s="45">
        <v>536</v>
      </c>
      <c r="F582" s="7">
        <f>((A582-A$2)/'Numbers and calcs '!D$25)</f>
        <v>7.5479869303668554E-2</v>
      </c>
      <c r="G582" s="3">
        <f t="shared" si="117"/>
        <v>7.5479869303668554</v>
      </c>
      <c r="H582" s="1">
        <f t="shared" si="118"/>
        <v>279.60000000000002</v>
      </c>
      <c r="I582" s="3">
        <f>'Numbers and calcs '!C$25/(1-F582)</f>
        <v>1973.1890155418853</v>
      </c>
      <c r="J582" s="1">
        <f t="shared" si="119"/>
        <v>279.60000000000002</v>
      </c>
      <c r="K582" s="3">
        <f t="shared" si="120"/>
        <v>141.69955224650138</v>
      </c>
      <c r="L582" s="3">
        <f>K582+'Numbers and calcs '!B$19</f>
        <v>741.69955224650141</v>
      </c>
      <c r="M582" s="3">
        <f>'Numbers and calcs '!B$19-'Shear '!C582</f>
        <v>64.299999999999955</v>
      </c>
      <c r="N582" s="3">
        <f t="shared" si="121"/>
        <v>205.99955224650137</v>
      </c>
      <c r="O582" s="1">
        <f t="shared" si="122"/>
        <v>135.14977612325066</v>
      </c>
      <c r="P582" s="1">
        <f t="shared" si="126"/>
        <v>70.849776123250706</v>
      </c>
      <c r="Q582" s="1">
        <f t="shared" si="127"/>
        <v>70.849776123250692</v>
      </c>
      <c r="R582">
        <f t="shared" si="123"/>
        <v>3.2037255403810501</v>
      </c>
      <c r="S582">
        <f t="shared" si="124"/>
        <v>-15.399999999999977</v>
      </c>
      <c r="T582">
        <f t="shared" si="125"/>
        <v>-14</v>
      </c>
      <c r="AB582" s="89">
        <f t="shared" si="128"/>
        <v>741.69955224650141</v>
      </c>
      <c r="AC582" s="90">
        <v>550</v>
      </c>
      <c r="AD582" s="90">
        <f t="shared" si="129"/>
        <v>191.69955224650141</v>
      </c>
    </row>
    <row r="583" spans="1:30" x14ac:dyDescent="0.2">
      <c r="A583" s="46">
        <v>7.4454000000000002</v>
      </c>
      <c r="B583" s="46">
        <v>0.26989999999999997</v>
      </c>
      <c r="C583" s="46">
        <v>535.20000000000005</v>
      </c>
      <c r="D583" s="46">
        <v>536</v>
      </c>
      <c r="F583" s="7">
        <f>((A583-A$2)/'Numbers and calcs '!D$25)</f>
        <v>7.5608842642404722E-2</v>
      </c>
      <c r="G583" s="3">
        <f t="shared" si="117"/>
        <v>7.5608842642404719</v>
      </c>
      <c r="H583" s="1">
        <f t="shared" si="118"/>
        <v>279.39999999999998</v>
      </c>
      <c r="I583" s="3">
        <f>'Numbers and calcs '!C$25/(1-F583)</f>
        <v>1973.4643197497051</v>
      </c>
      <c r="J583" s="1">
        <f t="shared" si="119"/>
        <v>279.39999999999998</v>
      </c>
      <c r="K583" s="3">
        <f t="shared" si="120"/>
        <v>141.5784401085277</v>
      </c>
      <c r="L583" s="3">
        <f>K583+'Numbers and calcs '!B$19</f>
        <v>741.57844010852773</v>
      </c>
      <c r="M583" s="3">
        <f>'Numbers and calcs '!B$19-'Shear '!C583</f>
        <v>64.799999999999955</v>
      </c>
      <c r="N583" s="3">
        <f t="shared" si="121"/>
        <v>206.37844010852768</v>
      </c>
      <c r="O583" s="1">
        <f t="shared" si="122"/>
        <v>135.58922005426382</v>
      </c>
      <c r="P583" s="1">
        <f t="shared" si="126"/>
        <v>70.789220054263865</v>
      </c>
      <c r="Q583" s="1">
        <f t="shared" si="127"/>
        <v>70.789220054263851</v>
      </c>
      <c r="R583">
        <f t="shared" si="123"/>
        <v>3.1848524708106147</v>
      </c>
      <c r="S583">
        <f t="shared" si="124"/>
        <v>-15.899999999999977</v>
      </c>
      <c r="T583">
        <f t="shared" si="125"/>
        <v>-14</v>
      </c>
      <c r="AB583" s="89">
        <f t="shared" si="128"/>
        <v>741.57844010852773</v>
      </c>
      <c r="AC583" s="90">
        <v>550</v>
      </c>
      <c r="AD583" s="90">
        <f t="shared" si="129"/>
        <v>191.57844010852773</v>
      </c>
    </row>
    <row r="584" spans="1:30" x14ac:dyDescent="0.2">
      <c r="A584" s="45">
        <v>7.4584999999999999</v>
      </c>
      <c r="B584" s="45">
        <v>0.27039999999999997</v>
      </c>
      <c r="C584" s="45">
        <v>535.70000000000005</v>
      </c>
      <c r="D584" s="45">
        <v>536</v>
      </c>
      <c r="F584" s="7">
        <f>((A584-A$2)/'Numbers and calcs '!D$25)</f>
        <v>7.5741878133542037E-2</v>
      </c>
      <c r="G584" s="3">
        <f t="shared" si="117"/>
        <v>7.5741878133542038</v>
      </c>
      <c r="H584" s="1">
        <f t="shared" si="118"/>
        <v>279.89999999999998</v>
      </c>
      <c r="I584" s="3">
        <f>'Numbers and calcs '!C$25/(1-F584)</f>
        <v>1973.7483754575301</v>
      </c>
      <c r="J584" s="1">
        <f t="shared" si="119"/>
        <v>279.89999999999998</v>
      </c>
      <c r="K584" s="3">
        <f t="shared" si="120"/>
        <v>141.81138967884749</v>
      </c>
      <c r="L584" s="3">
        <f>K584+'Numbers and calcs '!B$19</f>
        <v>741.81138967884749</v>
      </c>
      <c r="M584" s="3">
        <f>'Numbers and calcs '!B$19-'Shear '!C584</f>
        <v>64.299999999999955</v>
      </c>
      <c r="N584" s="3">
        <f t="shared" si="121"/>
        <v>206.11138967884744</v>
      </c>
      <c r="O584" s="1">
        <f t="shared" si="122"/>
        <v>135.2056948394237</v>
      </c>
      <c r="P584" s="1">
        <f t="shared" si="126"/>
        <v>70.905694839423745</v>
      </c>
      <c r="Q584" s="1">
        <f t="shared" si="127"/>
        <v>70.905694839423745</v>
      </c>
      <c r="R584">
        <f t="shared" si="123"/>
        <v>3.2054648472604601</v>
      </c>
      <c r="S584">
        <f t="shared" si="124"/>
        <v>-15.399999999999977</v>
      </c>
      <c r="T584">
        <f t="shared" si="125"/>
        <v>-14</v>
      </c>
      <c r="AB584" s="89">
        <f t="shared" si="128"/>
        <v>741.81138967884749</v>
      </c>
      <c r="AC584" s="90">
        <v>550</v>
      </c>
      <c r="AD584" s="90">
        <f t="shared" si="129"/>
        <v>191.81138967884749</v>
      </c>
    </row>
    <row r="585" spans="1:30" x14ac:dyDescent="0.2">
      <c r="A585" s="46">
        <v>7.4710999999999999</v>
      </c>
      <c r="B585" s="46">
        <v>0.26989999999999997</v>
      </c>
      <c r="C585" s="46">
        <v>535.70000000000005</v>
      </c>
      <c r="D585" s="46">
        <v>536</v>
      </c>
      <c r="F585" s="7">
        <f>((A585-A$2)/'Numbers and calcs '!D$25)</f>
        <v>7.5869835934177912E-2</v>
      </c>
      <c r="G585" s="3">
        <f t="shared" si="117"/>
        <v>7.5869835934177914</v>
      </c>
      <c r="H585" s="1">
        <f t="shared" si="118"/>
        <v>279.39999999999998</v>
      </c>
      <c r="I585" s="3">
        <f>'Numbers and calcs '!C$25/(1-F585)</f>
        <v>1974.021666505645</v>
      </c>
      <c r="J585" s="1">
        <f t="shared" si="119"/>
        <v>279.39999999999998</v>
      </c>
      <c r="K585" s="3">
        <f t="shared" si="120"/>
        <v>141.53846674569974</v>
      </c>
      <c r="L585" s="3">
        <f>K585+'Numbers and calcs '!B$19</f>
        <v>741.53846674569968</v>
      </c>
      <c r="M585" s="3">
        <f>'Numbers and calcs '!B$19-'Shear '!C585</f>
        <v>64.299999999999955</v>
      </c>
      <c r="N585" s="3">
        <f t="shared" si="121"/>
        <v>205.83846674569963</v>
      </c>
      <c r="O585" s="1">
        <f t="shared" si="122"/>
        <v>135.06923337284979</v>
      </c>
      <c r="P585" s="1">
        <f t="shared" si="126"/>
        <v>70.76923337284984</v>
      </c>
      <c r="Q585" s="1">
        <f t="shared" si="127"/>
        <v>70.769233372849868</v>
      </c>
      <c r="R585">
        <f t="shared" si="123"/>
        <v>3.201220322639188</v>
      </c>
      <c r="S585">
        <f t="shared" si="124"/>
        <v>-15.399999999999977</v>
      </c>
      <c r="T585">
        <f t="shared" si="125"/>
        <v>-14</v>
      </c>
      <c r="AB585" s="89">
        <f t="shared" si="128"/>
        <v>741.53846674569968</v>
      </c>
      <c r="AC585" s="90">
        <v>550</v>
      </c>
      <c r="AD585" s="90">
        <f t="shared" si="129"/>
        <v>191.53846674569968</v>
      </c>
    </row>
    <row r="586" spans="1:30" x14ac:dyDescent="0.2">
      <c r="A586" s="45">
        <v>7.484</v>
      </c>
      <c r="B586" s="45">
        <v>0.27010000000000001</v>
      </c>
      <c r="C586" s="45">
        <v>535.79999999999995</v>
      </c>
      <c r="D586" s="45">
        <v>536</v>
      </c>
      <c r="F586" s="7">
        <f>((A586-A$2)/'Numbers and calcs '!D$25)</f>
        <v>7.6000840349114654E-2</v>
      </c>
      <c r="G586" s="3">
        <f t="shared" si="117"/>
        <v>7.6000840349114656</v>
      </c>
      <c r="H586" s="1">
        <f t="shared" si="118"/>
        <v>279.60000000000002</v>
      </c>
      <c r="I586" s="3">
        <f>'Numbers and calcs '!C$25/(1-F586)</f>
        <v>1974.3015429003278</v>
      </c>
      <c r="J586" s="1">
        <f t="shared" si="119"/>
        <v>279.60000000000002</v>
      </c>
      <c r="K586" s="3">
        <f t="shared" si="120"/>
        <v>141.61970394312533</v>
      </c>
      <c r="L586" s="3">
        <f>K586+'Numbers and calcs '!B$19</f>
        <v>741.61970394312539</v>
      </c>
      <c r="M586" s="3">
        <f>'Numbers and calcs '!B$19-'Shear '!C586</f>
        <v>64.200000000000045</v>
      </c>
      <c r="N586" s="3">
        <f t="shared" si="121"/>
        <v>205.81970394312543</v>
      </c>
      <c r="O586" s="1">
        <f t="shared" si="122"/>
        <v>135.00985197156274</v>
      </c>
      <c r="P586" s="1">
        <f t="shared" si="126"/>
        <v>70.809851971562694</v>
      </c>
      <c r="Q586" s="1">
        <f t="shared" si="127"/>
        <v>70.809851971562665</v>
      </c>
      <c r="R586">
        <f t="shared" si="123"/>
        <v>3.2059143916374655</v>
      </c>
      <c r="S586">
        <f t="shared" si="124"/>
        <v>-15.300000000000068</v>
      </c>
      <c r="T586">
        <f t="shared" si="125"/>
        <v>-14</v>
      </c>
      <c r="AB586" s="89">
        <f t="shared" si="128"/>
        <v>741.61970394312539</v>
      </c>
      <c r="AC586" s="90">
        <v>550</v>
      </c>
      <c r="AD586" s="90">
        <f t="shared" si="129"/>
        <v>191.61970394312539</v>
      </c>
    </row>
    <row r="587" spans="1:30" x14ac:dyDescent="0.2">
      <c r="A587" s="46">
        <v>7.4969999999999999</v>
      </c>
      <c r="B587" s="46">
        <v>0.27050000000000002</v>
      </c>
      <c r="C587" s="46">
        <v>535.79999999999995</v>
      </c>
      <c r="D587" s="46">
        <v>536</v>
      </c>
      <c r="F587" s="7">
        <f>((A587-A$2)/'Numbers and calcs '!D$25)</f>
        <v>7.6132860302151689E-2</v>
      </c>
      <c r="G587" s="3">
        <f t="shared" si="117"/>
        <v>7.6132860302151686</v>
      </c>
      <c r="H587" s="1">
        <f t="shared" si="118"/>
        <v>280</v>
      </c>
      <c r="I587" s="3">
        <f>'Numbers and calcs '!C$25/(1-F587)</f>
        <v>1974.5836691777706</v>
      </c>
      <c r="J587" s="1">
        <f t="shared" si="119"/>
        <v>280</v>
      </c>
      <c r="K587" s="3">
        <f t="shared" si="120"/>
        <v>141.80204382860808</v>
      </c>
      <c r="L587" s="3">
        <f>K587+'Numbers and calcs '!B$19</f>
        <v>741.80204382860802</v>
      </c>
      <c r="M587" s="3">
        <f>'Numbers and calcs '!B$19-'Shear '!C587</f>
        <v>64.200000000000045</v>
      </c>
      <c r="N587" s="3">
        <f t="shared" si="121"/>
        <v>206.00204382860807</v>
      </c>
      <c r="O587" s="1">
        <f t="shared" si="122"/>
        <v>135.10102191430406</v>
      </c>
      <c r="P587" s="1">
        <f t="shared" si="126"/>
        <v>70.90102191430401</v>
      </c>
      <c r="Q587" s="1">
        <f t="shared" si="127"/>
        <v>70.901021914304039</v>
      </c>
      <c r="R587">
        <f t="shared" si="123"/>
        <v>3.2087545767695937</v>
      </c>
      <c r="S587">
        <f t="shared" si="124"/>
        <v>-15.300000000000068</v>
      </c>
      <c r="T587">
        <f t="shared" si="125"/>
        <v>-14</v>
      </c>
      <c r="AB587" s="89">
        <f t="shared" si="128"/>
        <v>741.80204382860802</v>
      </c>
      <c r="AC587" s="90">
        <v>550</v>
      </c>
      <c r="AD587" s="90">
        <f t="shared" si="129"/>
        <v>191.80204382860802</v>
      </c>
    </row>
    <row r="588" spans="1:30" x14ac:dyDescent="0.2">
      <c r="A588" s="45">
        <v>7.5098000000000003</v>
      </c>
      <c r="B588" s="45">
        <v>0.2707</v>
      </c>
      <c r="C588" s="45">
        <v>535.79999999999995</v>
      </c>
      <c r="D588" s="45">
        <v>536</v>
      </c>
      <c r="F588" s="7">
        <f>((A588-A$2)/'Numbers and calcs '!D$25)</f>
        <v>7.6262849178988151E-2</v>
      </c>
      <c r="G588" s="3">
        <f t="shared" si="117"/>
        <v>7.6262849178988148</v>
      </c>
      <c r="H588" s="1">
        <f t="shared" si="118"/>
        <v>280.2</v>
      </c>
      <c r="I588" s="3">
        <f>'Numbers and calcs '!C$25/(1-F588)</f>
        <v>1974.8615338421375</v>
      </c>
      <c r="J588" s="1">
        <f t="shared" si="119"/>
        <v>280.2</v>
      </c>
      <c r="K588" s="3">
        <f t="shared" si="120"/>
        <v>141.88336508578632</v>
      </c>
      <c r="L588" s="3">
        <f>K588+'Numbers and calcs '!B$19</f>
        <v>741.88336508578629</v>
      </c>
      <c r="M588" s="3">
        <f>'Numbers and calcs '!B$19-'Shear '!C588</f>
        <v>64.200000000000045</v>
      </c>
      <c r="N588" s="3">
        <f t="shared" si="121"/>
        <v>206.08336508578634</v>
      </c>
      <c r="O588" s="1">
        <f t="shared" si="122"/>
        <v>135.14168254289319</v>
      </c>
      <c r="P588" s="1">
        <f t="shared" si="126"/>
        <v>70.941682542893147</v>
      </c>
      <c r="Q588" s="1">
        <f t="shared" si="127"/>
        <v>70.941682542893162</v>
      </c>
      <c r="R588">
        <f t="shared" si="123"/>
        <v>3.2100212630184766</v>
      </c>
      <c r="S588">
        <f t="shared" si="124"/>
        <v>-15.300000000000068</v>
      </c>
      <c r="T588">
        <f t="shared" si="125"/>
        <v>-14</v>
      </c>
      <c r="AB588" s="89">
        <f t="shared" si="128"/>
        <v>741.88336508578629</v>
      </c>
      <c r="AC588" s="90">
        <v>550</v>
      </c>
      <c r="AD588" s="90">
        <f t="shared" si="129"/>
        <v>191.88336508578629</v>
      </c>
    </row>
    <row r="589" spans="1:30" x14ac:dyDescent="0.2">
      <c r="A589" s="46">
        <v>7.5225999999999997</v>
      </c>
      <c r="B589" s="46">
        <v>0.2712</v>
      </c>
      <c r="C589" s="46">
        <v>535.70000000000005</v>
      </c>
      <c r="D589" s="46">
        <v>536</v>
      </c>
      <c r="F589" s="7">
        <f>((A589-A$2)/'Numbers and calcs '!D$25)</f>
        <v>7.63928380558246E-2</v>
      </c>
      <c r="G589" s="3">
        <f t="shared" si="117"/>
        <v>7.6392838055824601</v>
      </c>
      <c r="H589" s="1">
        <f t="shared" si="118"/>
        <v>280.7</v>
      </c>
      <c r="I589" s="3">
        <f>'Numbers and calcs '!C$25/(1-F589)</f>
        <v>1975.1394767200936</v>
      </c>
      <c r="J589" s="1">
        <f t="shared" si="119"/>
        <v>280.7</v>
      </c>
      <c r="K589" s="3">
        <f t="shared" si="120"/>
        <v>142.11654584826027</v>
      </c>
      <c r="L589" s="3">
        <f>K589+'Numbers and calcs '!B$19</f>
        <v>742.11654584826033</v>
      </c>
      <c r="M589" s="3">
        <f>'Numbers and calcs '!B$19-'Shear '!C589</f>
        <v>64.299999999999955</v>
      </c>
      <c r="N589" s="3">
        <f t="shared" si="121"/>
        <v>206.41654584826028</v>
      </c>
      <c r="O589" s="1">
        <f t="shared" si="122"/>
        <v>135.35827292413012</v>
      </c>
      <c r="P589" s="1">
        <f t="shared" si="126"/>
        <v>71.058272924130165</v>
      </c>
      <c r="Q589" s="1">
        <f t="shared" si="127"/>
        <v>71.058272924130137</v>
      </c>
      <c r="R589">
        <f t="shared" si="123"/>
        <v>3.2102106663804109</v>
      </c>
      <c r="S589">
        <f t="shared" si="124"/>
        <v>-15.399999999999977</v>
      </c>
      <c r="T589">
        <f t="shared" si="125"/>
        <v>-14</v>
      </c>
      <c r="AB589" s="89">
        <f t="shared" si="128"/>
        <v>742.11654584826033</v>
      </c>
      <c r="AC589" s="90">
        <v>550</v>
      </c>
      <c r="AD589" s="90">
        <f t="shared" si="129"/>
        <v>192.11654584826033</v>
      </c>
    </row>
    <row r="590" spans="1:30" x14ac:dyDescent="0.2">
      <c r="A590" s="45">
        <v>7.5353000000000003</v>
      </c>
      <c r="B590" s="45">
        <v>0.27100000000000002</v>
      </c>
      <c r="C590" s="45">
        <v>535.5</v>
      </c>
      <c r="D590" s="45">
        <v>536</v>
      </c>
      <c r="F590" s="7">
        <f>((A590-A$2)/'Numbers and calcs '!D$25)</f>
        <v>7.6521811394560768E-2</v>
      </c>
      <c r="G590" s="3">
        <f t="shared" si="117"/>
        <v>7.6521811394560766</v>
      </c>
      <c r="H590" s="1">
        <f t="shared" si="118"/>
        <v>280.5</v>
      </c>
      <c r="I590" s="3">
        <f>'Numbers and calcs '!C$25/(1-F590)</f>
        <v>1975.4153255012832</v>
      </c>
      <c r="J590" s="1">
        <f t="shared" si="119"/>
        <v>280.5</v>
      </c>
      <c r="K590" s="3">
        <f t="shared" si="120"/>
        <v>141.9954560334395</v>
      </c>
      <c r="L590" s="3">
        <f>K590+'Numbers and calcs '!B$19</f>
        <v>741.9954560334395</v>
      </c>
      <c r="M590" s="3">
        <f>'Numbers and calcs '!B$19-'Shear '!C590</f>
        <v>64.5</v>
      </c>
      <c r="N590" s="3">
        <f t="shared" si="121"/>
        <v>206.4954560334395</v>
      </c>
      <c r="O590" s="1">
        <f t="shared" si="122"/>
        <v>135.49772801671975</v>
      </c>
      <c r="P590" s="1">
        <f t="shared" si="126"/>
        <v>70.997728016719748</v>
      </c>
      <c r="Q590" s="1">
        <f t="shared" si="127"/>
        <v>70.997728016719748</v>
      </c>
      <c r="R590">
        <f t="shared" si="123"/>
        <v>3.201479938502938</v>
      </c>
      <c r="S590">
        <f t="shared" si="124"/>
        <v>-15.600000000000023</v>
      </c>
      <c r="T590">
        <f t="shared" si="125"/>
        <v>-14</v>
      </c>
      <c r="AB590" s="89">
        <f t="shared" si="128"/>
        <v>741.9954560334395</v>
      </c>
      <c r="AC590" s="90">
        <v>550</v>
      </c>
      <c r="AD590" s="90">
        <f t="shared" si="129"/>
        <v>191.9954560334395</v>
      </c>
    </row>
    <row r="591" spans="1:30" x14ac:dyDescent="0.2">
      <c r="A591" s="46">
        <v>7.5484</v>
      </c>
      <c r="B591" s="46">
        <v>0.27089999999999997</v>
      </c>
      <c r="C591" s="46">
        <v>535.6</v>
      </c>
      <c r="D591" s="46">
        <v>536</v>
      </c>
      <c r="F591" s="7">
        <f>((A591-A$2)/'Numbers and calcs '!D$25)</f>
        <v>7.6654846885698083E-2</v>
      </c>
      <c r="G591" s="3">
        <f t="shared" si="117"/>
        <v>7.6654846885698085</v>
      </c>
      <c r="H591" s="1">
        <f t="shared" si="118"/>
        <v>280.39999999999998</v>
      </c>
      <c r="I591" s="3">
        <f>'Numbers and calcs '!C$25/(1-F591)</f>
        <v>1975.6999431733877</v>
      </c>
      <c r="J591" s="1">
        <f t="shared" si="119"/>
        <v>280.39999999999998</v>
      </c>
      <c r="K591" s="3">
        <f t="shared" si="120"/>
        <v>141.92438531410738</v>
      </c>
      <c r="L591" s="3">
        <f>K591+'Numbers and calcs '!B$19</f>
        <v>741.92438531410744</v>
      </c>
      <c r="M591" s="3">
        <f>'Numbers and calcs '!B$19-'Shear '!C591</f>
        <v>64.399999999999977</v>
      </c>
      <c r="N591" s="3">
        <f t="shared" si="121"/>
        <v>206.32438531410742</v>
      </c>
      <c r="O591" s="1">
        <f t="shared" si="122"/>
        <v>135.3621926570537</v>
      </c>
      <c r="P591" s="1">
        <f t="shared" si="126"/>
        <v>70.96219265705372</v>
      </c>
      <c r="Q591" s="1">
        <f t="shared" si="127"/>
        <v>70.962192657053691</v>
      </c>
      <c r="R591">
        <f t="shared" si="123"/>
        <v>3.2037948030140915</v>
      </c>
      <c r="S591">
        <f t="shared" si="124"/>
        <v>-15.5</v>
      </c>
      <c r="T591">
        <f t="shared" si="125"/>
        <v>-14</v>
      </c>
      <c r="AB591" s="89">
        <f t="shared" si="128"/>
        <v>741.92438531410744</v>
      </c>
      <c r="AC591" s="90">
        <v>550</v>
      </c>
      <c r="AD591" s="90">
        <f t="shared" si="129"/>
        <v>191.92438531410744</v>
      </c>
    </row>
    <row r="592" spans="1:30" x14ac:dyDescent="0.2">
      <c r="A592" s="45">
        <v>7.5609999999999999</v>
      </c>
      <c r="B592" s="45">
        <v>0.27089999999999997</v>
      </c>
      <c r="C592" s="45">
        <v>535.29999999999995</v>
      </c>
      <c r="D592" s="45">
        <v>536</v>
      </c>
      <c r="F592" s="7">
        <f>((A592-A$2)/'Numbers and calcs '!D$25)</f>
        <v>7.6782804686333958E-2</v>
      </c>
      <c r="G592" s="3">
        <f t="shared" si="117"/>
        <v>7.6782804686333961</v>
      </c>
      <c r="H592" s="1">
        <f t="shared" si="118"/>
        <v>280.39999999999998</v>
      </c>
      <c r="I592" s="3">
        <f>'Numbers and calcs '!C$25/(1-F592)</f>
        <v>1975.9737749658718</v>
      </c>
      <c r="J592" s="1">
        <f t="shared" si="119"/>
        <v>280.39999999999998</v>
      </c>
      <c r="K592" s="3">
        <f t="shared" si="120"/>
        <v>141.90471733606026</v>
      </c>
      <c r="L592" s="3">
        <f>K592+'Numbers and calcs '!B$19</f>
        <v>741.90471733606023</v>
      </c>
      <c r="M592" s="3">
        <f>'Numbers and calcs '!B$19-'Shear '!C592</f>
        <v>64.700000000000045</v>
      </c>
      <c r="N592" s="3">
        <f t="shared" si="121"/>
        <v>206.60471733606028</v>
      </c>
      <c r="O592" s="1">
        <f t="shared" si="122"/>
        <v>135.65235866803016</v>
      </c>
      <c r="P592" s="1">
        <f t="shared" si="126"/>
        <v>70.952358668030115</v>
      </c>
      <c r="Q592" s="1">
        <f t="shared" si="127"/>
        <v>70.952358668030129</v>
      </c>
      <c r="R592">
        <f t="shared" si="123"/>
        <v>3.1932722926748087</v>
      </c>
      <c r="S592">
        <f t="shared" si="124"/>
        <v>-15.800000000000068</v>
      </c>
      <c r="T592">
        <f t="shared" si="125"/>
        <v>-14</v>
      </c>
      <c r="AB592" s="89">
        <f t="shared" si="128"/>
        <v>741.90471733606023</v>
      </c>
      <c r="AC592" s="90">
        <v>550</v>
      </c>
      <c r="AD592" s="90">
        <f t="shared" si="129"/>
        <v>191.90471733606023</v>
      </c>
    </row>
    <row r="593" spans="1:30" x14ac:dyDescent="0.2">
      <c r="A593" s="46">
        <v>7.5739999999999998</v>
      </c>
      <c r="B593" s="46">
        <v>0.27129999999999999</v>
      </c>
      <c r="C593" s="46">
        <v>535.29999999999995</v>
      </c>
      <c r="D593" s="46">
        <v>536</v>
      </c>
      <c r="F593" s="7">
        <f>((A593-A$2)/'Numbers and calcs '!D$25)</f>
        <v>7.6914824639370993E-2</v>
      </c>
      <c r="G593" s="3">
        <f t="shared" si="117"/>
        <v>7.6914824639370991</v>
      </c>
      <c r="H593" s="1">
        <f t="shared" si="118"/>
        <v>280.8</v>
      </c>
      <c r="I593" s="3">
        <f>'Numbers and calcs '!C$25/(1-F593)</f>
        <v>1976.25637940145</v>
      </c>
      <c r="J593" s="1">
        <f t="shared" si="119"/>
        <v>280.8</v>
      </c>
      <c r="K593" s="3">
        <f t="shared" si="120"/>
        <v>142.08682786645633</v>
      </c>
      <c r="L593" s="3">
        <f>K593+'Numbers and calcs '!B$19</f>
        <v>742.08682786645636</v>
      </c>
      <c r="M593" s="3">
        <f>'Numbers and calcs '!B$19-'Shear '!C593</f>
        <v>64.700000000000045</v>
      </c>
      <c r="N593" s="3">
        <f t="shared" si="121"/>
        <v>206.78682786645641</v>
      </c>
      <c r="O593" s="1">
        <f t="shared" si="122"/>
        <v>135.74341393322823</v>
      </c>
      <c r="P593" s="1">
        <f t="shared" si="126"/>
        <v>71.04341393322818</v>
      </c>
      <c r="Q593" s="1">
        <f t="shared" si="127"/>
        <v>71.043413933228166</v>
      </c>
      <c r="R593">
        <f t="shared" si="123"/>
        <v>3.196086984025599</v>
      </c>
      <c r="S593">
        <f t="shared" si="124"/>
        <v>-15.800000000000068</v>
      </c>
      <c r="T593">
        <f t="shared" si="125"/>
        <v>-14</v>
      </c>
      <c r="AB593" s="89">
        <f t="shared" si="128"/>
        <v>742.08682786645636</v>
      </c>
      <c r="AC593" s="90">
        <v>550</v>
      </c>
      <c r="AD593" s="90">
        <f t="shared" si="129"/>
        <v>192.08682786645636</v>
      </c>
    </row>
    <row r="594" spans="1:30" x14ac:dyDescent="0.2">
      <c r="A594" s="45">
        <v>7.5868000000000002</v>
      </c>
      <c r="B594" s="45">
        <v>0.2712</v>
      </c>
      <c r="C594" s="45">
        <v>535.4</v>
      </c>
      <c r="D594" s="45">
        <v>536</v>
      </c>
      <c r="F594" s="7">
        <f>((A594-A$2)/'Numbers and calcs '!D$25)</f>
        <v>7.7044813516207455E-2</v>
      </c>
      <c r="G594" s="3">
        <f t="shared" si="117"/>
        <v>7.7044813516207453</v>
      </c>
      <c r="H594" s="1">
        <f t="shared" si="118"/>
        <v>280.7</v>
      </c>
      <c r="I594" s="3">
        <f>'Numbers and calcs '!C$25/(1-F594)</f>
        <v>1976.5347150680795</v>
      </c>
      <c r="J594" s="1">
        <f t="shared" si="119"/>
        <v>280.7</v>
      </c>
      <c r="K594" s="3">
        <f t="shared" si="120"/>
        <v>142.01622559932198</v>
      </c>
      <c r="L594" s="3">
        <f>K594+'Numbers and calcs '!B$19</f>
        <v>742.01622559932196</v>
      </c>
      <c r="M594" s="3">
        <f>'Numbers and calcs '!B$19-'Shear '!C594</f>
        <v>64.600000000000023</v>
      </c>
      <c r="N594" s="3">
        <f t="shared" si="121"/>
        <v>206.61622559932198</v>
      </c>
      <c r="O594" s="1">
        <f t="shared" si="122"/>
        <v>135.608112799661</v>
      </c>
      <c r="P594" s="1">
        <f t="shared" si="126"/>
        <v>71.008112799660978</v>
      </c>
      <c r="Q594" s="1">
        <f t="shared" si="127"/>
        <v>71.008112799660992</v>
      </c>
      <c r="R594">
        <f t="shared" si="123"/>
        <v>3.1983935851288221</v>
      </c>
      <c r="S594">
        <f t="shared" si="124"/>
        <v>-15.700000000000045</v>
      </c>
      <c r="T594">
        <f t="shared" si="125"/>
        <v>-14</v>
      </c>
      <c r="AB594" s="89">
        <f t="shared" si="128"/>
        <v>742.01622559932196</v>
      </c>
      <c r="AC594" s="90">
        <v>550</v>
      </c>
      <c r="AD594" s="90">
        <f t="shared" si="129"/>
        <v>192.01622559932196</v>
      </c>
    </row>
    <row r="595" spans="1:30" x14ac:dyDescent="0.2">
      <c r="A595" s="46">
        <v>7.5995999999999997</v>
      </c>
      <c r="B595" s="46">
        <v>0.27200000000000002</v>
      </c>
      <c r="C595" s="46">
        <v>535.4</v>
      </c>
      <c r="D595" s="46">
        <v>536</v>
      </c>
      <c r="F595" s="7">
        <f>((A595-A$2)/'Numbers and calcs '!D$25)</f>
        <v>7.7174802393043904E-2</v>
      </c>
      <c r="G595" s="3">
        <f t="shared" si="117"/>
        <v>7.7174802393043906</v>
      </c>
      <c r="H595" s="1">
        <f t="shared" si="118"/>
        <v>281.5</v>
      </c>
      <c r="I595" s="3">
        <f>'Numbers and calcs '!C$25/(1-F595)</f>
        <v>1976.8131291472641</v>
      </c>
      <c r="J595" s="1">
        <f t="shared" si="119"/>
        <v>281.5</v>
      </c>
      <c r="K595" s="3">
        <f t="shared" si="120"/>
        <v>142.40091582224079</v>
      </c>
      <c r="L595" s="3">
        <f>K595+'Numbers and calcs '!B$19</f>
        <v>742.40091582224079</v>
      </c>
      <c r="M595" s="3">
        <f>'Numbers and calcs '!B$19-'Shear '!C595</f>
        <v>64.600000000000023</v>
      </c>
      <c r="N595" s="3">
        <f t="shared" si="121"/>
        <v>207.00091582224081</v>
      </c>
      <c r="O595" s="1">
        <f t="shared" si="122"/>
        <v>135.80045791112042</v>
      </c>
      <c r="P595" s="1">
        <f t="shared" si="126"/>
        <v>71.200457911120395</v>
      </c>
      <c r="Q595" s="1">
        <f t="shared" si="127"/>
        <v>71.200457911120395</v>
      </c>
      <c r="R595">
        <f t="shared" si="123"/>
        <v>3.2043485421399494</v>
      </c>
      <c r="S595">
        <f t="shared" si="124"/>
        <v>-15.700000000000045</v>
      </c>
      <c r="T595">
        <f t="shared" si="125"/>
        <v>-14</v>
      </c>
      <c r="AB595" s="89">
        <f t="shared" si="128"/>
        <v>742.40091582224079</v>
      </c>
      <c r="AC595" s="90">
        <v>550</v>
      </c>
      <c r="AD595" s="90">
        <f t="shared" si="129"/>
        <v>192.40091582224079</v>
      </c>
    </row>
    <row r="596" spans="1:30" x14ac:dyDescent="0.2">
      <c r="A596" s="45">
        <v>7.6119000000000003</v>
      </c>
      <c r="B596" s="45">
        <v>0.27129999999999999</v>
      </c>
      <c r="C596" s="45">
        <v>535.20000000000005</v>
      </c>
      <c r="D596" s="45">
        <v>536</v>
      </c>
      <c r="F596" s="7">
        <f>((A596-A$2)/'Numbers and calcs '!D$25)</f>
        <v>7.729971357937894E-2</v>
      </c>
      <c r="G596" s="3">
        <f t="shared" si="117"/>
        <v>7.7299713579378944</v>
      </c>
      <c r="H596" s="1">
        <f t="shared" si="118"/>
        <v>280.8</v>
      </c>
      <c r="I596" s="3">
        <f>'Numbers and calcs '!C$25/(1-F596)</f>
        <v>1977.0807415851905</v>
      </c>
      <c r="J596" s="1">
        <f t="shared" si="119"/>
        <v>280.8</v>
      </c>
      <c r="K596" s="3">
        <f t="shared" si="120"/>
        <v>142.02758344348609</v>
      </c>
      <c r="L596" s="3">
        <f>K596+'Numbers and calcs '!B$19</f>
        <v>742.02758344348604</v>
      </c>
      <c r="M596" s="3">
        <f>'Numbers and calcs '!B$19-'Shear '!C596</f>
        <v>64.799999999999955</v>
      </c>
      <c r="N596" s="3">
        <f t="shared" si="121"/>
        <v>206.82758344348599</v>
      </c>
      <c r="O596" s="1">
        <f t="shared" si="122"/>
        <v>135.81379172174297</v>
      </c>
      <c r="P596" s="1">
        <f t="shared" si="126"/>
        <v>71.013791721743019</v>
      </c>
      <c r="Q596" s="1">
        <f t="shared" si="127"/>
        <v>71.013791721743047</v>
      </c>
      <c r="R596">
        <f t="shared" si="123"/>
        <v>3.191783695115527</v>
      </c>
      <c r="S596">
        <f t="shared" si="124"/>
        <v>-15.899999999999977</v>
      </c>
      <c r="T596">
        <f t="shared" si="125"/>
        <v>-14</v>
      </c>
      <c r="AB596" s="89">
        <f t="shared" si="128"/>
        <v>742.02758344348604</v>
      </c>
      <c r="AC596" s="90">
        <v>550</v>
      </c>
      <c r="AD596" s="90">
        <f t="shared" si="129"/>
        <v>192.02758344348604</v>
      </c>
    </row>
    <row r="597" spans="1:30" x14ac:dyDescent="0.2">
      <c r="A597" s="46">
        <v>7.6252000000000004</v>
      </c>
      <c r="B597" s="46">
        <v>0.27160000000000001</v>
      </c>
      <c r="C597" s="46">
        <v>535.70000000000005</v>
      </c>
      <c r="D597" s="46">
        <v>536</v>
      </c>
      <c r="F597" s="7">
        <f>((A597-A$2)/'Numbers and calcs '!D$25)</f>
        <v>7.7434780146716814E-2</v>
      </c>
      <c r="G597" s="3">
        <f t="shared" si="117"/>
        <v>7.7434780146716813</v>
      </c>
      <c r="H597" s="1">
        <f t="shared" si="118"/>
        <v>281.10000000000002</v>
      </c>
      <c r="I597" s="3">
        <f>'Numbers and calcs '!C$25/(1-F597)</f>
        <v>1977.3701926758768</v>
      </c>
      <c r="J597" s="1">
        <f t="shared" si="119"/>
        <v>281.10000000000002</v>
      </c>
      <c r="K597" s="3">
        <f t="shared" si="120"/>
        <v>142.15850984362285</v>
      </c>
      <c r="L597" s="3">
        <f>K597+'Numbers and calcs '!B$19</f>
        <v>742.15850984362282</v>
      </c>
      <c r="M597" s="3">
        <f>'Numbers and calcs '!B$19-'Shear '!C597</f>
        <v>64.299999999999955</v>
      </c>
      <c r="N597" s="3">
        <f t="shared" si="121"/>
        <v>206.45850984362278</v>
      </c>
      <c r="O597" s="1">
        <f t="shared" si="122"/>
        <v>135.37925492181137</v>
      </c>
      <c r="P597" s="1">
        <f t="shared" si="126"/>
        <v>71.079254921811412</v>
      </c>
      <c r="Q597" s="1">
        <f t="shared" si="127"/>
        <v>71.079254921811426</v>
      </c>
      <c r="R597">
        <f t="shared" si="123"/>
        <v>3.2108632946131093</v>
      </c>
      <c r="S597">
        <f t="shared" si="124"/>
        <v>-15.399999999999977</v>
      </c>
      <c r="T597">
        <f t="shared" si="125"/>
        <v>-14</v>
      </c>
      <c r="AB597" s="89">
        <f t="shared" si="128"/>
        <v>742.15850984362282</v>
      </c>
      <c r="AC597" s="90">
        <v>550</v>
      </c>
      <c r="AD597" s="90">
        <f t="shared" si="129"/>
        <v>192.15850984362282</v>
      </c>
    </row>
    <row r="598" spans="1:30" x14ac:dyDescent="0.2">
      <c r="A598" s="45">
        <v>7.6379000000000001</v>
      </c>
      <c r="B598" s="45">
        <v>0.27200000000000002</v>
      </c>
      <c r="C598" s="45">
        <v>535.4</v>
      </c>
      <c r="D598" s="45">
        <v>536</v>
      </c>
      <c r="F598" s="7">
        <f>((A598-A$2)/'Numbers and calcs '!D$25)</f>
        <v>7.7563753485452983E-2</v>
      </c>
      <c r="G598" s="3">
        <f t="shared" si="117"/>
        <v>7.7563753485452986</v>
      </c>
      <c r="H598" s="1">
        <f t="shared" si="118"/>
        <v>281.5</v>
      </c>
      <c r="I598" s="3">
        <f>'Numbers and calcs '!C$25/(1-F598)</f>
        <v>1977.6466649379224</v>
      </c>
      <c r="J598" s="1">
        <f t="shared" si="119"/>
        <v>281.5</v>
      </c>
      <c r="K598" s="3">
        <f t="shared" si="120"/>
        <v>142.34089688050324</v>
      </c>
      <c r="L598" s="3">
        <f>K598+'Numbers and calcs '!B$19</f>
        <v>742.34089688050324</v>
      </c>
      <c r="M598" s="3">
        <f>'Numbers and calcs '!B$19-'Shear '!C598</f>
        <v>64.600000000000023</v>
      </c>
      <c r="N598" s="3">
        <f t="shared" si="121"/>
        <v>206.94089688050326</v>
      </c>
      <c r="O598" s="1">
        <f t="shared" si="122"/>
        <v>135.77044844025164</v>
      </c>
      <c r="P598" s="1">
        <f t="shared" si="126"/>
        <v>71.170448440251619</v>
      </c>
      <c r="Q598" s="1">
        <f t="shared" si="127"/>
        <v>71.170448440251619</v>
      </c>
      <c r="R598">
        <f t="shared" si="123"/>
        <v>3.2034194563545384</v>
      </c>
      <c r="S598">
        <f t="shared" si="124"/>
        <v>-15.700000000000045</v>
      </c>
      <c r="T598">
        <f t="shared" si="125"/>
        <v>-14</v>
      </c>
      <c r="AB598" s="89">
        <f t="shared" si="128"/>
        <v>742.34089688050324</v>
      </c>
      <c r="AC598" s="90">
        <v>550</v>
      </c>
      <c r="AD598" s="90">
        <f t="shared" si="129"/>
        <v>192.34089688050324</v>
      </c>
    </row>
    <row r="599" spans="1:30" x14ac:dyDescent="0.2">
      <c r="A599" s="46">
        <v>7.6508000000000003</v>
      </c>
      <c r="B599" s="46">
        <v>0.27189999999999998</v>
      </c>
      <c r="C599" s="46">
        <v>535.4</v>
      </c>
      <c r="D599" s="46">
        <v>536</v>
      </c>
      <c r="F599" s="7">
        <f>((A599-A$2)/'Numbers and calcs '!D$25)</f>
        <v>7.7694757900389724E-2</v>
      </c>
      <c r="G599" s="3">
        <f t="shared" si="117"/>
        <v>7.7694757900389728</v>
      </c>
      <c r="H599" s="1">
        <f t="shared" si="118"/>
        <v>281.39999999999998</v>
      </c>
      <c r="I599" s="3">
        <f>'Numbers and calcs '!C$25/(1-F599)</f>
        <v>1977.9275702526338</v>
      </c>
      <c r="J599" s="1">
        <f t="shared" si="119"/>
        <v>281.39999999999998</v>
      </c>
      <c r="K599" s="3">
        <f t="shared" si="120"/>
        <v>142.27012365475937</v>
      </c>
      <c r="L599" s="3">
        <f>K599+'Numbers and calcs '!B$19</f>
        <v>742.27012365475935</v>
      </c>
      <c r="M599" s="3">
        <f>'Numbers and calcs '!B$19-'Shear '!C599</f>
        <v>64.600000000000023</v>
      </c>
      <c r="N599" s="3">
        <f t="shared" si="121"/>
        <v>206.87012365475937</v>
      </c>
      <c r="O599" s="1">
        <f t="shared" si="122"/>
        <v>135.7350618273797</v>
      </c>
      <c r="P599" s="1">
        <f t="shared" si="126"/>
        <v>71.135061827379673</v>
      </c>
      <c r="Q599" s="1">
        <f t="shared" si="127"/>
        <v>71.135061827379687</v>
      </c>
      <c r="R599">
        <f t="shared" si="123"/>
        <v>3.202323895584509</v>
      </c>
      <c r="S599">
        <f t="shared" si="124"/>
        <v>-15.700000000000045</v>
      </c>
      <c r="T599">
        <f t="shared" si="125"/>
        <v>-14</v>
      </c>
      <c r="AB599" s="89">
        <f t="shared" si="128"/>
        <v>742.27012365475935</v>
      </c>
      <c r="AC599" s="90">
        <v>550</v>
      </c>
      <c r="AD599" s="90">
        <f t="shared" si="129"/>
        <v>192.27012365475935</v>
      </c>
    </row>
    <row r="600" spans="1:30" x14ac:dyDescent="0.2">
      <c r="A600" s="45">
        <v>7.6637000000000004</v>
      </c>
      <c r="B600" s="45">
        <v>0.27129999999999999</v>
      </c>
      <c r="C600" s="45">
        <v>535.20000000000005</v>
      </c>
      <c r="D600" s="45">
        <v>536</v>
      </c>
      <c r="F600" s="7">
        <f>((A600-A$2)/'Numbers and calcs '!D$25)</f>
        <v>7.7825762315326466E-2</v>
      </c>
      <c r="G600" s="3">
        <f t="shared" si="117"/>
        <v>7.782576231532647</v>
      </c>
      <c r="H600" s="1">
        <f t="shared" si="118"/>
        <v>280.8</v>
      </c>
      <c r="I600" s="3">
        <f>'Numbers and calcs '!C$25/(1-F600)</f>
        <v>1978.2085553783718</v>
      </c>
      <c r="J600" s="1">
        <f t="shared" si="119"/>
        <v>280.8</v>
      </c>
      <c r="K600" s="3">
        <f t="shared" si="120"/>
        <v>141.94661085483548</v>
      </c>
      <c r="L600" s="3">
        <f>K600+'Numbers and calcs '!B$19</f>
        <v>741.94661085483551</v>
      </c>
      <c r="M600" s="3">
        <f>'Numbers and calcs '!B$19-'Shear '!C600</f>
        <v>64.799999999999955</v>
      </c>
      <c r="N600" s="3">
        <f t="shared" si="121"/>
        <v>206.74661085483547</v>
      </c>
      <c r="O600" s="1">
        <f t="shared" si="122"/>
        <v>135.77330542741771</v>
      </c>
      <c r="P600" s="1">
        <f t="shared" si="126"/>
        <v>70.973305427417756</v>
      </c>
      <c r="Q600" s="1">
        <f t="shared" si="127"/>
        <v>70.973305427417742</v>
      </c>
      <c r="R600">
        <f t="shared" si="123"/>
        <v>3.1905341181301794</v>
      </c>
      <c r="S600">
        <f t="shared" si="124"/>
        <v>-15.899999999999977</v>
      </c>
      <c r="T600">
        <f t="shared" si="125"/>
        <v>-14</v>
      </c>
      <c r="AB600" s="89">
        <f t="shared" si="128"/>
        <v>741.94661085483551</v>
      </c>
      <c r="AC600" s="90">
        <v>550</v>
      </c>
      <c r="AD600" s="90">
        <f t="shared" si="129"/>
        <v>191.94661085483551</v>
      </c>
    </row>
    <row r="601" spans="1:30" x14ac:dyDescent="0.2">
      <c r="A601" s="46">
        <v>7.6763000000000003</v>
      </c>
      <c r="B601" s="46">
        <v>0.2722</v>
      </c>
      <c r="C601" s="46">
        <v>535.70000000000005</v>
      </c>
      <c r="D601" s="46">
        <v>536</v>
      </c>
      <c r="F601" s="7">
        <f>((A601-A$2)/'Numbers and calcs '!D$25)</f>
        <v>7.7953720115962355E-2</v>
      </c>
      <c r="G601" s="3">
        <f t="shared" si="117"/>
        <v>7.7953720115962355</v>
      </c>
      <c r="H601" s="1">
        <f t="shared" si="118"/>
        <v>281.7</v>
      </c>
      <c r="I601" s="3">
        <f>'Numbers and calcs '!C$25/(1-F601)</f>
        <v>1978.483083047392</v>
      </c>
      <c r="J601" s="1">
        <f t="shared" si="119"/>
        <v>281.7</v>
      </c>
      <c r="K601" s="3">
        <f t="shared" si="120"/>
        <v>142.38180877751395</v>
      </c>
      <c r="L601" s="3">
        <f>K601+'Numbers and calcs '!B$19</f>
        <v>742.38180877751392</v>
      </c>
      <c r="M601" s="3">
        <f>'Numbers and calcs '!B$19-'Shear '!C601</f>
        <v>64.299999999999955</v>
      </c>
      <c r="N601" s="3">
        <f t="shared" si="121"/>
        <v>206.68180877751388</v>
      </c>
      <c r="O601" s="1">
        <f t="shared" si="122"/>
        <v>135.49090438875692</v>
      </c>
      <c r="P601" s="1">
        <f t="shared" si="126"/>
        <v>71.190904388756962</v>
      </c>
      <c r="Q601" s="1">
        <f t="shared" si="127"/>
        <v>71.190904388756977</v>
      </c>
      <c r="R601">
        <f t="shared" si="123"/>
        <v>3.214336061858694</v>
      </c>
      <c r="S601">
        <f t="shared" si="124"/>
        <v>-15.399999999999977</v>
      </c>
      <c r="T601">
        <f t="shared" si="125"/>
        <v>-14</v>
      </c>
      <c r="AB601" s="89">
        <f t="shared" si="128"/>
        <v>742.38180877751392</v>
      </c>
      <c r="AC601" s="90">
        <v>550</v>
      </c>
      <c r="AD601" s="90">
        <f t="shared" si="129"/>
        <v>192.38180877751392</v>
      </c>
    </row>
    <row r="602" spans="1:30" x14ac:dyDescent="0.2">
      <c r="A602" s="45">
        <v>7.6893000000000002</v>
      </c>
      <c r="B602" s="45">
        <v>0.27229999999999999</v>
      </c>
      <c r="C602" s="45">
        <v>535.6</v>
      </c>
      <c r="D602" s="45">
        <v>536</v>
      </c>
      <c r="F602" s="7">
        <f>((A602-A$2)/'Numbers and calcs '!D$25)</f>
        <v>7.8085740068999376E-2</v>
      </c>
      <c r="G602" s="3">
        <f t="shared" si="117"/>
        <v>7.8085740068999376</v>
      </c>
      <c r="H602" s="1">
        <f t="shared" si="118"/>
        <v>281.8</v>
      </c>
      <c r="I602" s="3">
        <f>'Numbers and calcs '!C$25/(1-F602)</f>
        <v>1978.7664057543518</v>
      </c>
      <c r="J602" s="1">
        <f t="shared" si="119"/>
        <v>281.8</v>
      </c>
      <c r="K602" s="3">
        <f t="shared" si="120"/>
        <v>142.41195887524242</v>
      </c>
      <c r="L602" s="3">
        <f>K602+'Numbers and calcs '!B$19</f>
        <v>742.41195887524236</v>
      </c>
      <c r="M602" s="3">
        <f>'Numbers and calcs '!B$19-'Shear '!C602</f>
        <v>64.399999999999977</v>
      </c>
      <c r="N602" s="3">
        <f t="shared" si="121"/>
        <v>206.81195887524234</v>
      </c>
      <c r="O602" s="1">
        <f t="shared" si="122"/>
        <v>135.60597943762116</v>
      </c>
      <c r="P602" s="1">
        <f t="shared" si="126"/>
        <v>71.205979437621181</v>
      </c>
      <c r="Q602" s="1">
        <f t="shared" si="127"/>
        <v>71.20597943762121</v>
      </c>
      <c r="R602">
        <f t="shared" si="123"/>
        <v>3.2113658210441369</v>
      </c>
      <c r="S602">
        <f t="shared" si="124"/>
        <v>-15.5</v>
      </c>
      <c r="T602">
        <f t="shared" si="125"/>
        <v>-14</v>
      </c>
      <c r="AB602" s="89">
        <f t="shared" si="128"/>
        <v>742.41195887524236</v>
      </c>
      <c r="AC602" s="90">
        <v>550</v>
      </c>
      <c r="AD602" s="90">
        <f t="shared" si="129"/>
        <v>192.41195887524236</v>
      </c>
    </row>
    <row r="603" spans="1:30" x14ac:dyDescent="0.2">
      <c r="A603" s="46">
        <v>7.7019000000000002</v>
      </c>
      <c r="B603" s="46">
        <v>0.27210000000000001</v>
      </c>
      <c r="C603" s="46">
        <v>535.29999999999995</v>
      </c>
      <c r="D603" s="46">
        <v>536</v>
      </c>
      <c r="F603" s="7">
        <f>((A603-A$2)/'Numbers and calcs '!D$25)</f>
        <v>7.8213697869635265E-2</v>
      </c>
      <c r="G603" s="3">
        <f t="shared" si="117"/>
        <v>7.8213697869635261</v>
      </c>
      <c r="H603" s="1">
        <f t="shared" si="118"/>
        <v>281.60000000000002</v>
      </c>
      <c r="I603" s="3">
        <f>'Numbers and calcs '!C$25/(1-F603)</f>
        <v>1979.0410882883266</v>
      </c>
      <c r="J603" s="1">
        <f t="shared" si="119"/>
        <v>281.60000000000002</v>
      </c>
      <c r="K603" s="3">
        <f t="shared" si="120"/>
        <v>142.29113365380201</v>
      </c>
      <c r="L603" s="3">
        <f>K603+'Numbers and calcs '!B$19</f>
        <v>742.29113365380204</v>
      </c>
      <c r="M603" s="3">
        <f>'Numbers and calcs '!B$19-'Shear '!C603</f>
        <v>64.700000000000045</v>
      </c>
      <c r="N603" s="3">
        <f t="shared" si="121"/>
        <v>206.99113365380208</v>
      </c>
      <c r="O603" s="1">
        <f t="shared" si="122"/>
        <v>135.84556682690106</v>
      </c>
      <c r="P603" s="1">
        <f t="shared" si="126"/>
        <v>71.145566826901018</v>
      </c>
      <c r="Q603" s="1">
        <f t="shared" si="127"/>
        <v>71.145566826901003</v>
      </c>
      <c r="R603">
        <f t="shared" si="123"/>
        <v>3.1992447241700455</v>
      </c>
      <c r="S603">
        <f t="shared" si="124"/>
        <v>-15.800000000000068</v>
      </c>
      <c r="T603">
        <f t="shared" si="125"/>
        <v>-14</v>
      </c>
      <c r="AB603" s="89">
        <f t="shared" si="128"/>
        <v>742.29113365380204</v>
      </c>
      <c r="AC603" s="90">
        <v>550</v>
      </c>
      <c r="AD603" s="90">
        <f t="shared" si="129"/>
        <v>192.29113365380204</v>
      </c>
    </row>
    <row r="604" spans="1:30" x14ac:dyDescent="0.2">
      <c r="A604" s="45">
        <v>7.7145999999999999</v>
      </c>
      <c r="B604" s="45">
        <v>0.27250000000000002</v>
      </c>
      <c r="C604" s="45">
        <v>535.20000000000005</v>
      </c>
      <c r="D604" s="45">
        <v>536</v>
      </c>
      <c r="F604" s="7">
        <f>((A604-A$2)/'Numbers and calcs '!D$25)</f>
        <v>7.8342671208371434E-2</v>
      </c>
      <c r="G604" s="3">
        <f t="shared" si="117"/>
        <v>7.8342671208371435</v>
      </c>
      <c r="H604" s="1">
        <f t="shared" si="118"/>
        <v>282</v>
      </c>
      <c r="I604" s="3">
        <f>'Numbers and calcs '!C$25/(1-F604)</f>
        <v>1979.3180280236047</v>
      </c>
      <c r="J604" s="1">
        <f t="shared" si="119"/>
        <v>282</v>
      </c>
      <c r="K604" s="3">
        <f t="shared" si="120"/>
        <v>142.47331454944793</v>
      </c>
      <c r="L604" s="3">
        <f>K604+'Numbers and calcs '!B$19</f>
        <v>742.47331454944788</v>
      </c>
      <c r="M604" s="3">
        <f>'Numbers and calcs '!B$19-'Shear '!C604</f>
        <v>64.799999999999955</v>
      </c>
      <c r="N604" s="3">
        <f t="shared" si="121"/>
        <v>207.27331454944783</v>
      </c>
      <c r="O604" s="1">
        <f t="shared" si="122"/>
        <v>136.03665727472389</v>
      </c>
      <c r="P604" s="1">
        <f t="shared" si="126"/>
        <v>71.236657274723939</v>
      </c>
      <c r="Q604" s="1">
        <f t="shared" si="127"/>
        <v>71.236657274723967</v>
      </c>
      <c r="R604">
        <f t="shared" si="123"/>
        <v>3.1986622615655551</v>
      </c>
      <c r="S604">
        <f t="shared" si="124"/>
        <v>-15.899999999999977</v>
      </c>
      <c r="T604">
        <f t="shared" si="125"/>
        <v>-14</v>
      </c>
      <c r="AB604" s="89">
        <f t="shared" si="128"/>
        <v>742.47331454944788</v>
      </c>
      <c r="AC604" s="90">
        <v>550</v>
      </c>
      <c r="AD604" s="90">
        <f t="shared" si="129"/>
        <v>192.47331454944788</v>
      </c>
    </row>
    <row r="605" spans="1:30" x14ac:dyDescent="0.2">
      <c r="A605" s="46">
        <v>7.7279</v>
      </c>
      <c r="B605" s="46">
        <v>0.27279999999999999</v>
      </c>
      <c r="C605" s="46">
        <v>535.5</v>
      </c>
      <c r="D605" s="46">
        <v>536</v>
      </c>
      <c r="F605" s="7">
        <f>((A605-A$2)/'Numbers and calcs '!D$25)</f>
        <v>7.8477737775709308E-2</v>
      </c>
      <c r="G605" s="3">
        <f t="shared" si="117"/>
        <v>7.8477737775709304</v>
      </c>
      <c r="H605" s="1">
        <f t="shared" si="118"/>
        <v>282.3</v>
      </c>
      <c r="I605" s="3">
        <f>'Numbers and calcs '!C$25/(1-F605)</f>
        <v>1979.6081346251206</v>
      </c>
      <c r="J605" s="1">
        <f t="shared" si="119"/>
        <v>282.3</v>
      </c>
      <c r="K605" s="3">
        <f t="shared" si="120"/>
        <v>142.60398058702629</v>
      </c>
      <c r="L605" s="3">
        <f>K605+'Numbers and calcs '!B$19</f>
        <v>742.60398058702629</v>
      </c>
      <c r="M605" s="3">
        <f>'Numbers and calcs '!B$19-'Shear '!C605</f>
        <v>64.5</v>
      </c>
      <c r="N605" s="3">
        <f t="shared" si="121"/>
        <v>207.10398058702629</v>
      </c>
      <c r="O605" s="1">
        <f t="shared" si="122"/>
        <v>135.80199029351314</v>
      </c>
      <c r="P605" s="1">
        <f t="shared" si="126"/>
        <v>71.301990293513143</v>
      </c>
      <c r="Q605" s="1">
        <f t="shared" si="127"/>
        <v>71.301990293513143</v>
      </c>
      <c r="R605">
        <f t="shared" si="123"/>
        <v>3.2109144277058337</v>
      </c>
      <c r="S605">
        <f t="shared" si="124"/>
        <v>-15.600000000000023</v>
      </c>
      <c r="T605">
        <f t="shared" si="125"/>
        <v>-14</v>
      </c>
      <c r="AB605" s="89">
        <f t="shared" si="128"/>
        <v>742.60398058702629</v>
      </c>
      <c r="AC605" s="90">
        <v>550</v>
      </c>
      <c r="AD605" s="90">
        <f t="shared" si="129"/>
        <v>192.60398058702629</v>
      </c>
    </row>
    <row r="606" spans="1:30" x14ac:dyDescent="0.2">
      <c r="A606" s="45">
        <v>7.7403000000000004</v>
      </c>
      <c r="B606" s="45">
        <v>0.27229999999999999</v>
      </c>
      <c r="C606" s="45">
        <v>535.29999999999995</v>
      </c>
      <c r="D606" s="45">
        <v>536</v>
      </c>
      <c r="F606" s="7">
        <f>((A606-A$2)/'Numbers and calcs '!D$25)</f>
        <v>7.8603664500144638E-2</v>
      </c>
      <c r="G606" s="3">
        <f t="shared" si="117"/>
        <v>7.8603664500144639</v>
      </c>
      <c r="H606" s="1">
        <f t="shared" si="118"/>
        <v>281.8</v>
      </c>
      <c r="I606" s="3">
        <f>'Numbers and calcs '!C$25/(1-F606)</f>
        <v>1979.8786865672701</v>
      </c>
      <c r="J606" s="1">
        <f t="shared" si="119"/>
        <v>281.8</v>
      </c>
      <c r="K606" s="3">
        <f t="shared" si="120"/>
        <v>142.33195291807863</v>
      </c>
      <c r="L606" s="3">
        <f>K606+'Numbers and calcs '!B$19</f>
        <v>742.33195291807863</v>
      </c>
      <c r="M606" s="3">
        <f>'Numbers and calcs '!B$19-'Shear '!C606</f>
        <v>64.700000000000045</v>
      </c>
      <c r="N606" s="3">
        <f t="shared" si="121"/>
        <v>207.03195291807867</v>
      </c>
      <c r="O606" s="1">
        <f t="shared" si="122"/>
        <v>135.86597645903936</v>
      </c>
      <c r="P606" s="1">
        <f t="shared" si="126"/>
        <v>71.165976459039314</v>
      </c>
      <c r="Q606" s="1">
        <f t="shared" si="127"/>
        <v>71.165976459039314</v>
      </c>
      <c r="R606">
        <f t="shared" si="123"/>
        <v>3.1998756246998226</v>
      </c>
      <c r="S606">
        <f t="shared" si="124"/>
        <v>-15.800000000000068</v>
      </c>
      <c r="T606">
        <f t="shared" si="125"/>
        <v>-14</v>
      </c>
      <c r="AB606" s="89">
        <f t="shared" si="128"/>
        <v>742.33195291807863</v>
      </c>
      <c r="AC606" s="90">
        <v>550</v>
      </c>
      <c r="AD606" s="90">
        <f t="shared" si="129"/>
        <v>192.33195291807863</v>
      </c>
    </row>
    <row r="607" spans="1:30" x14ac:dyDescent="0.2">
      <c r="A607" s="46">
        <v>7.7533000000000003</v>
      </c>
      <c r="B607" s="46">
        <v>0.2722</v>
      </c>
      <c r="C607" s="46">
        <v>535.20000000000005</v>
      </c>
      <c r="D607" s="46">
        <v>536</v>
      </c>
      <c r="F607" s="7">
        <f>((A607-A$2)/'Numbers and calcs '!D$25)</f>
        <v>7.8735684453181659E-2</v>
      </c>
      <c r="G607" s="3">
        <f t="shared" si="117"/>
        <v>7.873568445318166</v>
      </c>
      <c r="H607" s="1">
        <f t="shared" si="118"/>
        <v>281.7</v>
      </c>
      <c r="I607" s="3">
        <f>'Numbers and calcs '!C$25/(1-F607)</f>
        <v>1980.1624091502558</v>
      </c>
      <c r="J607" s="1">
        <f t="shared" si="119"/>
        <v>281.7</v>
      </c>
      <c r="K607" s="3">
        <f t="shared" si="120"/>
        <v>142.26105833454616</v>
      </c>
      <c r="L607" s="3">
        <f>K607+'Numbers and calcs '!B$19</f>
        <v>742.26105833454619</v>
      </c>
      <c r="M607" s="3">
        <f>'Numbers and calcs '!B$19-'Shear '!C607</f>
        <v>64.799999999999955</v>
      </c>
      <c r="N607" s="3">
        <f t="shared" si="121"/>
        <v>207.06105833454615</v>
      </c>
      <c r="O607" s="1">
        <f t="shared" si="122"/>
        <v>135.93052916727305</v>
      </c>
      <c r="P607" s="1">
        <f t="shared" si="126"/>
        <v>71.130529167273096</v>
      </c>
      <c r="Q607" s="1">
        <f t="shared" si="127"/>
        <v>71.130529167273082</v>
      </c>
      <c r="R607">
        <f t="shared" si="123"/>
        <v>3.1953867026936158</v>
      </c>
      <c r="S607">
        <f t="shared" si="124"/>
        <v>-15.899999999999977</v>
      </c>
      <c r="T607">
        <f t="shared" si="125"/>
        <v>-14</v>
      </c>
      <c r="AB607" s="89">
        <f t="shared" si="128"/>
        <v>742.26105833454619</v>
      </c>
      <c r="AC607" s="90">
        <v>550</v>
      </c>
      <c r="AD607" s="90">
        <f t="shared" si="129"/>
        <v>192.26105833454619</v>
      </c>
    </row>
    <row r="608" spans="1:30" x14ac:dyDescent="0.2">
      <c r="A608" s="45">
        <v>7.766</v>
      </c>
      <c r="B608" s="45">
        <v>0.2727</v>
      </c>
      <c r="C608" s="45">
        <v>535.6</v>
      </c>
      <c r="D608" s="45">
        <v>536</v>
      </c>
      <c r="F608" s="7">
        <f>((A608-A$2)/'Numbers and calcs '!D$25)</f>
        <v>7.8864657791917828E-2</v>
      </c>
      <c r="G608" s="3">
        <f t="shared" si="117"/>
        <v>7.8864657791917825</v>
      </c>
      <c r="H608" s="1">
        <f t="shared" si="118"/>
        <v>282.2</v>
      </c>
      <c r="I608" s="3">
        <f>'Numbers and calcs '!C$25/(1-F608)</f>
        <v>1980.4396628234629</v>
      </c>
      <c r="J608" s="1">
        <f t="shared" si="119"/>
        <v>282.2</v>
      </c>
      <c r="K608" s="3">
        <f t="shared" si="120"/>
        <v>142.49361154364811</v>
      </c>
      <c r="L608" s="3">
        <f>K608+'Numbers and calcs '!B$19</f>
        <v>742.49361154364806</v>
      </c>
      <c r="M608" s="3">
        <f>'Numbers and calcs '!B$19-'Shear '!C608</f>
        <v>64.399999999999977</v>
      </c>
      <c r="N608" s="3">
        <f t="shared" si="121"/>
        <v>206.89361154364803</v>
      </c>
      <c r="O608" s="1">
        <f t="shared" si="122"/>
        <v>135.64680577182401</v>
      </c>
      <c r="P608" s="1">
        <f t="shared" si="126"/>
        <v>71.246805771824029</v>
      </c>
      <c r="Q608" s="1">
        <f t="shared" si="127"/>
        <v>71.246805771824057</v>
      </c>
      <c r="R608">
        <f t="shared" si="123"/>
        <v>3.2126337196218651</v>
      </c>
      <c r="S608">
        <f t="shared" si="124"/>
        <v>-15.5</v>
      </c>
      <c r="T608">
        <f t="shared" si="125"/>
        <v>-14</v>
      </c>
      <c r="AB608" s="89">
        <f t="shared" si="128"/>
        <v>742.49361154364806</v>
      </c>
      <c r="AC608" s="90">
        <v>550</v>
      </c>
      <c r="AD608" s="90">
        <f t="shared" si="129"/>
        <v>192.49361154364806</v>
      </c>
    </row>
    <row r="609" spans="1:30" x14ac:dyDescent="0.2">
      <c r="A609" s="46">
        <v>7.7792000000000003</v>
      </c>
      <c r="B609" s="46">
        <v>0.27339999999999998</v>
      </c>
      <c r="C609" s="46">
        <v>535.4</v>
      </c>
      <c r="D609" s="46">
        <v>536</v>
      </c>
      <c r="F609" s="7">
        <f>((A609-A$2)/'Numbers and calcs '!D$25)</f>
        <v>7.8998708821155422E-2</v>
      </c>
      <c r="G609" s="3">
        <f t="shared" si="117"/>
        <v>7.8998708821155423</v>
      </c>
      <c r="H609" s="1">
        <f t="shared" si="118"/>
        <v>282.89999999999998</v>
      </c>
      <c r="I609" s="3">
        <f>'Numbers and calcs '!C$25/(1-F609)</f>
        <v>1980.7279142924751</v>
      </c>
      <c r="J609" s="1">
        <f t="shared" si="119"/>
        <v>282.89999999999998</v>
      </c>
      <c r="K609" s="3">
        <f t="shared" si="120"/>
        <v>142.8262801562289</v>
      </c>
      <c r="L609" s="3">
        <f>K609+'Numbers and calcs '!B$19</f>
        <v>742.8262801562289</v>
      </c>
      <c r="M609" s="3">
        <f>'Numbers and calcs '!B$19-'Shear '!C609</f>
        <v>64.600000000000023</v>
      </c>
      <c r="N609" s="3">
        <f t="shared" si="121"/>
        <v>207.42628015622893</v>
      </c>
      <c r="O609" s="1">
        <f t="shared" si="122"/>
        <v>136.01314007811447</v>
      </c>
      <c r="P609" s="1">
        <f t="shared" si="126"/>
        <v>71.413140078114452</v>
      </c>
      <c r="Q609" s="1">
        <f t="shared" si="127"/>
        <v>71.413140078114452</v>
      </c>
      <c r="R609">
        <f t="shared" si="123"/>
        <v>3.2109331293533878</v>
      </c>
      <c r="S609">
        <f t="shared" si="124"/>
        <v>-15.700000000000045</v>
      </c>
      <c r="T609">
        <f t="shared" si="125"/>
        <v>-14</v>
      </c>
      <c r="AB609" s="89">
        <f t="shared" si="128"/>
        <v>742.8262801562289</v>
      </c>
      <c r="AC609" s="90">
        <v>550</v>
      </c>
      <c r="AD609" s="90">
        <f t="shared" si="129"/>
        <v>192.8262801562289</v>
      </c>
    </row>
    <row r="610" spans="1:30" x14ac:dyDescent="0.2">
      <c r="A610" s="45">
        <v>7.7916999999999996</v>
      </c>
      <c r="B610" s="45">
        <v>0.27310000000000001</v>
      </c>
      <c r="C610" s="45">
        <v>535.4</v>
      </c>
      <c r="D610" s="45">
        <v>536</v>
      </c>
      <c r="F610" s="7">
        <f>((A610-A$2)/'Numbers and calcs '!D$25)</f>
        <v>7.9125651083691018E-2</v>
      </c>
      <c r="G610" s="3">
        <f t="shared" si="117"/>
        <v>7.912565108369102</v>
      </c>
      <c r="H610" s="1">
        <f t="shared" si="118"/>
        <v>282.60000000000002</v>
      </c>
      <c r="I610" s="3">
        <f>'Numbers and calcs '!C$25/(1-F610)</f>
        <v>1981.0009570623206</v>
      </c>
      <c r="J610" s="1">
        <f t="shared" si="119"/>
        <v>282.60000000000002</v>
      </c>
      <c r="K610" s="3">
        <f t="shared" si="120"/>
        <v>142.65515571434915</v>
      </c>
      <c r="L610" s="3">
        <f>K610+'Numbers and calcs '!B$19</f>
        <v>742.65515571434912</v>
      </c>
      <c r="M610" s="3">
        <f>'Numbers and calcs '!B$19-'Shear '!C610</f>
        <v>64.600000000000023</v>
      </c>
      <c r="N610" s="3">
        <f t="shared" si="121"/>
        <v>207.25515571434914</v>
      </c>
      <c r="O610" s="1">
        <f t="shared" si="122"/>
        <v>135.92757785717458</v>
      </c>
      <c r="P610" s="1">
        <f t="shared" si="126"/>
        <v>71.32757785717456</v>
      </c>
      <c r="Q610" s="1">
        <f t="shared" si="127"/>
        <v>71.327577857174575</v>
      </c>
      <c r="R610">
        <f t="shared" si="123"/>
        <v>3.2082841441849701</v>
      </c>
      <c r="S610">
        <f t="shared" si="124"/>
        <v>-15.700000000000045</v>
      </c>
      <c r="T610">
        <f t="shared" si="125"/>
        <v>-14</v>
      </c>
      <c r="AB610" s="89">
        <f t="shared" si="128"/>
        <v>742.65515571434912</v>
      </c>
      <c r="AC610" s="90">
        <v>550</v>
      </c>
      <c r="AD610" s="90">
        <f t="shared" si="129"/>
        <v>192.65515571434912</v>
      </c>
    </row>
    <row r="611" spans="1:30" x14ac:dyDescent="0.2">
      <c r="A611" s="46">
        <v>7.8044000000000002</v>
      </c>
      <c r="B611" s="46">
        <v>0.27300000000000002</v>
      </c>
      <c r="C611" s="46">
        <v>535.20000000000005</v>
      </c>
      <c r="D611" s="46">
        <v>536</v>
      </c>
      <c r="F611" s="7">
        <f>((A611-A$2)/'Numbers and calcs '!D$25)</f>
        <v>7.92546244224272E-2</v>
      </c>
      <c r="G611" s="3">
        <f t="shared" si="117"/>
        <v>7.9254624422427202</v>
      </c>
      <c r="H611" s="1">
        <f t="shared" si="118"/>
        <v>282.50000000000006</v>
      </c>
      <c r="I611" s="3">
        <f>'Numbers and calcs '!C$25/(1-F611)</f>
        <v>1981.2784456213171</v>
      </c>
      <c r="J611" s="1">
        <f t="shared" si="119"/>
        <v>282.50000000000006</v>
      </c>
      <c r="K611" s="3">
        <f t="shared" si="120"/>
        <v>142.58470364139541</v>
      </c>
      <c r="L611" s="3">
        <f>K611+'Numbers and calcs '!B$19</f>
        <v>742.58470364139544</v>
      </c>
      <c r="M611" s="3">
        <f>'Numbers and calcs '!B$19-'Shear '!C611</f>
        <v>64.799999999999955</v>
      </c>
      <c r="N611" s="3">
        <f t="shared" si="121"/>
        <v>207.38470364139539</v>
      </c>
      <c r="O611" s="1">
        <f t="shared" si="122"/>
        <v>136.09235182069767</v>
      </c>
      <c r="P611" s="1">
        <f t="shared" si="126"/>
        <v>71.292351820697718</v>
      </c>
      <c r="Q611" s="1">
        <f t="shared" si="127"/>
        <v>71.292351820697704</v>
      </c>
      <c r="R611">
        <f t="shared" si="123"/>
        <v>3.2003812290338818</v>
      </c>
      <c r="S611">
        <f t="shared" si="124"/>
        <v>-15.899999999999977</v>
      </c>
      <c r="T611">
        <f t="shared" si="125"/>
        <v>-14</v>
      </c>
      <c r="AB611" s="89">
        <f t="shared" si="128"/>
        <v>742.58470364139544</v>
      </c>
      <c r="AC611" s="90">
        <v>550</v>
      </c>
      <c r="AD611" s="90">
        <f t="shared" si="129"/>
        <v>192.58470364139544</v>
      </c>
    </row>
    <row r="612" spans="1:30" x14ac:dyDescent="0.2">
      <c r="A612" s="45">
        <v>7.8174000000000001</v>
      </c>
      <c r="B612" s="45">
        <v>0.27329999999999999</v>
      </c>
      <c r="C612" s="45">
        <v>535.1</v>
      </c>
      <c r="D612" s="45">
        <v>536</v>
      </c>
      <c r="F612" s="7">
        <f>((A612-A$2)/'Numbers and calcs '!D$25)</f>
        <v>7.9386644375464221E-2</v>
      </c>
      <c r="G612" s="3">
        <f t="shared" si="117"/>
        <v>7.9386644375464224</v>
      </c>
      <c r="H612" s="1">
        <f t="shared" si="118"/>
        <v>282.8</v>
      </c>
      <c r="I612" s="3">
        <f>'Numbers and calcs '!C$25/(1-F612)</f>
        <v>1981.5625695542867</v>
      </c>
      <c r="J612" s="1">
        <f t="shared" si="119"/>
        <v>282.8</v>
      </c>
      <c r="K612" s="3">
        <f t="shared" si="120"/>
        <v>142.71565498111434</v>
      </c>
      <c r="L612" s="3">
        <f>K612+'Numbers and calcs '!B$19</f>
        <v>742.71565498111431</v>
      </c>
      <c r="M612" s="3">
        <f>'Numbers and calcs '!B$19-'Shear '!C612</f>
        <v>64.899999999999977</v>
      </c>
      <c r="N612" s="3">
        <f t="shared" si="121"/>
        <v>207.61565498111429</v>
      </c>
      <c r="O612" s="1">
        <f t="shared" si="122"/>
        <v>136.25782749055713</v>
      </c>
      <c r="P612" s="1">
        <f t="shared" si="126"/>
        <v>71.357827490557156</v>
      </c>
      <c r="Q612" s="1">
        <f t="shared" si="127"/>
        <v>71.35782749055717</v>
      </c>
      <c r="R612">
        <f t="shared" si="123"/>
        <v>3.1990085513268776</v>
      </c>
      <c r="S612">
        <f t="shared" si="124"/>
        <v>-16</v>
      </c>
      <c r="T612">
        <f t="shared" si="125"/>
        <v>-14</v>
      </c>
      <c r="AB612" s="89">
        <f t="shared" si="128"/>
        <v>742.71565498111431</v>
      </c>
      <c r="AC612" s="90">
        <v>550</v>
      </c>
      <c r="AD612" s="90">
        <f t="shared" si="129"/>
        <v>192.71565498111431</v>
      </c>
    </row>
    <row r="613" spans="1:30" x14ac:dyDescent="0.2">
      <c r="A613" s="46">
        <v>7.8301999999999996</v>
      </c>
      <c r="B613" s="46">
        <v>0.2732</v>
      </c>
      <c r="C613" s="46">
        <v>535</v>
      </c>
      <c r="D613" s="46">
        <v>536</v>
      </c>
      <c r="F613" s="7">
        <f>((A613-A$2)/'Numbers and calcs '!D$25)</f>
        <v>7.951663325230067E-2</v>
      </c>
      <c r="G613" s="3">
        <f t="shared" si="117"/>
        <v>7.9516633252300668</v>
      </c>
      <c r="H613" s="1">
        <f t="shared" si="118"/>
        <v>282.7</v>
      </c>
      <c r="I613" s="3">
        <f>'Numbers and calcs '!C$25/(1-F613)</f>
        <v>1981.842401979404</v>
      </c>
      <c r="J613" s="1">
        <f t="shared" si="119"/>
        <v>282.7</v>
      </c>
      <c r="K613" s="3">
        <f t="shared" si="120"/>
        <v>142.64504569972254</v>
      </c>
      <c r="L613" s="3">
        <f>K613+'Numbers and calcs '!B$19</f>
        <v>742.64504569972257</v>
      </c>
      <c r="M613" s="3">
        <f>'Numbers and calcs '!B$19-'Shear '!C613</f>
        <v>65</v>
      </c>
      <c r="N613" s="3">
        <f t="shared" si="121"/>
        <v>207.64504569972257</v>
      </c>
      <c r="O613" s="1">
        <f t="shared" si="122"/>
        <v>136.32252284986129</v>
      </c>
      <c r="P613" s="1">
        <f t="shared" si="126"/>
        <v>71.322522849861286</v>
      </c>
      <c r="Q613" s="1">
        <f t="shared" si="127"/>
        <v>71.322522849861272</v>
      </c>
      <c r="R613">
        <f t="shared" si="123"/>
        <v>3.1945391646111165</v>
      </c>
      <c r="S613">
        <f t="shared" si="124"/>
        <v>-16.100000000000023</v>
      </c>
      <c r="T613">
        <f t="shared" si="125"/>
        <v>-14</v>
      </c>
      <c r="AB613" s="89">
        <f t="shared" si="128"/>
        <v>742.64504569972257</v>
      </c>
      <c r="AC613" s="90">
        <v>550</v>
      </c>
      <c r="AD613" s="90">
        <f t="shared" si="129"/>
        <v>192.64504569972257</v>
      </c>
    </row>
    <row r="614" spans="1:30" x14ac:dyDescent="0.2">
      <c r="A614" s="45">
        <v>7.8430999999999997</v>
      </c>
      <c r="B614" s="45">
        <v>0.27379999999999999</v>
      </c>
      <c r="C614" s="45">
        <v>535</v>
      </c>
      <c r="D614" s="45">
        <v>536</v>
      </c>
      <c r="F614" s="7">
        <f>((A614-A$2)/'Numbers and calcs '!D$25)</f>
        <v>7.9647637667237411E-2</v>
      </c>
      <c r="G614" s="3">
        <f t="shared" si="117"/>
        <v>7.964763766723741</v>
      </c>
      <c r="H614" s="1">
        <f t="shared" si="118"/>
        <v>283.3</v>
      </c>
      <c r="I614" s="3">
        <f>'Numbers and calcs '!C$25/(1-F614)</f>
        <v>1982.1245005701114</v>
      </c>
      <c r="J614" s="1">
        <f t="shared" si="119"/>
        <v>283.3</v>
      </c>
      <c r="K614" s="3">
        <f t="shared" si="120"/>
        <v>142.92744977347056</v>
      </c>
      <c r="L614" s="3">
        <f>K614+'Numbers and calcs '!B$19</f>
        <v>742.92744977347058</v>
      </c>
      <c r="M614" s="3">
        <f>'Numbers and calcs '!B$19-'Shear '!C614</f>
        <v>65</v>
      </c>
      <c r="N614" s="3">
        <f t="shared" si="121"/>
        <v>207.92744977347058</v>
      </c>
      <c r="O614" s="1">
        <f t="shared" si="122"/>
        <v>136.46372488673529</v>
      </c>
      <c r="P614" s="1">
        <f t="shared" si="126"/>
        <v>71.463724886735292</v>
      </c>
      <c r="Q614" s="1">
        <f t="shared" si="127"/>
        <v>71.463724886735278</v>
      </c>
      <c r="R614">
        <f t="shared" si="123"/>
        <v>3.1988838426687782</v>
      </c>
      <c r="S614">
        <f t="shared" si="124"/>
        <v>-16.100000000000023</v>
      </c>
      <c r="T614">
        <f t="shared" si="125"/>
        <v>-14</v>
      </c>
      <c r="AB614" s="89">
        <f t="shared" si="128"/>
        <v>742.92744977347058</v>
      </c>
      <c r="AC614" s="90">
        <v>550</v>
      </c>
      <c r="AD614" s="90">
        <f t="shared" si="129"/>
        <v>192.92744977347058</v>
      </c>
    </row>
    <row r="615" spans="1:30" x14ac:dyDescent="0.2">
      <c r="A615" s="46">
        <v>7.8559000000000001</v>
      </c>
      <c r="B615" s="46">
        <v>0.27360000000000001</v>
      </c>
      <c r="C615" s="46">
        <v>535.20000000000005</v>
      </c>
      <c r="D615" s="46">
        <v>536</v>
      </c>
      <c r="F615" s="7">
        <f>((A615-A$2)/'Numbers and calcs '!D$25)</f>
        <v>7.9777626544073874E-2</v>
      </c>
      <c r="G615" s="3">
        <f t="shared" si="117"/>
        <v>7.9777626544073872</v>
      </c>
      <c r="H615" s="1">
        <f t="shared" si="118"/>
        <v>283.10000000000002</v>
      </c>
      <c r="I615" s="3">
        <f>'Numbers and calcs '!C$25/(1-F615)</f>
        <v>1982.4044917385629</v>
      </c>
      <c r="J615" s="1">
        <f t="shared" si="119"/>
        <v>283.10000000000002</v>
      </c>
      <c r="K615" s="3">
        <f t="shared" si="120"/>
        <v>142.80637537888254</v>
      </c>
      <c r="L615" s="3">
        <f>K615+'Numbers and calcs '!B$19</f>
        <v>742.80637537888254</v>
      </c>
      <c r="M615" s="3">
        <f>'Numbers and calcs '!B$19-'Shear '!C615</f>
        <v>64.799999999999955</v>
      </c>
      <c r="N615" s="3">
        <f t="shared" si="121"/>
        <v>207.60637537888249</v>
      </c>
      <c r="O615" s="1">
        <f t="shared" si="122"/>
        <v>136.20318768944122</v>
      </c>
      <c r="P615" s="1">
        <f t="shared" si="126"/>
        <v>71.403187689441268</v>
      </c>
      <c r="Q615" s="1">
        <f t="shared" si="127"/>
        <v>71.403187689441268</v>
      </c>
      <c r="R615">
        <f t="shared" si="123"/>
        <v>3.2038020891802876</v>
      </c>
      <c r="S615">
        <f t="shared" si="124"/>
        <v>-15.899999999999977</v>
      </c>
      <c r="T615">
        <f t="shared" si="125"/>
        <v>-14</v>
      </c>
      <c r="AB615" s="89">
        <f t="shared" si="128"/>
        <v>742.80637537888254</v>
      </c>
      <c r="AC615" s="90">
        <v>550</v>
      </c>
      <c r="AD615" s="90">
        <f t="shared" si="129"/>
        <v>192.80637537888254</v>
      </c>
    </row>
    <row r="616" spans="1:30" x14ac:dyDescent="0.2">
      <c r="A616" s="45">
        <v>7.8685</v>
      </c>
      <c r="B616" s="45">
        <v>0.2737</v>
      </c>
      <c r="C616" s="45">
        <v>535.1</v>
      </c>
      <c r="D616" s="45">
        <v>536</v>
      </c>
      <c r="F616" s="37">
        <f>((A616-A$2)/'Numbers and calcs '!D$25)</f>
        <v>7.9905584344709762E-2</v>
      </c>
      <c r="G616" s="38">
        <f t="shared" si="117"/>
        <v>7.9905584344709766</v>
      </c>
      <c r="H616" s="1">
        <f t="shared" si="118"/>
        <v>283.2</v>
      </c>
      <c r="I616" s="38">
        <f>'Numbers and calcs '!C$25/(1-F616)</f>
        <v>1982.6801853135021</v>
      </c>
      <c r="J616" s="39">
        <f t="shared" si="119"/>
        <v>283.2</v>
      </c>
      <c r="K616" s="38">
        <f t="shared" si="120"/>
        <v>142.8369547937053</v>
      </c>
      <c r="L616" s="3">
        <f>K616+'Numbers and calcs '!B$19</f>
        <v>742.83695479370533</v>
      </c>
      <c r="M616" s="38">
        <f>'Numbers and calcs '!B$19-'Shear '!C616</f>
        <v>64.899999999999977</v>
      </c>
      <c r="N616" s="38">
        <f t="shared" si="121"/>
        <v>207.73695479370531</v>
      </c>
      <c r="O616" s="39">
        <f t="shared" si="122"/>
        <v>136.31847739685264</v>
      </c>
      <c r="P616" s="1">
        <f t="shared" si="126"/>
        <v>71.418477396852666</v>
      </c>
      <c r="Q616" s="1">
        <f t="shared" si="127"/>
        <v>71.418477396852651</v>
      </c>
      <c r="R616" s="35">
        <f t="shared" si="123"/>
        <v>3.2008775777150289</v>
      </c>
      <c r="S616">
        <f t="shared" si="124"/>
        <v>-16</v>
      </c>
      <c r="T616">
        <f t="shared" si="125"/>
        <v>-14</v>
      </c>
      <c r="AB616" s="89">
        <f t="shared" si="128"/>
        <v>742.83695479370533</v>
      </c>
      <c r="AC616" s="90">
        <v>550</v>
      </c>
      <c r="AD616" s="90">
        <f t="shared" si="129"/>
        <v>192.83695479370533</v>
      </c>
    </row>
    <row r="617" spans="1:30" x14ac:dyDescent="0.2">
      <c r="A617" s="46">
        <v>7.8814000000000002</v>
      </c>
      <c r="B617" s="46">
        <v>0.27379999999999999</v>
      </c>
      <c r="C617" s="46">
        <v>535.20000000000005</v>
      </c>
      <c r="D617" s="46">
        <v>535</v>
      </c>
      <c r="F617" s="7">
        <f>((A617-A$2)/'Numbers and calcs '!D$25)</f>
        <v>8.0036588759646504E-2</v>
      </c>
      <c r="G617" s="3">
        <f t="shared" si="117"/>
        <v>8.0036588759646499</v>
      </c>
      <c r="H617" s="1">
        <f t="shared" si="118"/>
        <v>283.3</v>
      </c>
      <c r="I617" s="3">
        <f>'Numbers and calcs '!C$25/(1-F617)</f>
        <v>1982.9625224744261</v>
      </c>
      <c r="J617" s="1">
        <f t="shared" si="119"/>
        <v>283.3</v>
      </c>
      <c r="K617" s="3">
        <f t="shared" si="120"/>
        <v>142.86704705164374</v>
      </c>
      <c r="L617" s="3">
        <f>K617+'Numbers and calcs '!B$19</f>
        <v>742.86704705164379</v>
      </c>
      <c r="M617" s="3">
        <f>'Numbers and calcs '!B$19-'Shear '!C617</f>
        <v>64.799999999999955</v>
      </c>
      <c r="N617" s="3">
        <f t="shared" si="121"/>
        <v>207.66704705164375</v>
      </c>
      <c r="O617" s="1">
        <f t="shared" si="122"/>
        <v>136.23352352582185</v>
      </c>
      <c r="P617" s="1">
        <f t="shared" si="126"/>
        <v>71.433523525821897</v>
      </c>
      <c r="Q617" s="1">
        <f t="shared" si="127"/>
        <v>71.433523525821869</v>
      </c>
      <c r="R617">
        <f t="shared" si="123"/>
        <v>3.2047383804266034</v>
      </c>
      <c r="S617">
        <f t="shared" si="124"/>
        <v>-15.899999999999977</v>
      </c>
      <c r="T617">
        <f t="shared" si="125"/>
        <v>-15</v>
      </c>
      <c r="AB617" s="89">
        <f t="shared" si="128"/>
        <v>742.86704705164379</v>
      </c>
      <c r="AC617" s="90">
        <v>550</v>
      </c>
      <c r="AD617" s="90">
        <f t="shared" si="129"/>
        <v>192.86704705164379</v>
      </c>
    </row>
    <row r="618" spans="1:30" x14ac:dyDescent="0.2">
      <c r="A618" s="45">
        <v>7.8941999999999997</v>
      </c>
      <c r="B618" s="45">
        <v>0.27429999999999999</v>
      </c>
      <c r="C618" s="45">
        <v>535.29999999999995</v>
      </c>
      <c r="D618" s="45">
        <v>536</v>
      </c>
      <c r="F618" s="7">
        <f>((A618-A$2)/'Numbers and calcs '!D$25)</f>
        <v>8.0166577636482952E-2</v>
      </c>
      <c r="G618" s="3">
        <f t="shared" si="117"/>
        <v>8.0166577636482952</v>
      </c>
      <c r="H618" s="1">
        <f t="shared" si="118"/>
        <v>283.8</v>
      </c>
      <c r="I618" s="3">
        <f>'Numbers and calcs '!C$25/(1-F618)</f>
        <v>1983.2427504644495</v>
      </c>
      <c r="J618" s="1">
        <f t="shared" si="119"/>
        <v>283.8</v>
      </c>
      <c r="K618" s="3">
        <f t="shared" si="120"/>
        <v>143.09897259603636</v>
      </c>
      <c r="L618" s="3">
        <f>K618+'Numbers and calcs '!B$19</f>
        <v>743.09897259603633</v>
      </c>
      <c r="M618" s="3">
        <f>'Numbers and calcs '!B$19-'Shear '!C618</f>
        <v>64.700000000000045</v>
      </c>
      <c r="N618" s="3">
        <f t="shared" si="121"/>
        <v>207.79897259603638</v>
      </c>
      <c r="O618" s="1">
        <f t="shared" si="122"/>
        <v>136.24948629801821</v>
      </c>
      <c r="P618" s="1">
        <f t="shared" si="126"/>
        <v>71.549486298018167</v>
      </c>
      <c r="Q618" s="1">
        <f t="shared" si="127"/>
        <v>71.549486298018181</v>
      </c>
      <c r="R618">
        <f t="shared" si="123"/>
        <v>3.2117306429062786</v>
      </c>
      <c r="S618">
        <f t="shared" si="124"/>
        <v>-15.800000000000068</v>
      </c>
      <c r="T618">
        <f t="shared" si="125"/>
        <v>-14</v>
      </c>
      <c r="AB618" s="89">
        <f t="shared" si="128"/>
        <v>743.09897259603633</v>
      </c>
      <c r="AC618" s="90">
        <v>550</v>
      </c>
      <c r="AD618" s="90">
        <f t="shared" si="129"/>
        <v>193.09897259603633</v>
      </c>
    </row>
    <row r="619" spans="1:30" x14ac:dyDescent="0.2">
      <c r="A619" s="46">
        <v>7.9071999999999996</v>
      </c>
      <c r="B619" s="46">
        <v>0.2742</v>
      </c>
      <c r="C619" s="46">
        <v>535.1</v>
      </c>
      <c r="D619" s="46">
        <v>536</v>
      </c>
      <c r="F619" s="7">
        <f>((A619-A$2)/'Numbers and calcs '!D$25)</f>
        <v>8.0298597589519974E-2</v>
      </c>
      <c r="G619" s="3">
        <f t="shared" si="117"/>
        <v>8.0298597589519982</v>
      </c>
      <c r="H619" s="1">
        <f t="shared" si="118"/>
        <v>283.7</v>
      </c>
      <c r="I619" s="3">
        <f>'Numbers and calcs '!C$25/(1-F619)</f>
        <v>1983.5274380968606</v>
      </c>
      <c r="J619" s="1">
        <f t="shared" si="119"/>
        <v>283.7</v>
      </c>
      <c r="K619" s="3">
        <f t="shared" si="120"/>
        <v>143.02801894800217</v>
      </c>
      <c r="L619" s="3">
        <f>K619+'Numbers and calcs '!B$19</f>
        <v>743.02801894800223</v>
      </c>
      <c r="M619" s="3">
        <f>'Numbers and calcs '!B$19-'Shear '!C619</f>
        <v>64.899999999999977</v>
      </c>
      <c r="N619" s="3">
        <f t="shared" si="121"/>
        <v>207.9280189480022</v>
      </c>
      <c r="O619" s="1">
        <f t="shared" si="122"/>
        <v>136.41400947400109</v>
      </c>
      <c r="P619" s="1">
        <f t="shared" si="126"/>
        <v>71.514009474001114</v>
      </c>
      <c r="Q619" s="1">
        <f t="shared" si="127"/>
        <v>71.514009474001085</v>
      </c>
      <c r="R619">
        <f t="shared" si="123"/>
        <v>3.203821555439172</v>
      </c>
      <c r="S619">
        <f t="shared" si="124"/>
        <v>-16</v>
      </c>
      <c r="T619">
        <f t="shared" si="125"/>
        <v>-14</v>
      </c>
      <c r="AB619" s="89">
        <f t="shared" si="128"/>
        <v>743.02801894800223</v>
      </c>
      <c r="AC619" s="90">
        <v>550</v>
      </c>
      <c r="AD619" s="90">
        <f t="shared" si="129"/>
        <v>193.02801894800223</v>
      </c>
    </row>
    <row r="620" spans="1:30" x14ac:dyDescent="0.2">
      <c r="A620" s="45">
        <v>7.92</v>
      </c>
      <c r="B620" s="45">
        <v>0.2737</v>
      </c>
      <c r="C620" s="45">
        <v>535</v>
      </c>
      <c r="D620" s="45">
        <v>535</v>
      </c>
      <c r="F620" s="7">
        <f>((A620-A$2)/'Numbers and calcs '!D$25)</f>
        <v>8.0428586466356436E-2</v>
      </c>
      <c r="G620" s="3">
        <f t="shared" si="117"/>
        <v>8.0428586466356435</v>
      </c>
      <c r="H620" s="1">
        <f t="shared" si="118"/>
        <v>283.2</v>
      </c>
      <c r="I620" s="3">
        <f>'Numbers and calcs '!C$25/(1-F620)</f>
        <v>1983.8078257862317</v>
      </c>
      <c r="J620" s="1">
        <f t="shared" si="119"/>
        <v>283.2</v>
      </c>
      <c r="K620" s="3">
        <f t="shared" si="120"/>
        <v>142.75576309301073</v>
      </c>
      <c r="L620" s="3">
        <f>K620+'Numbers and calcs '!B$19</f>
        <v>742.75576309301073</v>
      </c>
      <c r="M620" s="3">
        <f>'Numbers and calcs '!B$19-'Shear '!C620</f>
        <v>65</v>
      </c>
      <c r="N620" s="3">
        <f t="shared" si="121"/>
        <v>207.75576309301073</v>
      </c>
      <c r="O620" s="1">
        <f t="shared" si="122"/>
        <v>136.37788154650536</v>
      </c>
      <c r="P620" s="1">
        <f t="shared" si="126"/>
        <v>71.377881546505364</v>
      </c>
      <c r="Q620" s="1">
        <f t="shared" si="127"/>
        <v>71.377881546505364</v>
      </c>
      <c r="R620">
        <f t="shared" si="123"/>
        <v>3.196242509123242</v>
      </c>
      <c r="S620">
        <f t="shared" si="124"/>
        <v>-16.100000000000023</v>
      </c>
      <c r="T620">
        <f t="shared" si="125"/>
        <v>-15</v>
      </c>
      <c r="AB620" s="89">
        <f t="shared" si="128"/>
        <v>742.75576309301073</v>
      </c>
      <c r="AC620" s="90">
        <v>550</v>
      </c>
      <c r="AD620" s="90">
        <f t="shared" si="129"/>
        <v>192.75576309301073</v>
      </c>
    </row>
    <row r="621" spans="1:30" x14ac:dyDescent="0.2">
      <c r="A621" s="46">
        <v>7.9326999999999996</v>
      </c>
      <c r="B621" s="46">
        <v>0.27410000000000001</v>
      </c>
      <c r="C621" s="46">
        <v>535.4</v>
      </c>
      <c r="D621" s="46">
        <v>536</v>
      </c>
      <c r="F621" s="7">
        <f>((A621-A$2)/'Numbers and calcs '!D$25)</f>
        <v>8.0557559805092604E-2</v>
      </c>
      <c r="G621" s="3">
        <f t="shared" si="117"/>
        <v>8.0557559805092609</v>
      </c>
      <c r="H621" s="1">
        <f t="shared" si="118"/>
        <v>283.60000000000002</v>
      </c>
      <c r="I621" s="3">
        <f>'Numbers and calcs '!C$25/(1-F621)</f>
        <v>1984.0861013013889</v>
      </c>
      <c r="J621" s="1">
        <f t="shared" si="119"/>
        <v>283.60000000000002</v>
      </c>
      <c r="K621" s="3">
        <f t="shared" si="120"/>
        <v>142.93734521600797</v>
      </c>
      <c r="L621" s="3">
        <f>K621+'Numbers and calcs '!B$19</f>
        <v>742.937345216008</v>
      </c>
      <c r="M621" s="3">
        <f>'Numbers and calcs '!B$19-'Shear '!C621</f>
        <v>64.600000000000023</v>
      </c>
      <c r="N621" s="3">
        <f t="shared" si="121"/>
        <v>207.53734521600802</v>
      </c>
      <c r="O621" s="1">
        <f t="shared" si="122"/>
        <v>136.06867260800402</v>
      </c>
      <c r="P621" s="1">
        <f t="shared" si="126"/>
        <v>71.468672608003999</v>
      </c>
      <c r="Q621" s="1">
        <f t="shared" si="127"/>
        <v>71.468672608003985</v>
      </c>
      <c r="R621">
        <f t="shared" si="123"/>
        <v>3.2126524027245811</v>
      </c>
      <c r="S621">
        <f t="shared" si="124"/>
        <v>-15.700000000000045</v>
      </c>
      <c r="T621">
        <f t="shared" si="125"/>
        <v>-14</v>
      </c>
      <c r="AB621" s="89">
        <f t="shared" si="128"/>
        <v>742.937345216008</v>
      </c>
      <c r="AC621" s="90">
        <v>550</v>
      </c>
      <c r="AD621" s="90">
        <f t="shared" si="129"/>
        <v>192.937345216008</v>
      </c>
    </row>
    <row r="622" spans="1:30" x14ac:dyDescent="0.2">
      <c r="A622" s="45">
        <v>7.9455</v>
      </c>
      <c r="B622" s="45">
        <v>0.27450000000000002</v>
      </c>
      <c r="C622" s="45">
        <v>535.20000000000005</v>
      </c>
      <c r="D622" s="45">
        <v>536</v>
      </c>
      <c r="F622" s="7">
        <f>((A622-A$2)/'Numbers and calcs '!D$25)</f>
        <v>8.0687548681929067E-2</v>
      </c>
      <c r="G622" s="3">
        <f t="shared" si="117"/>
        <v>8.0687548681929062</v>
      </c>
      <c r="H622" s="1">
        <f t="shared" si="118"/>
        <v>284.00000000000006</v>
      </c>
      <c r="I622" s="3">
        <f>'Numbers and calcs '!C$25/(1-F622)</f>
        <v>1984.3666469673215</v>
      </c>
      <c r="J622" s="1">
        <f t="shared" si="119"/>
        <v>284.00000000000006</v>
      </c>
      <c r="K622" s="3">
        <f t="shared" si="120"/>
        <v>143.11871268045806</v>
      </c>
      <c r="L622" s="3">
        <f>K622+'Numbers and calcs '!B$19</f>
        <v>743.11871268045809</v>
      </c>
      <c r="M622" s="3">
        <f>'Numbers and calcs '!B$19-'Shear '!C622</f>
        <v>64.799999999999955</v>
      </c>
      <c r="N622" s="3">
        <f t="shared" si="121"/>
        <v>207.91871268045804</v>
      </c>
      <c r="O622" s="1">
        <f t="shared" si="122"/>
        <v>136.359356340229</v>
      </c>
      <c r="P622" s="1">
        <f t="shared" si="126"/>
        <v>71.559356340229044</v>
      </c>
      <c r="Q622" s="1">
        <f t="shared" si="127"/>
        <v>71.55935634022903</v>
      </c>
      <c r="R622">
        <f t="shared" si="123"/>
        <v>3.2086221092663303</v>
      </c>
      <c r="S622">
        <f t="shared" si="124"/>
        <v>-15.899999999999977</v>
      </c>
      <c r="T622">
        <f t="shared" si="125"/>
        <v>-14</v>
      </c>
      <c r="AB622" s="89">
        <f t="shared" si="128"/>
        <v>743.11871268045809</v>
      </c>
      <c r="AC622" s="90">
        <v>550</v>
      </c>
      <c r="AD622" s="90">
        <f t="shared" si="129"/>
        <v>193.11871268045809</v>
      </c>
    </row>
    <row r="623" spans="1:30" x14ac:dyDescent="0.2">
      <c r="A623" s="46">
        <v>7.9581</v>
      </c>
      <c r="B623" s="46">
        <v>0.27439999999999998</v>
      </c>
      <c r="C623" s="46">
        <v>535.1</v>
      </c>
      <c r="D623" s="46">
        <v>536</v>
      </c>
      <c r="F623" s="7">
        <f>((A623-A$2)/'Numbers and calcs '!D$25)</f>
        <v>8.0815506482564942E-2</v>
      </c>
      <c r="G623" s="3">
        <f t="shared" si="117"/>
        <v>8.0815506482564938</v>
      </c>
      <c r="H623" s="1">
        <f t="shared" si="118"/>
        <v>283.89999999999998</v>
      </c>
      <c r="I623" s="3">
        <f>'Numbers and calcs '!C$25/(1-F623)</f>
        <v>1984.642886605383</v>
      </c>
      <c r="J623" s="1">
        <f t="shared" si="119"/>
        <v>283.89999999999998</v>
      </c>
      <c r="K623" s="3">
        <f t="shared" si="120"/>
        <v>143.04840529048252</v>
      </c>
      <c r="L623" s="3">
        <f>K623+'Numbers and calcs '!B$19</f>
        <v>743.04840529048249</v>
      </c>
      <c r="M623" s="3">
        <f>'Numbers and calcs '!B$19-'Shear '!C623</f>
        <v>64.899999999999977</v>
      </c>
      <c r="N623" s="3">
        <f t="shared" si="121"/>
        <v>207.94840529048247</v>
      </c>
      <c r="O623" s="1">
        <f t="shared" si="122"/>
        <v>136.42420264524122</v>
      </c>
      <c r="P623" s="1">
        <f t="shared" si="126"/>
        <v>71.524202645241246</v>
      </c>
      <c r="Q623" s="1">
        <f t="shared" si="127"/>
        <v>71.52420264524126</v>
      </c>
      <c r="R623">
        <f t="shared" si="123"/>
        <v>3.2041356747377896</v>
      </c>
      <c r="S623">
        <f t="shared" si="124"/>
        <v>-16</v>
      </c>
      <c r="T623">
        <f t="shared" si="125"/>
        <v>-14</v>
      </c>
      <c r="AB623" s="89">
        <f t="shared" si="128"/>
        <v>743.04840529048249</v>
      </c>
      <c r="AC623" s="90">
        <v>550</v>
      </c>
      <c r="AD623" s="90">
        <f t="shared" si="129"/>
        <v>193.04840529048249</v>
      </c>
    </row>
    <row r="624" spans="1:30" x14ac:dyDescent="0.2">
      <c r="A624" s="45">
        <v>7.9711999999999996</v>
      </c>
      <c r="B624" s="45">
        <v>0.2747</v>
      </c>
      <c r="C624" s="45">
        <v>535.1</v>
      </c>
      <c r="D624" s="45">
        <v>535</v>
      </c>
      <c r="F624" s="7">
        <f>((A624-A$2)/'Numbers and calcs '!D$25)</f>
        <v>8.0948541973702257E-2</v>
      </c>
      <c r="G624" s="3">
        <f t="shared" si="117"/>
        <v>8.0948541973702248</v>
      </c>
      <c r="H624" s="1">
        <f t="shared" si="118"/>
        <v>284.2</v>
      </c>
      <c r="I624" s="3">
        <f>'Numbers and calcs '!C$25/(1-F624)</f>
        <v>1984.9301696936648</v>
      </c>
      <c r="J624" s="1">
        <f t="shared" si="119"/>
        <v>284.2</v>
      </c>
      <c r="K624" s="3">
        <f t="shared" si="120"/>
        <v>143.17884041425029</v>
      </c>
      <c r="L624" s="3">
        <f>K624+'Numbers and calcs '!B$19</f>
        <v>743.17884041425032</v>
      </c>
      <c r="M624" s="3">
        <f>'Numbers and calcs '!B$19-'Shear '!C624</f>
        <v>64.899999999999977</v>
      </c>
      <c r="N624" s="3">
        <f t="shared" si="121"/>
        <v>208.07884041425029</v>
      </c>
      <c r="O624" s="1">
        <f t="shared" si="122"/>
        <v>136.48942020712514</v>
      </c>
      <c r="P624" s="1">
        <f t="shared" si="126"/>
        <v>71.589420207125158</v>
      </c>
      <c r="Q624" s="1">
        <f t="shared" si="127"/>
        <v>71.589420207125144</v>
      </c>
      <c r="R624">
        <f t="shared" si="123"/>
        <v>3.2061454609283571</v>
      </c>
      <c r="S624">
        <f t="shared" si="124"/>
        <v>-16</v>
      </c>
      <c r="T624">
        <f t="shared" si="125"/>
        <v>-15</v>
      </c>
      <c r="AB624" s="89">
        <f t="shared" si="128"/>
        <v>743.17884041425032</v>
      </c>
      <c r="AC624" s="90">
        <v>550</v>
      </c>
      <c r="AD624" s="90">
        <f t="shared" si="129"/>
        <v>193.17884041425032</v>
      </c>
    </row>
    <row r="625" spans="1:30" x14ac:dyDescent="0.2">
      <c r="A625" s="46">
        <v>7.9839000000000002</v>
      </c>
      <c r="B625" s="46">
        <v>0.27429999999999999</v>
      </c>
      <c r="C625" s="46">
        <v>534.9</v>
      </c>
      <c r="D625" s="46">
        <v>536</v>
      </c>
      <c r="F625" s="7">
        <f>((A625-A$2)/'Numbers and calcs '!D$25)</f>
        <v>8.1077515312438425E-2</v>
      </c>
      <c r="G625" s="3">
        <f t="shared" si="117"/>
        <v>8.1077515312438422</v>
      </c>
      <c r="H625" s="1">
        <f t="shared" si="118"/>
        <v>283.8</v>
      </c>
      <c r="I625" s="3">
        <f>'Numbers and calcs '!C$25/(1-F625)</f>
        <v>1985.2087601900446</v>
      </c>
      <c r="J625" s="1">
        <f t="shared" si="119"/>
        <v>283.8</v>
      </c>
      <c r="K625" s="3">
        <f t="shared" si="120"/>
        <v>142.95725753941957</v>
      </c>
      <c r="L625" s="3">
        <f>K625+'Numbers and calcs '!B$19</f>
        <v>742.95725753941952</v>
      </c>
      <c r="M625" s="3">
        <f>'Numbers and calcs '!B$19-'Shear '!C625</f>
        <v>65.100000000000023</v>
      </c>
      <c r="N625" s="3">
        <f t="shared" si="121"/>
        <v>208.05725753941954</v>
      </c>
      <c r="O625" s="1">
        <f t="shared" si="122"/>
        <v>136.57862876970978</v>
      </c>
      <c r="P625" s="1">
        <f t="shared" si="126"/>
        <v>71.478628769709758</v>
      </c>
      <c r="Q625" s="1">
        <f t="shared" si="127"/>
        <v>71.478628769709786</v>
      </c>
      <c r="R625">
        <f t="shared" si="123"/>
        <v>3.1959640175026029</v>
      </c>
      <c r="S625">
        <f t="shared" si="124"/>
        <v>-16.200000000000045</v>
      </c>
      <c r="T625">
        <f t="shared" si="125"/>
        <v>-14</v>
      </c>
      <c r="AB625" s="89">
        <f t="shared" si="128"/>
        <v>742.95725753941952</v>
      </c>
      <c r="AC625" s="90">
        <v>550</v>
      </c>
      <c r="AD625" s="90">
        <f t="shared" si="129"/>
        <v>192.95725753941952</v>
      </c>
    </row>
    <row r="626" spans="1:30" x14ac:dyDescent="0.2">
      <c r="A626" s="45">
        <v>7.9970999999999997</v>
      </c>
      <c r="B626" s="45">
        <v>0.27500000000000002</v>
      </c>
      <c r="C626" s="45">
        <v>535</v>
      </c>
      <c r="D626" s="45">
        <v>535</v>
      </c>
      <c r="F626" s="7">
        <f>((A626-A$2)/'Numbers and calcs '!D$25)</f>
        <v>8.121156634167602E-2</v>
      </c>
      <c r="G626" s="3">
        <f t="shared" si="117"/>
        <v>8.1211566341676011</v>
      </c>
      <c r="H626" s="1">
        <f t="shared" si="118"/>
        <v>284.50000000000006</v>
      </c>
      <c r="I626" s="3">
        <f>'Numbers and calcs '!C$25/(1-F626)</f>
        <v>1985.4984017090342</v>
      </c>
      <c r="J626" s="1">
        <f t="shared" si="119"/>
        <v>284.50000000000006</v>
      </c>
      <c r="K626" s="3">
        <f t="shared" si="120"/>
        <v>143.28895946484485</v>
      </c>
      <c r="L626" s="3">
        <f>K626+'Numbers and calcs '!B$19</f>
        <v>743.28895946484488</v>
      </c>
      <c r="M626" s="3">
        <f>'Numbers and calcs '!B$19-'Shear '!C626</f>
        <v>65</v>
      </c>
      <c r="N626" s="3">
        <f t="shared" si="121"/>
        <v>208.28895946484488</v>
      </c>
      <c r="O626" s="1">
        <f t="shared" si="122"/>
        <v>136.64447973242244</v>
      </c>
      <c r="P626" s="1">
        <f t="shared" si="126"/>
        <v>71.64447973242244</v>
      </c>
      <c r="Q626" s="1">
        <f t="shared" si="127"/>
        <v>71.644479732422425</v>
      </c>
      <c r="R626">
        <f t="shared" si="123"/>
        <v>3.2044455302283827</v>
      </c>
      <c r="S626">
        <f t="shared" si="124"/>
        <v>-16.100000000000023</v>
      </c>
      <c r="T626">
        <f t="shared" si="125"/>
        <v>-15</v>
      </c>
      <c r="AB626" s="89">
        <f t="shared" si="128"/>
        <v>743.28895946484488</v>
      </c>
      <c r="AC626" s="90">
        <v>550</v>
      </c>
      <c r="AD626" s="90">
        <f t="shared" si="129"/>
        <v>193.28895946484488</v>
      </c>
    </row>
    <row r="627" spans="1:30" x14ac:dyDescent="0.2">
      <c r="A627" s="46">
        <v>8.0094999999999992</v>
      </c>
      <c r="B627" s="46">
        <v>0.27510000000000001</v>
      </c>
      <c r="C627" s="46">
        <v>535.1</v>
      </c>
      <c r="D627" s="46">
        <v>535</v>
      </c>
      <c r="F627" s="7">
        <f>((A627-A$2)/'Numbers and calcs '!D$25)</f>
        <v>8.1337493066111335E-2</v>
      </c>
      <c r="G627" s="3">
        <f t="shared" si="117"/>
        <v>8.1337493066111328</v>
      </c>
      <c r="H627" s="1">
        <f t="shared" si="118"/>
        <v>284.60000000000002</v>
      </c>
      <c r="I627" s="3">
        <f>'Numbers and calcs '!C$25/(1-F627)</f>
        <v>1985.7705661962225</v>
      </c>
      <c r="J627" s="1">
        <f t="shared" si="119"/>
        <v>284.60000000000002</v>
      </c>
      <c r="K627" s="3">
        <f t="shared" si="120"/>
        <v>143.31967894214296</v>
      </c>
      <c r="L627" s="3">
        <f>K627+'Numbers and calcs '!B$19</f>
        <v>743.3196789421429</v>
      </c>
      <c r="M627" s="3">
        <f>'Numbers and calcs '!B$19-'Shear '!C627</f>
        <v>64.899999999999977</v>
      </c>
      <c r="N627" s="3">
        <f t="shared" si="121"/>
        <v>208.21967894214288</v>
      </c>
      <c r="O627" s="1">
        <f t="shared" si="122"/>
        <v>136.55983947107143</v>
      </c>
      <c r="P627" s="1">
        <f t="shared" si="126"/>
        <v>71.65983947107145</v>
      </c>
      <c r="Q627" s="1">
        <f t="shared" si="127"/>
        <v>71.659839471071479</v>
      </c>
      <c r="R627">
        <f t="shared" si="123"/>
        <v>3.2083155461038975</v>
      </c>
      <c r="S627">
        <f t="shared" si="124"/>
        <v>-16</v>
      </c>
      <c r="T627">
        <f t="shared" si="125"/>
        <v>-15</v>
      </c>
      <c r="AB627" s="89">
        <f t="shared" si="128"/>
        <v>743.3196789421429</v>
      </c>
      <c r="AC627" s="90">
        <v>550</v>
      </c>
      <c r="AD627" s="90">
        <f t="shared" si="129"/>
        <v>193.3196789421429</v>
      </c>
    </row>
    <row r="628" spans="1:30" x14ac:dyDescent="0.2">
      <c r="A628" s="45">
        <v>8.0225000000000009</v>
      </c>
      <c r="B628" s="45">
        <v>0.27489999999999998</v>
      </c>
      <c r="C628" s="45">
        <v>535</v>
      </c>
      <c r="D628" s="45">
        <v>535</v>
      </c>
      <c r="F628" s="7">
        <f>((A628-A$2)/'Numbers and calcs '!D$25)</f>
        <v>8.1469513019148385E-2</v>
      </c>
      <c r="G628" s="3">
        <f t="shared" si="117"/>
        <v>8.1469513019148376</v>
      </c>
      <c r="H628" s="1">
        <f t="shared" si="118"/>
        <v>284.39999999999998</v>
      </c>
      <c r="I628" s="3">
        <f>'Numbers and calcs '!C$25/(1-F628)</f>
        <v>1986.0559800617473</v>
      </c>
      <c r="J628" s="1">
        <f t="shared" si="119"/>
        <v>284.39999999999998</v>
      </c>
      <c r="K628" s="3">
        <f t="shared" si="120"/>
        <v>143.19838053666436</v>
      </c>
      <c r="L628" s="3">
        <f>K628+'Numbers and calcs '!B$19</f>
        <v>743.19838053666433</v>
      </c>
      <c r="M628" s="3">
        <f>'Numbers and calcs '!B$19-'Shear '!C628</f>
        <v>65</v>
      </c>
      <c r="N628" s="3">
        <f t="shared" si="121"/>
        <v>208.19838053666433</v>
      </c>
      <c r="O628" s="1">
        <f t="shared" si="122"/>
        <v>136.59919026833217</v>
      </c>
      <c r="P628" s="1">
        <f t="shared" si="126"/>
        <v>71.599190268332165</v>
      </c>
      <c r="Q628" s="1">
        <f t="shared" si="127"/>
        <v>71.59919026833218</v>
      </c>
      <c r="R628">
        <f t="shared" si="123"/>
        <v>3.2030520082563743</v>
      </c>
      <c r="S628">
        <f t="shared" si="124"/>
        <v>-16.100000000000023</v>
      </c>
      <c r="T628">
        <f t="shared" si="125"/>
        <v>-15</v>
      </c>
      <c r="AB628" s="89">
        <f t="shared" si="128"/>
        <v>743.19838053666433</v>
      </c>
      <c r="AC628" s="90">
        <v>550</v>
      </c>
      <c r="AD628" s="90">
        <f t="shared" si="129"/>
        <v>193.19838053666433</v>
      </c>
    </row>
    <row r="629" spans="1:30" x14ac:dyDescent="0.2">
      <c r="A629" s="46">
        <v>8.0350000000000001</v>
      </c>
      <c r="B629" s="46">
        <v>0.27479999999999999</v>
      </c>
      <c r="C629" s="46">
        <v>534.9</v>
      </c>
      <c r="D629" s="46">
        <v>535</v>
      </c>
      <c r="F629" s="7">
        <f>((A629-A$2)/'Numbers and calcs '!D$25)</f>
        <v>8.159645528168398E-2</v>
      </c>
      <c r="G629" s="3">
        <f t="shared" si="117"/>
        <v>8.1596455281683973</v>
      </c>
      <c r="H629" s="1">
        <f t="shared" si="118"/>
        <v>284.3</v>
      </c>
      <c r="I629" s="3">
        <f>'Numbers and calcs '!C$25/(1-F629)</f>
        <v>1986.3304938537306</v>
      </c>
      <c r="J629" s="1">
        <f t="shared" si="119"/>
        <v>284.3</v>
      </c>
      <c r="K629" s="3">
        <f t="shared" si="120"/>
        <v>143.12824622070937</v>
      </c>
      <c r="L629" s="3">
        <f>K629+'Numbers and calcs '!B$19</f>
        <v>743.12824622070934</v>
      </c>
      <c r="M629" s="3">
        <f>'Numbers and calcs '!B$19-'Shear '!C629</f>
        <v>65.100000000000023</v>
      </c>
      <c r="N629" s="3">
        <f t="shared" si="121"/>
        <v>208.22824622070937</v>
      </c>
      <c r="O629" s="1">
        <f t="shared" si="122"/>
        <v>136.66412311035469</v>
      </c>
      <c r="P629" s="1">
        <f t="shared" si="126"/>
        <v>71.564123110354672</v>
      </c>
      <c r="Q629" s="1">
        <f t="shared" si="127"/>
        <v>71.564123110354686</v>
      </c>
      <c r="R629">
        <f t="shared" si="123"/>
        <v>3.1985905717466867</v>
      </c>
      <c r="S629">
        <f t="shared" si="124"/>
        <v>-16.200000000000045</v>
      </c>
      <c r="T629">
        <f t="shared" si="125"/>
        <v>-15</v>
      </c>
      <c r="AB629" s="89">
        <f t="shared" si="128"/>
        <v>743.12824622070934</v>
      </c>
      <c r="AC629" s="90">
        <v>550</v>
      </c>
      <c r="AD629" s="90">
        <f t="shared" si="129"/>
        <v>193.12824622070934</v>
      </c>
    </row>
    <row r="630" spans="1:30" x14ac:dyDescent="0.2">
      <c r="A630" s="45">
        <v>8.0479000000000003</v>
      </c>
      <c r="B630" s="45">
        <v>0.27500000000000002</v>
      </c>
      <c r="C630" s="45">
        <v>534.9</v>
      </c>
      <c r="D630" s="45">
        <v>536</v>
      </c>
      <c r="F630" s="7">
        <f>((A630-A$2)/'Numbers and calcs '!D$25)</f>
        <v>8.1727459696620722E-2</v>
      </c>
      <c r="G630" s="3">
        <f t="shared" si="117"/>
        <v>8.1727459696620723</v>
      </c>
      <c r="H630" s="1">
        <f t="shared" si="118"/>
        <v>284.50000000000006</v>
      </c>
      <c r="I630" s="3">
        <f>'Numbers and calcs '!C$25/(1-F630)</f>
        <v>1986.6138716667406</v>
      </c>
      <c r="J630" s="1">
        <f t="shared" si="119"/>
        <v>284.50000000000006</v>
      </c>
      <c r="K630" s="3">
        <f t="shared" si="120"/>
        <v>143.20850370450128</v>
      </c>
      <c r="L630" s="3">
        <f>K630+'Numbers and calcs '!B$19</f>
        <v>743.20850370450125</v>
      </c>
      <c r="M630" s="3">
        <f>'Numbers and calcs '!B$19-'Shear '!C630</f>
        <v>65.100000000000023</v>
      </c>
      <c r="N630" s="3">
        <f t="shared" si="121"/>
        <v>208.30850370450128</v>
      </c>
      <c r="O630" s="1">
        <f t="shared" si="122"/>
        <v>136.70425185225065</v>
      </c>
      <c r="P630" s="1">
        <f t="shared" si="126"/>
        <v>71.604251852250627</v>
      </c>
      <c r="Q630" s="1">
        <f t="shared" si="127"/>
        <v>71.604251852250641</v>
      </c>
      <c r="R630">
        <f t="shared" si="123"/>
        <v>3.1998234055990968</v>
      </c>
      <c r="S630">
        <f t="shared" si="124"/>
        <v>-16.200000000000045</v>
      </c>
      <c r="T630">
        <f t="shared" si="125"/>
        <v>-14</v>
      </c>
      <c r="AB630" s="89">
        <f t="shared" si="128"/>
        <v>743.20850370450125</v>
      </c>
      <c r="AC630" s="90">
        <v>550</v>
      </c>
      <c r="AD630" s="90">
        <f t="shared" si="129"/>
        <v>193.20850370450125</v>
      </c>
    </row>
    <row r="631" spans="1:30" x14ac:dyDescent="0.2">
      <c r="A631" s="46">
        <v>8.0608000000000004</v>
      </c>
      <c r="B631" s="46">
        <v>0.27500000000000002</v>
      </c>
      <c r="C631" s="46">
        <v>534.9</v>
      </c>
      <c r="D631" s="46">
        <v>535</v>
      </c>
      <c r="F631" s="7">
        <f>((A631-A$2)/'Numbers and calcs '!D$25)</f>
        <v>8.1858464111557463E-2</v>
      </c>
      <c r="G631" s="3">
        <f t="shared" si="117"/>
        <v>8.1858464111557456</v>
      </c>
      <c r="H631" s="1">
        <f t="shared" si="118"/>
        <v>284.50000000000006</v>
      </c>
      <c r="I631" s="3">
        <f>'Numbers and calcs '!C$25/(1-F631)</f>
        <v>1986.8973303469004</v>
      </c>
      <c r="J631" s="1">
        <f t="shared" si="119"/>
        <v>284.50000000000006</v>
      </c>
      <c r="K631" s="3">
        <f t="shared" si="120"/>
        <v>143.1880730094534</v>
      </c>
      <c r="L631" s="3">
        <f>K631+'Numbers and calcs '!B$19</f>
        <v>743.18807300945343</v>
      </c>
      <c r="M631" s="3">
        <f>'Numbers and calcs '!B$19-'Shear '!C631</f>
        <v>65.100000000000023</v>
      </c>
      <c r="N631" s="3">
        <f t="shared" si="121"/>
        <v>208.28807300945346</v>
      </c>
      <c r="O631" s="1">
        <f t="shared" si="122"/>
        <v>136.69403650472674</v>
      </c>
      <c r="P631" s="1">
        <f t="shared" si="126"/>
        <v>71.594036504726716</v>
      </c>
      <c r="Q631" s="1">
        <f t="shared" si="127"/>
        <v>71.594036504726702</v>
      </c>
      <c r="R631">
        <f t="shared" si="123"/>
        <v>3.1995095700376863</v>
      </c>
      <c r="S631">
        <f t="shared" si="124"/>
        <v>-16.200000000000045</v>
      </c>
      <c r="T631">
        <f t="shared" si="125"/>
        <v>-15</v>
      </c>
      <c r="AB631" s="89">
        <f t="shared" si="128"/>
        <v>743.18807300945343</v>
      </c>
      <c r="AC631" s="90">
        <v>550</v>
      </c>
      <c r="AD631" s="90">
        <f t="shared" si="129"/>
        <v>193.18807300945343</v>
      </c>
    </row>
    <row r="632" spans="1:30" x14ac:dyDescent="0.2">
      <c r="A632" s="45">
        <v>8.0739000000000001</v>
      </c>
      <c r="B632" s="45">
        <v>0.2752</v>
      </c>
      <c r="C632" s="45">
        <v>534.79999999999995</v>
      </c>
      <c r="D632" s="45">
        <v>535</v>
      </c>
      <c r="F632" s="7">
        <f>((A632-A$2)/'Numbers and calcs '!D$25)</f>
        <v>8.1991499602694765E-2</v>
      </c>
      <c r="G632" s="3">
        <f t="shared" si="117"/>
        <v>8.1991499602694766</v>
      </c>
      <c r="H632" s="1">
        <f t="shared" si="118"/>
        <v>284.7</v>
      </c>
      <c r="I632" s="3">
        <f>'Numbers and calcs '!C$25/(1-F632)</f>
        <v>1987.185266528393</v>
      </c>
      <c r="J632" s="1">
        <f t="shared" si="119"/>
        <v>284.7</v>
      </c>
      <c r="K632" s="3">
        <f t="shared" si="120"/>
        <v>143.26797042802662</v>
      </c>
      <c r="L632" s="3">
        <f>K632+'Numbers and calcs '!B$19</f>
        <v>743.26797042802662</v>
      </c>
      <c r="M632" s="3">
        <f>'Numbers and calcs '!B$19-'Shear '!C632</f>
        <v>65.200000000000045</v>
      </c>
      <c r="N632" s="3">
        <f t="shared" si="121"/>
        <v>208.46797042802666</v>
      </c>
      <c r="O632" s="1">
        <f t="shared" si="122"/>
        <v>136.83398521401335</v>
      </c>
      <c r="P632" s="1">
        <f t="shared" si="126"/>
        <v>71.633985214013308</v>
      </c>
      <c r="Q632" s="1">
        <f t="shared" si="127"/>
        <v>71.633985214013308</v>
      </c>
      <c r="R632">
        <f t="shared" si="123"/>
        <v>3.1973615096323087</v>
      </c>
      <c r="S632">
        <f t="shared" si="124"/>
        <v>-16.300000000000068</v>
      </c>
      <c r="T632">
        <f t="shared" si="125"/>
        <v>-15</v>
      </c>
      <c r="AB632" s="89">
        <f t="shared" si="128"/>
        <v>743.26797042802662</v>
      </c>
      <c r="AC632" s="90">
        <v>550</v>
      </c>
      <c r="AD632" s="90">
        <f t="shared" si="129"/>
        <v>193.26797042802662</v>
      </c>
    </row>
    <row r="633" spans="1:30" x14ac:dyDescent="0.2">
      <c r="A633" s="46">
        <v>8.0864999999999991</v>
      </c>
      <c r="B633" s="46">
        <v>0.27539999999999998</v>
      </c>
      <c r="C633" s="46">
        <v>534.9</v>
      </c>
      <c r="D633" s="46">
        <v>535</v>
      </c>
      <c r="F633" s="7">
        <f>((A633-A$2)/'Numbers and calcs '!D$25)</f>
        <v>8.211945740333064E-2</v>
      </c>
      <c r="G633" s="3">
        <f t="shared" si="117"/>
        <v>8.2119457403330642</v>
      </c>
      <c r="H633" s="1">
        <f t="shared" si="118"/>
        <v>284.89999999999998</v>
      </c>
      <c r="I633" s="3">
        <f>'Numbers and calcs '!C$25/(1-F633)</f>
        <v>1987.4622915271379</v>
      </c>
      <c r="J633" s="1">
        <f t="shared" si="119"/>
        <v>284.89999999999998</v>
      </c>
      <c r="K633" s="3">
        <f t="shared" si="120"/>
        <v>143.34863167697478</v>
      </c>
      <c r="L633" s="3">
        <f>K633+'Numbers and calcs '!B$19</f>
        <v>743.34863167697472</v>
      </c>
      <c r="M633" s="3">
        <f>'Numbers and calcs '!B$19-'Shear '!C633</f>
        <v>65.100000000000023</v>
      </c>
      <c r="N633" s="3">
        <f t="shared" si="121"/>
        <v>208.44863167697474</v>
      </c>
      <c r="O633" s="1">
        <f t="shared" si="122"/>
        <v>136.77431583848738</v>
      </c>
      <c r="P633" s="1">
        <f t="shared" si="126"/>
        <v>71.67431583848736</v>
      </c>
      <c r="Q633" s="1">
        <f t="shared" si="127"/>
        <v>71.674315838487388</v>
      </c>
      <c r="R633">
        <f t="shared" si="123"/>
        <v>3.2019759090165079</v>
      </c>
      <c r="S633">
        <f t="shared" si="124"/>
        <v>-16.200000000000045</v>
      </c>
      <c r="T633">
        <f t="shared" si="125"/>
        <v>-15</v>
      </c>
      <c r="AB633" s="89">
        <f t="shared" si="128"/>
        <v>743.34863167697472</v>
      </c>
      <c r="AC633" s="90">
        <v>550</v>
      </c>
      <c r="AD633" s="90">
        <f t="shared" si="129"/>
        <v>193.34863167697472</v>
      </c>
    </row>
    <row r="634" spans="1:30" x14ac:dyDescent="0.2">
      <c r="A634" s="45">
        <v>8.0993999999999993</v>
      </c>
      <c r="B634" s="45">
        <v>0.2752</v>
      </c>
      <c r="C634" s="45">
        <v>534.70000000000005</v>
      </c>
      <c r="D634" s="45">
        <v>535</v>
      </c>
      <c r="F634" s="7">
        <f>((A634-A$2)/'Numbers and calcs '!D$25)</f>
        <v>8.2250461818267381E-2</v>
      </c>
      <c r="G634" s="3">
        <f t="shared" si="117"/>
        <v>8.2250461818267375</v>
      </c>
      <c r="H634" s="1">
        <f t="shared" si="118"/>
        <v>284.7</v>
      </c>
      <c r="I634" s="3">
        <f>'Numbers and calcs '!C$25/(1-F634)</f>
        <v>1987.7459923887327</v>
      </c>
      <c r="J634" s="1">
        <f t="shared" si="119"/>
        <v>284.7</v>
      </c>
      <c r="K634" s="3">
        <f t="shared" si="120"/>
        <v>143.22755577933157</v>
      </c>
      <c r="L634" s="3">
        <f>K634+'Numbers and calcs '!B$19</f>
        <v>743.22755577933162</v>
      </c>
      <c r="M634" s="3">
        <f>'Numbers and calcs '!B$19-'Shear '!C634</f>
        <v>65.299999999999955</v>
      </c>
      <c r="N634" s="3">
        <f t="shared" si="121"/>
        <v>208.52755577933158</v>
      </c>
      <c r="O634" s="1">
        <f t="shared" si="122"/>
        <v>136.91377788966577</v>
      </c>
      <c r="P634" s="1">
        <f t="shared" si="126"/>
        <v>71.613777889665812</v>
      </c>
      <c r="Q634" s="1">
        <f t="shared" si="127"/>
        <v>71.613777889665784</v>
      </c>
      <c r="R634">
        <f t="shared" si="123"/>
        <v>3.1933775770188624</v>
      </c>
      <c r="S634">
        <f t="shared" si="124"/>
        <v>-16.399999999999977</v>
      </c>
      <c r="T634">
        <f t="shared" si="125"/>
        <v>-15</v>
      </c>
      <c r="AB634" s="89">
        <f t="shared" si="128"/>
        <v>743.22755577933162</v>
      </c>
      <c r="AC634" s="90">
        <v>550</v>
      </c>
      <c r="AD634" s="90">
        <f t="shared" si="129"/>
        <v>193.22755577933162</v>
      </c>
    </row>
    <row r="635" spans="1:30" x14ac:dyDescent="0.2">
      <c r="A635" s="46">
        <v>8.1123999999999992</v>
      </c>
      <c r="B635" s="46">
        <v>0.2757</v>
      </c>
      <c r="C635" s="46">
        <v>535.20000000000005</v>
      </c>
      <c r="D635" s="46">
        <v>535</v>
      </c>
      <c r="F635" s="7">
        <f>((A635-A$2)/'Numbers and calcs '!D$25)</f>
        <v>8.2382481771304417E-2</v>
      </c>
      <c r="G635" s="3">
        <f t="shared" si="117"/>
        <v>8.2382481771304423</v>
      </c>
      <c r="H635" s="1">
        <f t="shared" si="118"/>
        <v>285.2</v>
      </c>
      <c r="I635" s="3">
        <f>'Numbers and calcs '!C$25/(1-F635)</f>
        <v>1988.0319744317426</v>
      </c>
      <c r="J635" s="1">
        <f t="shared" si="119"/>
        <v>285.2</v>
      </c>
      <c r="K635" s="3">
        <f t="shared" si="120"/>
        <v>143.45845724212828</v>
      </c>
      <c r="L635" s="3">
        <f>K635+'Numbers and calcs '!B$19</f>
        <v>743.45845724212825</v>
      </c>
      <c r="M635" s="3">
        <f>'Numbers and calcs '!B$19-'Shear '!C635</f>
        <v>64.799999999999955</v>
      </c>
      <c r="N635" s="3">
        <f t="shared" si="121"/>
        <v>208.2584572421282</v>
      </c>
      <c r="O635" s="1">
        <f t="shared" si="122"/>
        <v>136.52922862106408</v>
      </c>
      <c r="P635" s="1">
        <f t="shared" si="126"/>
        <v>71.729228621064124</v>
      </c>
      <c r="Q635" s="1">
        <f t="shared" si="127"/>
        <v>71.729228621064138</v>
      </c>
      <c r="R635">
        <f t="shared" si="123"/>
        <v>3.2138650808970426</v>
      </c>
      <c r="S635">
        <f t="shared" si="124"/>
        <v>-15.899999999999977</v>
      </c>
      <c r="T635">
        <f t="shared" si="125"/>
        <v>-15</v>
      </c>
      <c r="AB635" s="89">
        <f t="shared" si="128"/>
        <v>743.45845724212825</v>
      </c>
      <c r="AC635" s="90">
        <v>550</v>
      </c>
      <c r="AD635" s="90">
        <f t="shared" si="129"/>
        <v>193.45845724212825</v>
      </c>
    </row>
    <row r="636" spans="1:30" x14ac:dyDescent="0.2">
      <c r="A636" s="45">
        <v>8.125</v>
      </c>
      <c r="B636" s="45">
        <v>0.27579999999999999</v>
      </c>
      <c r="C636" s="45">
        <v>534.79999999999995</v>
      </c>
      <c r="D636" s="45">
        <v>536</v>
      </c>
      <c r="F636" s="7">
        <f>((A636-A$2)/'Numbers and calcs '!D$25)</f>
        <v>8.2510439571940306E-2</v>
      </c>
      <c r="G636" s="3">
        <f t="shared" si="117"/>
        <v>8.2510439571940299</v>
      </c>
      <c r="H636" s="1">
        <f t="shared" si="118"/>
        <v>285.3</v>
      </c>
      <c r="I636" s="3">
        <f>'Numbers and calcs '!C$25/(1-F636)</f>
        <v>1988.3092355691047</v>
      </c>
      <c r="J636" s="1">
        <f t="shared" si="119"/>
        <v>285.3</v>
      </c>
      <c r="K636" s="3">
        <f t="shared" si="120"/>
        <v>143.4887465673014</v>
      </c>
      <c r="L636" s="3">
        <f>K636+'Numbers and calcs '!B$19</f>
        <v>743.4887465673014</v>
      </c>
      <c r="M636" s="3">
        <f>'Numbers and calcs '!B$19-'Shear '!C636</f>
        <v>65.200000000000045</v>
      </c>
      <c r="N636" s="3">
        <f t="shared" si="121"/>
        <v>208.68874656730145</v>
      </c>
      <c r="O636" s="1">
        <f t="shared" si="122"/>
        <v>136.94437328365075</v>
      </c>
      <c r="P636" s="1">
        <f t="shared" si="126"/>
        <v>71.744373283650702</v>
      </c>
      <c r="Q636" s="1">
        <f t="shared" si="127"/>
        <v>71.744373283650702</v>
      </c>
      <c r="R636">
        <f t="shared" si="123"/>
        <v>3.2007476467377503</v>
      </c>
      <c r="S636">
        <f t="shared" si="124"/>
        <v>-16.300000000000068</v>
      </c>
      <c r="T636">
        <f t="shared" si="125"/>
        <v>-14</v>
      </c>
      <c r="AB636" s="89">
        <f t="shared" si="128"/>
        <v>743.4887465673014</v>
      </c>
      <c r="AC636" s="90">
        <v>550</v>
      </c>
      <c r="AD636" s="90">
        <f t="shared" si="129"/>
        <v>193.4887465673014</v>
      </c>
    </row>
    <row r="637" spans="1:30" x14ac:dyDescent="0.2">
      <c r="A637" s="46">
        <v>8.1380999999999997</v>
      </c>
      <c r="B637" s="46">
        <v>0.27639999999999998</v>
      </c>
      <c r="C637" s="46">
        <v>535</v>
      </c>
      <c r="D637" s="46">
        <v>535</v>
      </c>
      <c r="F637" s="7">
        <f>((A637-A$2)/'Numbers and calcs '!D$25)</f>
        <v>8.264347506307762E-2</v>
      </c>
      <c r="G637" s="3">
        <f t="shared" si="117"/>
        <v>8.2643475063077627</v>
      </c>
      <c r="H637" s="1">
        <f t="shared" si="118"/>
        <v>285.89999999999998</v>
      </c>
      <c r="I637" s="3">
        <f>'Numbers and calcs '!C$25/(1-F637)</f>
        <v>1988.5975811452206</v>
      </c>
      <c r="J637" s="1">
        <f t="shared" si="119"/>
        <v>285.89999999999998</v>
      </c>
      <c r="K637" s="3">
        <f t="shared" si="120"/>
        <v>143.76966094635998</v>
      </c>
      <c r="L637" s="3">
        <f>K637+'Numbers and calcs '!B$19</f>
        <v>743.76966094635998</v>
      </c>
      <c r="M637" s="3">
        <f>'Numbers and calcs '!B$19-'Shear '!C637</f>
        <v>65</v>
      </c>
      <c r="N637" s="3">
        <f t="shared" si="121"/>
        <v>208.76966094635998</v>
      </c>
      <c r="O637" s="1">
        <f t="shared" si="122"/>
        <v>136.88483047317999</v>
      </c>
      <c r="P637" s="1">
        <f t="shared" si="126"/>
        <v>71.884830473179989</v>
      </c>
      <c r="Q637" s="1">
        <f t="shared" si="127"/>
        <v>71.884830473179989</v>
      </c>
      <c r="R637">
        <f t="shared" si="123"/>
        <v>3.2118409376363073</v>
      </c>
      <c r="S637">
        <f t="shared" si="124"/>
        <v>-16.100000000000023</v>
      </c>
      <c r="T637">
        <f t="shared" si="125"/>
        <v>-15</v>
      </c>
      <c r="AB637" s="89">
        <f t="shared" si="128"/>
        <v>743.76966094635998</v>
      </c>
      <c r="AC637" s="90">
        <v>550</v>
      </c>
      <c r="AD637" s="90">
        <f t="shared" si="129"/>
        <v>193.76966094635998</v>
      </c>
    </row>
    <row r="638" spans="1:30" x14ac:dyDescent="0.2">
      <c r="A638" s="45">
        <v>8.1506000000000007</v>
      </c>
      <c r="B638" s="45">
        <v>0.27579999999999999</v>
      </c>
      <c r="C638" s="45">
        <v>535</v>
      </c>
      <c r="D638" s="45">
        <v>535</v>
      </c>
      <c r="F638" s="7">
        <f>((A638-A$2)/'Numbers and calcs '!D$25)</f>
        <v>8.277041732561323E-2</v>
      </c>
      <c r="G638" s="3">
        <f t="shared" si="117"/>
        <v>8.2770417325613224</v>
      </c>
      <c r="H638" s="1">
        <f t="shared" si="118"/>
        <v>285.3</v>
      </c>
      <c r="I638" s="3">
        <f>'Numbers and calcs '!C$25/(1-F638)</f>
        <v>1988.8727980385609</v>
      </c>
      <c r="J638" s="1">
        <f t="shared" si="119"/>
        <v>285.3</v>
      </c>
      <c r="K638" s="3">
        <f t="shared" si="120"/>
        <v>143.4480879226488</v>
      </c>
      <c r="L638" s="3">
        <f>K638+'Numbers and calcs '!B$19</f>
        <v>743.44808792264882</v>
      </c>
      <c r="M638" s="3">
        <f>'Numbers and calcs '!B$19-'Shear '!C638</f>
        <v>65</v>
      </c>
      <c r="N638" s="3">
        <f t="shared" si="121"/>
        <v>208.44808792264882</v>
      </c>
      <c r="O638" s="1">
        <f t="shared" si="122"/>
        <v>136.72404396132441</v>
      </c>
      <c r="P638" s="1">
        <f t="shared" si="126"/>
        <v>71.724043961324412</v>
      </c>
      <c r="Q638" s="1">
        <f t="shared" si="127"/>
        <v>71.724043961324398</v>
      </c>
      <c r="R638">
        <f t="shared" si="123"/>
        <v>3.2068936603484435</v>
      </c>
      <c r="S638">
        <f t="shared" si="124"/>
        <v>-16.100000000000023</v>
      </c>
      <c r="T638">
        <f t="shared" si="125"/>
        <v>-15</v>
      </c>
      <c r="AB638" s="89">
        <f t="shared" si="128"/>
        <v>743.44808792264882</v>
      </c>
      <c r="AC638" s="90">
        <v>550</v>
      </c>
      <c r="AD638" s="90">
        <f t="shared" si="129"/>
        <v>193.44808792264882</v>
      </c>
    </row>
    <row r="639" spans="1:30" x14ac:dyDescent="0.2">
      <c r="A639" s="46">
        <v>8.1635000000000009</v>
      </c>
      <c r="B639" s="46">
        <v>0.27629999999999999</v>
      </c>
      <c r="C639" s="46">
        <v>535</v>
      </c>
      <c r="D639" s="46">
        <v>535</v>
      </c>
      <c r="F639" s="7">
        <f>((A639-A$2)/'Numbers and calcs '!D$25)</f>
        <v>8.2901421740549971E-2</v>
      </c>
      <c r="G639" s="3">
        <f t="shared" si="117"/>
        <v>8.2901421740549974</v>
      </c>
      <c r="H639" s="1">
        <f t="shared" si="118"/>
        <v>285.8</v>
      </c>
      <c r="I639" s="3">
        <f>'Numbers and calcs '!C$25/(1-F639)</f>
        <v>1989.1569017581253</v>
      </c>
      <c r="J639" s="1">
        <f t="shared" si="119"/>
        <v>285.8</v>
      </c>
      <c r="K639" s="3">
        <f t="shared" si="120"/>
        <v>143.67896255312709</v>
      </c>
      <c r="L639" s="3">
        <f>K639+'Numbers and calcs '!B$19</f>
        <v>743.67896255312712</v>
      </c>
      <c r="M639" s="3">
        <f>'Numbers and calcs '!B$19-'Shear '!C639</f>
        <v>65</v>
      </c>
      <c r="N639" s="3">
        <f t="shared" si="121"/>
        <v>208.67896255312712</v>
      </c>
      <c r="O639" s="1">
        <f t="shared" si="122"/>
        <v>136.83948127656356</v>
      </c>
      <c r="P639" s="1">
        <f t="shared" si="126"/>
        <v>71.839481276563561</v>
      </c>
      <c r="Q639" s="1">
        <f t="shared" si="127"/>
        <v>71.839481276563546</v>
      </c>
      <c r="R639">
        <f t="shared" si="123"/>
        <v>3.2104455777404173</v>
      </c>
      <c r="S639">
        <f t="shared" si="124"/>
        <v>-16.100000000000023</v>
      </c>
      <c r="T639">
        <f t="shared" si="125"/>
        <v>-15</v>
      </c>
      <c r="AB639" s="89">
        <f t="shared" si="128"/>
        <v>743.67896255312712</v>
      </c>
      <c r="AC639" s="90">
        <v>550</v>
      </c>
      <c r="AD639" s="90">
        <f t="shared" si="129"/>
        <v>193.67896255312712</v>
      </c>
    </row>
    <row r="640" spans="1:30" x14ac:dyDescent="0.2">
      <c r="A640" s="45">
        <v>8.1761999999999997</v>
      </c>
      <c r="B640" s="45">
        <v>0.2762</v>
      </c>
      <c r="C640" s="45">
        <v>534.9</v>
      </c>
      <c r="D640" s="45">
        <v>535</v>
      </c>
      <c r="F640" s="7">
        <f>((A640-A$2)/'Numbers and calcs '!D$25)</f>
        <v>8.3030395079286126E-2</v>
      </c>
      <c r="G640" s="3">
        <f t="shared" si="117"/>
        <v>8.303039507928613</v>
      </c>
      <c r="H640" s="1">
        <f t="shared" si="118"/>
        <v>285.7</v>
      </c>
      <c r="I640" s="3">
        <f>'Numbers and calcs '!C$25/(1-F640)</f>
        <v>1989.4366800686746</v>
      </c>
      <c r="J640" s="1">
        <f t="shared" si="119"/>
        <v>285.7</v>
      </c>
      <c r="K640" s="3">
        <f t="shared" si="120"/>
        <v>143.60849121879954</v>
      </c>
      <c r="L640" s="3">
        <f>K640+'Numbers and calcs '!B$19</f>
        <v>743.6084912187996</v>
      </c>
      <c r="M640" s="3">
        <f>'Numbers and calcs '!B$19-'Shear '!C640</f>
        <v>65.100000000000023</v>
      </c>
      <c r="N640" s="3">
        <f t="shared" si="121"/>
        <v>208.70849121879962</v>
      </c>
      <c r="O640" s="1">
        <f t="shared" si="122"/>
        <v>136.90424560939982</v>
      </c>
      <c r="P640" s="1">
        <f t="shared" si="126"/>
        <v>71.8042456093998</v>
      </c>
      <c r="Q640" s="1">
        <f t="shared" si="127"/>
        <v>71.804245609399771</v>
      </c>
      <c r="R640">
        <f t="shared" si="123"/>
        <v>3.205967607047612</v>
      </c>
      <c r="S640">
        <f t="shared" si="124"/>
        <v>-16.200000000000045</v>
      </c>
      <c r="T640">
        <f t="shared" si="125"/>
        <v>-15</v>
      </c>
      <c r="AB640" s="89">
        <f t="shared" si="128"/>
        <v>743.6084912187996</v>
      </c>
      <c r="AC640" s="90">
        <v>550</v>
      </c>
      <c r="AD640" s="90">
        <f t="shared" si="129"/>
        <v>193.6084912187996</v>
      </c>
    </row>
    <row r="641" spans="1:30" x14ac:dyDescent="0.2">
      <c r="A641" s="46">
        <v>8.1890999999999998</v>
      </c>
      <c r="B641" s="46">
        <v>0.27650000000000002</v>
      </c>
      <c r="C641" s="46">
        <v>534.70000000000005</v>
      </c>
      <c r="D641" s="46">
        <v>535</v>
      </c>
      <c r="F641" s="7">
        <f>((A641-A$2)/'Numbers and calcs '!D$25)</f>
        <v>8.3161399494222868E-2</v>
      </c>
      <c r="G641" s="3">
        <f t="shared" si="117"/>
        <v>8.3161399494222863</v>
      </c>
      <c r="H641" s="1">
        <f t="shared" si="118"/>
        <v>286.00000000000006</v>
      </c>
      <c r="I641" s="3">
        <f>'Numbers and calcs '!C$25/(1-F641)</f>
        <v>1989.7209449198517</v>
      </c>
      <c r="J641" s="1">
        <f t="shared" si="119"/>
        <v>286.00000000000006</v>
      </c>
      <c r="K641" s="3">
        <f t="shared" si="120"/>
        <v>143.73874926039969</v>
      </c>
      <c r="L641" s="3">
        <f>K641+'Numbers and calcs '!B$19</f>
        <v>743.73874926039969</v>
      </c>
      <c r="M641" s="3">
        <f>'Numbers and calcs '!B$19-'Shear '!C641</f>
        <v>65.299999999999955</v>
      </c>
      <c r="N641" s="3">
        <f t="shared" si="121"/>
        <v>209.03874926039964</v>
      </c>
      <c r="O641" s="1">
        <f t="shared" si="122"/>
        <v>137.1693746301998</v>
      </c>
      <c r="P641" s="1">
        <f t="shared" si="126"/>
        <v>71.869374630199843</v>
      </c>
      <c r="Q641" s="1">
        <f t="shared" si="127"/>
        <v>71.869374630199843</v>
      </c>
      <c r="R641">
        <f t="shared" si="123"/>
        <v>3.2012059611087258</v>
      </c>
      <c r="S641">
        <f t="shared" si="124"/>
        <v>-16.399999999999977</v>
      </c>
      <c r="T641">
        <f t="shared" si="125"/>
        <v>-15</v>
      </c>
      <c r="AB641" s="89">
        <f t="shared" si="128"/>
        <v>743.73874926039969</v>
      </c>
      <c r="AC641" s="90">
        <v>550</v>
      </c>
      <c r="AD641" s="90">
        <f t="shared" si="129"/>
        <v>193.73874926039969</v>
      </c>
    </row>
    <row r="642" spans="1:30" x14ac:dyDescent="0.2">
      <c r="A642" s="45">
        <v>8.2020999999999997</v>
      </c>
      <c r="B642" s="45">
        <v>0.27700000000000002</v>
      </c>
      <c r="C642" s="45">
        <v>535.1</v>
      </c>
      <c r="D642" s="45">
        <v>535</v>
      </c>
      <c r="F642" s="7">
        <f>((A642-A$2)/'Numbers and calcs '!D$25)</f>
        <v>8.3293419447259889E-2</v>
      </c>
      <c r="G642" s="3">
        <f t="shared" ref="G642:G705" si="130">F642*100</f>
        <v>8.3293419447259893</v>
      </c>
      <c r="H642" s="1">
        <f t="shared" ref="H642:H705" si="131">(B642-B$2)*1000</f>
        <v>286.50000000000006</v>
      </c>
      <c r="I642" s="3">
        <f>'Numbers and calcs '!C$25/(1-F642)</f>
        <v>1990.0074955689663</v>
      </c>
      <c r="J642" s="1">
        <f t="shared" ref="J642:J705" si="132">H642</f>
        <v>286.50000000000006</v>
      </c>
      <c r="K642" s="3">
        <f t="shared" ref="K642:K705" si="133">(J642/I642)*1000</f>
        <v>143.96930696890985</v>
      </c>
      <c r="L642" s="3">
        <f>K642+'Numbers and calcs '!B$19</f>
        <v>743.9693069689099</v>
      </c>
      <c r="M642" s="3">
        <f>'Numbers and calcs '!B$19-'Shear '!C642</f>
        <v>64.899999999999977</v>
      </c>
      <c r="N642" s="3">
        <f t="shared" ref="N642:N705" si="134">L642-C642</f>
        <v>208.86930696890988</v>
      </c>
      <c r="O642" s="1">
        <f t="shared" ref="O642:O705" si="135">0.5*(N642+M642)</f>
        <v>136.88465348445493</v>
      </c>
      <c r="P642" s="1">
        <f t="shared" si="126"/>
        <v>71.984653484454952</v>
      </c>
      <c r="Q642" s="1">
        <f t="shared" si="127"/>
        <v>71.984653484454924</v>
      </c>
      <c r="R642">
        <f t="shared" ref="R642:R705" si="136">N642/M642</f>
        <v>3.2183252229416017</v>
      </c>
      <c r="S642">
        <f t="shared" ref="S642:S705" si="137">C642-$C$2</f>
        <v>-16</v>
      </c>
      <c r="T642">
        <f t="shared" ref="T642:T705" si="138">D642-$D$2</f>
        <v>-15</v>
      </c>
      <c r="AB642" s="89">
        <f t="shared" si="128"/>
        <v>743.9693069689099</v>
      </c>
      <c r="AC642" s="90">
        <v>550</v>
      </c>
      <c r="AD642" s="90">
        <f t="shared" si="129"/>
        <v>193.9693069689099</v>
      </c>
    </row>
    <row r="643" spans="1:30" x14ac:dyDescent="0.2">
      <c r="A643" s="46">
        <v>8.2144999999999992</v>
      </c>
      <c r="B643" s="46">
        <v>0.27660000000000001</v>
      </c>
      <c r="C643" s="46">
        <v>534.5</v>
      </c>
      <c r="D643" s="46">
        <v>535</v>
      </c>
      <c r="F643" s="7">
        <f>((A643-A$2)/'Numbers and calcs '!D$25)</f>
        <v>8.3419346171695205E-2</v>
      </c>
      <c r="G643" s="3">
        <f t="shared" si="130"/>
        <v>8.341934617169521</v>
      </c>
      <c r="H643" s="1">
        <f t="shared" si="131"/>
        <v>286.10000000000002</v>
      </c>
      <c r="I643" s="3">
        <f>'Numbers and calcs '!C$25/(1-F643)</f>
        <v>1990.2808977234545</v>
      </c>
      <c r="J643" s="1">
        <f t="shared" si="132"/>
        <v>286.10000000000002</v>
      </c>
      <c r="K643" s="3">
        <f t="shared" si="133"/>
        <v>143.74855344652616</v>
      </c>
      <c r="L643" s="3">
        <f>K643+'Numbers and calcs '!B$19</f>
        <v>743.7485534465261</v>
      </c>
      <c r="M643" s="3">
        <f>'Numbers and calcs '!B$19-'Shear '!C643</f>
        <v>65.5</v>
      </c>
      <c r="N643" s="3">
        <f t="shared" si="134"/>
        <v>209.2485534465261</v>
      </c>
      <c r="O643" s="1">
        <f t="shared" si="135"/>
        <v>137.37427672326305</v>
      </c>
      <c r="P643" s="1">
        <f t="shared" ref="P643:P706" si="139">0.5*(N643-M643)</f>
        <v>71.874276723263051</v>
      </c>
      <c r="Q643" s="1">
        <f t="shared" ref="Q643:Q706" si="140">0.5*K643</f>
        <v>71.87427672326308</v>
      </c>
      <c r="R643">
        <f t="shared" si="136"/>
        <v>3.1946344037637573</v>
      </c>
      <c r="S643">
        <f t="shared" si="137"/>
        <v>-16.600000000000023</v>
      </c>
      <c r="T643">
        <f t="shared" si="138"/>
        <v>-15</v>
      </c>
      <c r="AB643" s="89">
        <f t="shared" ref="AB643:AB706" si="141">L:L</f>
        <v>743.7485534465261</v>
      </c>
      <c r="AC643" s="90">
        <v>550</v>
      </c>
      <c r="AD643" s="90">
        <f t="shared" ref="AD643:AD706" si="142">AB643-AC643</f>
        <v>193.7485534465261</v>
      </c>
    </row>
    <row r="644" spans="1:30" x14ac:dyDescent="0.2">
      <c r="A644" s="45">
        <v>8.2272999999999996</v>
      </c>
      <c r="B644" s="45">
        <v>0.27679999999999999</v>
      </c>
      <c r="C644" s="45">
        <v>534.70000000000005</v>
      </c>
      <c r="D644" s="45">
        <v>535</v>
      </c>
      <c r="F644" s="7">
        <f>((A644-A$2)/'Numbers and calcs '!D$25)</f>
        <v>8.3549335048531667E-2</v>
      </c>
      <c r="G644" s="3">
        <f t="shared" si="130"/>
        <v>8.3549335048531663</v>
      </c>
      <c r="H644" s="1">
        <f t="shared" si="131"/>
        <v>286.3</v>
      </c>
      <c r="I644" s="3">
        <f>'Numbers and calcs '!C$25/(1-F644)</f>
        <v>1990.5631981116569</v>
      </c>
      <c r="J644" s="1">
        <f t="shared" si="132"/>
        <v>286.3</v>
      </c>
      <c r="K644" s="3">
        <f t="shared" si="133"/>
        <v>143.82864119642011</v>
      </c>
      <c r="L644" s="3">
        <f>K644+'Numbers and calcs '!B$19</f>
        <v>743.82864119642011</v>
      </c>
      <c r="M644" s="3">
        <f>'Numbers and calcs '!B$19-'Shear '!C644</f>
        <v>65.299999999999955</v>
      </c>
      <c r="N644" s="3">
        <f t="shared" si="134"/>
        <v>209.12864119642006</v>
      </c>
      <c r="O644" s="1">
        <f t="shared" si="135"/>
        <v>137.21432059821001</v>
      </c>
      <c r="P644" s="1">
        <f t="shared" si="139"/>
        <v>71.914320598210054</v>
      </c>
      <c r="Q644" s="1">
        <f t="shared" si="140"/>
        <v>71.914320598210054</v>
      </c>
      <c r="R644">
        <f t="shared" si="136"/>
        <v>3.2025825604352254</v>
      </c>
      <c r="S644">
        <f t="shared" si="137"/>
        <v>-16.399999999999977</v>
      </c>
      <c r="T644">
        <f t="shared" si="138"/>
        <v>-15</v>
      </c>
      <c r="AB644" s="89">
        <f t="shared" si="141"/>
        <v>743.82864119642011</v>
      </c>
      <c r="AC644" s="90">
        <v>550</v>
      </c>
      <c r="AD644" s="90">
        <f t="shared" si="142"/>
        <v>193.82864119642011</v>
      </c>
    </row>
    <row r="645" spans="1:30" x14ac:dyDescent="0.2">
      <c r="A645" s="46">
        <v>8.2402999999999995</v>
      </c>
      <c r="B645" s="46">
        <v>0.27660000000000001</v>
      </c>
      <c r="C645" s="46">
        <v>534.79999999999995</v>
      </c>
      <c r="D645" s="46">
        <v>535</v>
      </c>
      <c r="F645" s="7">
        <f>((A645-A$2)/'Numbers and calcs '!D$25)</f>
        <v>8.3681355001568689E-2</v>
      </c>
      <c r="G645" s="3">
        <f t="shared" si="130"/>
        <v>8.3681355001568694</v>
      </c>
      <c r="H645" s="1">
        <f t="shared" si="131"/>
        <v>286.10000000000002</v>
      </c>
      <c r="I645" s="3">
        <f>'Numbers and calcs '!C$25/(1-F645)</f>
        <v>1990.8499914246231</v>
      </c>
      <c r="J645" s="1">
        <f t="shared" si="132"/>
        <v>286.10000000000002</v>
      </c>
      <c r="K645" s="3">
        <f t="shared" si="133"/>
        <v>143.70746225599402</v>
      </c>
      <c r="L645" s="3">
        <f>K645+'Numbers and calcs '!B$19</f>
        <v>743.70746225599396</v>
      </c>
      <c r="M645" s="3">
        <f>'Numbers and calcs '!B$19-'Shear '!C645</f>
        <v>65.200000000000045</v>
      </c>
      <c r="N645" s="3">
        <f t="shared" si="134"/>
        <v>208.90746225599401</v>
      </c>
      <c r="O645" s="1">
        <f t="shared" si="135"/>
        <v>137.05373112799703</v>
      </c>
      <c r="P645" s="1">
        <f t="shared" si="139"/>
        <v>71.85373112799698</v>
      </c>
      <c r="Q645" s="1">
        <f t="shared" si="140"/>
        <v>71.853731127997008</v>
      </c>
      <c r="R645">
        <f t="shared" si="136"/>
        <v>3.2041021818403967</v>
      </c>
      <c r="S645">
        <f t="shared" si="137"/>
        <v>-16.300000000000068</v>
      </c>
      <c r="T645">
        <f t="shared" si="138"/>
        <v>-15</v>
      </c>
      <c r="AB645" s="89">
        <f t="shared" si="141"/>
        <v>743.70746225599396</v>
      </c>
      <c r="AC645" s="90">
        <v>550</v>
      </c>
      <c r="AD645" s="90">
        <f t="shared" si="142"/>
        <v>193.70746225599396</v>
      </c>
    </row>
    <row r="646" spans="1:30" x14ac:dyDescent="0.2">
      <c r="A646" s="45">
        <v>8.2532999999999994</v>
      </c>
      <c r="B646" s="45">
        <v>0.27679999999999999</v>
      </c>
      <c r="C646" s="45">
        <v>534.70000000000005</v>
      </c>
      <c r="D646" s="45">
        <v>536</v>
      </c>
      <c r="F646" s="7">
        <f>((A646-A$2)/'Numbers and calcs '!D$25)</f>
        <v>8.381337495460571E-2</v>
      </c>
      <c r="G646" s="3">
        <f t="shared" si="130"/>
        <v>8.3813374954605706</v>
      </c>
      <c r="H646" s="1">
        <f t="shared" si="131"/>
        <v>286.3</v>
      </c>
      <c r="I646" s="3">
        <f>'Numbers and calcs '!C$25/(1-F646)</f>
        <v>1991.1368673898323</v>
      </c>
      <c r="J646" s="1">
        <f t="shared" si="132"/>
        <v>286.3</v>
      </c>
      <c r="K646" s="3">
        <f t="shared" si="133"/>
        <v>143.78720252179787</v>
      </c>
      <c r="L646" s="3">
        <f>K646+'Numbers and calcs '!B$19</f>
        <v>743.78720252179789</v>
      </c>
      <c r="M646" s="3">
        <f>'Numbers and calcs '!B$19-'Shear '!C646</f>
        <v>65.299999999999955</v>
      </c>
      <c r="N646" s="3">
        <f t="shared" si="134"/>
        <v>209.08720252179785</v>
      </c>
      <c r="O646" s="1">
        <f t="shared" si="135"/>
        <v>137.1936012608989</v>
      </c>
      <c r="P646" s="1">
        <f t="shared" si="139"/>
        <v>71.893601260898947</v>
      </c>
      <c r="Q646" s="1">
        <f t="shared" si="140"/>
        <v>71.893601260898933</v>
      </c>
      <c r="R646">
        <f t="shared" si="136"/>
        <v>3.2019479712373351</v>
      </c>
      <c r="S646">
        <f t="shared" si="137"/>
        <v>-16.399999999999977</v>
      </c>
      <c r="T646">
        <f t="shared" si="138"/>
        <v>-14</v>
      </c>
      <c r="AB646" s="89">
        <f t="shared" si="141"/>
        <v>743.78720252179789</v>
      </c>
      <c r="AC646" s="90">
        <v>550</v>
      </c>
      <c r="AD646" s="90">
        <f t="shared" si="142"/>
        <v>193.78720252179789</v>
      </c>
    </row>
    <row r="647" spans="1:30" x14ac:dyDescent="0.2">
      <c r="A647" s="46">
        <v>8.266</v>
      </c>
      <c r="B647" s="46">
        <v>0.27700000000000002</v>
      </c>
      <c r="C647" s="46">
        <v>534.70000000000005</v>
      </c>
      <c r="D647" s="46">
        <v>535</v>
      </c>
      <c r="F647" s="7">
        <f>((A647-A$2)/'Numbers and calcs '!D$25)</f>
        <v>8.3942348293341892E-2</v>
      </c>
      <c r="G647" s="3">
        <f t="shared" si="130"/>
        <v>8.3942348293341897</v>
      </c>
      <c r="H647" s="1">
        <f t="shared" si="131"/>
        <v>286.50000000000006</v>
      </c>
      <c r="I647" s="3">
        <f>'Numbers and calcs '!C$25/(1-F647)</f>
        <v>1991.4172029879135</v>
      </c>
      <c r="J647" s="1">
        <f t="shared" si="132"/>
        <v>286.50000000000006</v>
      </c>
      <c r="K647" s="3">
        <f t="shared" si="133"/>
        <v>143.86739231243797</v>
      </c>
      <c r="L647" s="3">
        <f>K647+'Numbers and calcs '!B$19</f>
        <v>743.86739231243791</v>
      </c>
      <c r="M647" s="3">
        <f>'Numbers and calcs '!B$19-'Shear '!C647</f>
        <v>65.299999999999955</v>
      </c>
      <c r="N647" s="3">
        <f t="shared" si="134"/>
        <v>209.16739231243787</v>
      </c>
      <c r="O647" s="1">
        <f t="shared" si="135"/>
        <v>137.23369615621891</v>
      </c>
      <c r="P647" s="1">
        <f t="shared" si="139"/>
        <v>71.933696156218957</v>
      </c>
      <c r="Q647" s="1">
        <f t="shared" si="140"/>
        <v>71.933696156218986</v>
      </c>
      <c r="R647">
        <f t="shared" si="136"/>
        <v>3.2031759925335073</v>
      </c>
      <c r="S647">
        <f t="shared" si="137"/>
        <v>-16.399999999999977</v>
      </c>
      <c r="T647">
        <f t="shared" si="138"/>
        <v>-15</v>
      </c>
      <c r="AB647" s="89">
        <f t="shared" si="141"/>
        <v>743.86739231243791</v>
      </c>
      <c r="AC647" s="90">
        <v>550</v>
      </c>
      <c r="AD647" s="90">
        <f t="shared" si="142"/>
        <v>193.86739231243791</v>
      </c>
    </row>
    <row r="648" spans="1:30" x14ac:dyDescent="0.2">
      <c r="A648" s="45">
        <v>8.2787000000000006</v>
      </c>
      <c r="B648" s="45">
        <v>0.27689999999999998</v>
      </c>
      <c r="C648" s="45">
        <v>534.79999999999995</v>
      </c>
      <c r="D648" s="45">
        <v>535</v>
      </c>
      <c r="F648" s="7">
        <f>((A648-A$2)/'Numbers and calcs '!D$25)</f>
        <v>8.4071321632078061E-2</v>
      </c>
      <c r="G648" s="3">
        <f t="shared" si="130"/>
        <v>8.4071321632078053</v>
      </c>
      <c r="H648" s="1">
        <f t="shared" si="131"/>
        <v>286.39999999999998</v>
      </c>
      <c r="I648" s="3">
        <f>'Numbers and calcs '!C$25/(1-F648)</f>
        <v>1991.697617534976</v>
      </c>
      <c r="J648" s="1">
        <f t="shared" si="132"/>
        <v>286.39999999999998</v>
      </c>
      <c r="K648" s="3">
        <f t="shared" si="133"/>
        <v>143.796928549055</v>
      </c>
      <c r="L648" s="3">
        <f>K648+'Numbers and calcs '!B$19</f>
        <v>743.796928549055</v>
      </c>
      <c r="M648" s="3">
        <f>'Numbers and calcs '!B$19-'Shear '!C648</f>
        <v>65.200000000000045</v>
      </c>
      <c r="N648" s="3">
        <f t="shared" si="134"/>
        <v>208.99692854905504</v>
      </c>
      <c r="O648" s="1">
        <f t="shared" si="135"/>
        <v>137.09846427452754</v>
      </c>
      <c r="P648" s="1">
        <f t="shared" si="139"/>
        <v>71.898464274527498</v>
      </c>
      <c r="Q648" s="1">
        <f t="shared" si="140"/>
        <v>71.898464274527498</v>
      </c>
      <c r="R648">
        <f t="shared" si="136"/>
        <v>3.2054743642493082</v>
      </c>
      <c r="S648">
        <f t="shared" si="137"/>
        <v>-16.300000000000068</v>
      </c>
      <c r="T648">
        <f t="shared" si="138"/>
        <v>-15</v>
      </c>
      <c r="AB648" s="89">
        <f t="shared" si="141"/>
        <v>743.796928549055</v>
      </c>
      <c r="AC648" s="90">
        <v>550</v>
      </c>
      <c r="AD648" s="90">
        <f t="shared" si="142"/>
        <v>193.796928549055</v>
      </c>
    </row>
    <row r="649" spans="1:30" x14ac:dyDescent="0.2">
      <c r="A649" s="46">
        <v>8.2914999999999992</v>
      </c>
      <c r="B649" s="46">
        <v>0.27760000000000001</v>
      </c>
      <c r="C649" s="46">
        <v>534.79999999999995</v>
      </c>
      <c r="D649" s="46">
        <v>535</v>
      </c>
      <c r="F649" s="7">
        <f>((A649-A$2)/'Numbers and calcs '!D$25)</f>
        <v>8.4201310508914509E-2</v>
      </c>
      <c r="G649" s="3">
        <f t="shared" si="130"/>
        <v>8.4201310508914506</v>
      </c>
      <c r="H649" s="1">
        <f t="shared" si="131"/>
        <v>287.10000000000002</v>
      </c>
      <c r="I649" s="3">
        <f>'Numbers and calcs '!C$25/(1-F649)</f>
        <v>1991.980319988334</v>
      </c>
      <c r="J649" s="1">
        <f t="shared" si="132"/>
        <v>287.10000000000002</v>
      </c>
      <c r="K649" s="3">
        <f t="shared" si="133"/>
        <v>144.12792993942901</v>
      </c>
      <c r="L649" s="3">
        <f>K649+'Numbers and calcs '!B$19</f>
        <v>744.12792993942901</v>
      </c>
      <c r="M649" s="3">
        <f>'Numbers and calcs '!B$19-'Shear '!C649</f>
        <v>65.200000000000045</v>
      </c>
      <c r="N649" s="3">
        <f t="shared" si="134"/>
        <v>209.32792993942905</v>
      </c>
      <c r="O649" s="1">
        <f t="shared" si="135"/>
        <v>137.26396496971455</v>
      </c>
      <c r="P649" s="1">
        <f t="shared" si="139"/>
        <v>72.063964969714505</v>
      </c>
      <c r="Q649" s="1">
        <f t="shared" si="140"/>
        <v>72.063964969714505</v>
      </c>
      <c r="R649">
        <f t="shared" si="136"/>
        <v>3.2105510726906274</v>
      </c>
      <c r="S649">
        <f t="shared" si="137"/>
        <v>-16.300000000000068</v>
      </c>
      <c r="T649">
        <f t="shared" si="138"/>
        <v>-15</v>
      </c>
      <c r="AB649" s="89">
        <f t="shared" si="141"/>
        <v>744.12792993942901</v>
      </c>
      <c r="AC649" s="90">
        <v>550</v>
      </c>
      <c r="AD649" s="90">
        <f t="shared" si="142"/>
        <v>194.12792993942901</v>
      </c>
    </row>
    <row r="650" spans="1:30" x14ac:dyDescent="0.2">
      <c r="A650" s="45">
        <v>8.3043999999999993</v>
      </c>
      <c r="B650" s="45">
        <v>0.27729999999999999</v>
      </c>
      <c r="C650" s="45">
        <v>534.5</v>
      </c>
      <c r="D650" s="45">
        <v>535</v>
      </c>
      <c r="F650" s="7">
        <f>((A650-A$2)/'Numbers and calcs '!D$25)</f>
        <v>8.4332314923851251E-2</v>
      </c>
      <c r="G650" s="3">
        <f t="shared" si="130"/>
        <v>8.4332314923851257</v>
      </c>
      <c r="H650" s="1">
        <f t="shared" si="131"/>
        <v>286.8</v>
      </c>
      <c r="I650" s="3">
        <f>'Numbers and calcs '!C$25/(1-F650)</f>
        <v>1992.2653122629754</v>
      </c>
      <c r="J650" s="1">
        <f t="shared" si="132"/>
        <v>286.8</v>
      </c>
      <c r="K650" s="3">
        <f t="shared" si="133"/>
        <v>143.95673017778415</v>
      </c>
      <c r="L650" s="3">
        <f>K650+'Numbers and calcs '!B$19</f>
        <v>743.95673017778415</v>
      </c>
      <c r="M650" s="3">
        <f>'Numbers and calcs '!B$19-'Shear '!C650</f>
        <v>65.5</v>
      </c>
      <c r="N650" s="3">
        <f t="shared" si="134"/>
        <v>209.45673017778415</v>
      </c>
      <c r="O650" s="1">
        <f t="shared" si="135"/>
        <v>137.47836508889208</v>
      </c>
      <c r="P650" s="1">
        <f t="shared" si="139"/>
        <v>71.978365088892076</v>
      </c>
      <c r="Q650" s="1">
        <f t="shared" si="140"/>
        <v>71.978365088892076</v>
      </c>
      <c r="R650">
        <f t="shared" si="136"/>
        <v>3.1978126744699868</v>
      </c>
      <c r="S650">
        <f t="shared" si="137"/>
        <v>-16.600000000000023</v>
      </c>
      <c r="T650">
        <f t="shared" si="138"/>
        <v>-15</v>
      </c>
      <c r="AB650" s="89">
        <f t="shared" si="141"/>
        <v>743.95673017778415</v>
      </c>
      <c r="AC650" s="90">
        <v>550</v>
      </c>
      <c r="AD650" s="90">
        <f t="shared" si="142"/>
        <v>193.95673017778415</v>
      </c>
    </row>
    <row r="651" spans="1:30" x14ac:dyDescent="0.2">
      <c r="A651" s="46">
        <v>8.3171999999999997</v>
      </c>
      <c r="B651" s="46">
        <v>0.2777</v>
      </c>
      <c r="C651" s="46">
        <v>534.6</v>
      </c>
      <c r="D651" s="46">
        <v>535</v>
      </c>
      <c r="F651" s="7">
        <f>((A651-A$2)/'Numbers and calcs '!D$25)</f>
        <v>8.4462303800687713E-2</v>
      </c>
      <c r="G651" s="3">
        <f t="shared" si="130"/>
        <v>8.446230380068771</v>
      </c>
      <c r="H651" s="1">
        <f t="shared" si="131"/>
        <v>287.2</v>
      </c>
      <c r="I651" s="3">
        <f>'Numbers and calcs '!C$25/(1-F651)</f>
        <v>1992.5481759084337</v>
      </c>
      <c r="J651" s="1">
        <f t="shared" si="132"/>
        <v>287.2</v>
      </c>
      <c r="K651" s="3">
        <f t="shared" si="133"/>
        <v>144.1370419408108</v>
      </c>
      <c r="L651" s="3">
        <f>K651+'Numbers and calcs '!B$19</f>
        <v>744.13704194081083</v>
      </c>
      <c r="M651" s="3">
        <f>'Numbers and calcs '!B$19-'Shear '!C651</f>
        <v>65.399999999999977</v>
      </c>
      <c r="N651" s="3">
        <f t="shared" si="134"/>
        <v>209.53704194081081</v>
      </c>
      <c r="O651" s="1">
        <f t="shared" si="135"/>
        <v>137.46852097040539</v>
      </c>
      <c r="P651" s="1">
        <f t="shared" si="139"/>
        <v>72.068520970405416</v>
      </c>
      <c r="Q651" s="1">
        <f t="shared" si="140"/>
        <v>72.068520970405402</v>
      </c>
      <c r="R651">
        <f t="shared" si="136"/>
        <v>3.2039303049053651</v>
      </c>
      <c r="S651">
        <f t="shared" si="137"/>
        <v>-16.5</v>
      </c>
      <c r="T651">
        <f t="shared" si="138"/>
        <v>-15</v>
      </c>
      <c r="AB651" s="89">
        <f t="shared" si="141"/>
        <v>744.13704194081083</v>
      </c>
      <c r="AC651" s="90">
        <v>550</v>
      </c>
      <c r="AD651" s="90">
        <f t="shared" si="142"/>
        <v>194.13704194081083</v>
      </c>
    </row>
    <row r="652" spans="1:30" x14ac:dyDescent="0.2">
      <c r="A652" s="45">
        <v>8.3297000000000008</v>
      </c>
      <c r="B652" s="45">
        <v>0.27779999999999999</v>
      </c>
      <c r="C652" s="45">
        <v>534.70000000000005</v>
      </c>
      <c r="D652" s="45">
        <v>535</v>
      </c>
      <c r="F652" s="7">
        <f>((A652-A$2)/'Numbers and calcs '!D$25)</f>
        <v>8.4589246063223322E-2</v>
      </c>
      <c r="G652" s="3">
        <f t="shared" si="130"/>
        <v>8.4589246063223325</v>
      </c>
      <c r="H652" s="1">
        <f t="shared" si="131"/>
        <v>287.3</v>
      </c>
      <c r="I652" s="3">
        <f>'Numbers and calcs '!C$25/(1-F652)</f>
        <v>1992.824487468652</v>
      </c>
      <c r="J652" s="1">
        <f t="shared" si="132"/>
        <v>287.3</v>
      </c>
      <c r="K652" s="3">
        <f t="shared" si="133"/>
        <v>144.16723690751988</v>
      </c>
      <c r="L652" s="3">
        <f>K652+'Numbers and calcs '!B$19</f>
        <v>744.16723690751985</v>
      </c>
      <c r="M652" s="3">
        <f>'Numbers and calcs '!B$19-'Shear '!C652</f>
        <v>65.299999999999955</v>
      </c>
      <c r="N652" s="3">
        <f t="shared" si="134"/>
        <v>209.4672369075198</v>
      </c>
      <c r="O652" s="1">
        <f t="shared" si="135"/>
        <v>137.38361845375988</v>
      </c>
      <c r="P652" s="1">
        <f t="shared" si="139"/>
        <v>72.083618453759925</v>
      </c>
      <c r="Q652" s="1">
        <f t="shared" si="140"/>
        <v>72.083618453759939</v>
      </c>
      <c r="R652">
        <f t="shared" si="136"/>
        <v>3.2077677933770286</v>
      </c>
      <c r="S652">
        <f t="shared" si="137"/>
        <v>-16.399999999999977</v>
      </c>
      <c r="T652">
        <f t="shared" si="138"/>
        <v>-15</v>
      </c>
      <c r="AB652" s="89">
        <f t="shared" si="141"/>
        <v>744.16723690751985</v>
      </c>
      <c r="AC652" s="90">
        <v>550</v>
      </c>
      <c r="AD652" s="90">
        <f t="shared" si="142"/>
        <v>194.16723690751985</v>
      </c>
    </row>
    <row r="653" spans="1:30" x14ac:dyDescent="0.2">
      <c r="A653" s="46">
        <v>8.343</v>
      </c>
      <c r="B653" s="46">
        <v>0.2777</v>
      </c>
      <c r="C653" s="46">
        <v>534.6</v>
      </c>
      <c r="D653" s="46">
        <v>535</v>
      </c>
      <c r="F653" s="7">
        <f>((A653-A$2)/'Numbers and calcs '!D$25)</f>
        <v>8.4724312630561197E-2</v>
      </c>
      <c r="G653" s="3">
        <f t="shared" si="130"/>
        <v>8.4724312630561194</v>
      </c>
      <c r="H653" s="1">
        <f t="shared" si="131"/>
        <v>287.2</v>
      </c>
      <c r="I653" s="3">
        <f>'Numbers and calcs '!C$25/(1-F653)</f>
        <v>1993.1185671285225</v>
      </c>
      <c r="J653" s="1">
        <f t="shared" si="132"/>
        <v>287.2</v>
      </c>
      <c r="K653" s="3">
        <f t="shared" si="133"/>
        <v>144.09579276247865</v>
      </c>
      <c r="L653" s="3">
        <f>K653+'Numbers and calcs '!B$19</f>
        <v>744.0957927624786</v>
      </c>
      <c r="M653" s="3">
        <f>'Numbers and calcs '!B$19-'Shear '!C653</f>
        <v>65.399999999999977</v>
      </c>
      <c r="N653" s="3">
        <f t="shared" si="134"/>
        <v>209.49579276247857</v>
      </c>
      <c r="O653" s="1">
        <f t="shared" si="135"/>
        <v>137.44789638123927</v>
      </c>
      <c r="P653" s="1">
        <f t="shared" si="139"/>
        <v>72.047896381239298</v>
      </c>
      <c r="Q653" s="1">
        <f t="shared" si="140"/>
        <v>72.047896381239326</v>
      </c>
      <c r="R653">
        <f t="shared" si="136"/>
        <v>3.2032995835241382</v>
      </c>
      <c r="S653">
        <f t="shared" si="137"/>
        <v>-16.5</v>
      </c>
      <c r="T653">
        <f t="shared" si="138"/>
        <v>-15</v>
      </c>
      <c r="AB653" s="89">
        <f t="shared" si="141"/>
        <v>744.0957927624786</v>
      </c>
      <c r="AC653" s="90">
        <v>550</v>
      </c>
      <c r="AD653" s="90">
        <f t="shared" si="142"/>
        <v>194.0957927624786</v>
      </c>
    </row>
    <row r="654" spans="1:30" x14ac:dyDescent="0.2">
      <c r="A654" s="45">
        <v>8.3556000000000008</v>
      </c>
      <c r="B654" s="45">
        <v>0.27729999999999999</v>
      </c>
      <c r="C654" s="45">
        <v>534.9</v>
      </c>
      <c r="D654" s="45">
        <v>535</v>
      </c>
      <c r="F654" s="7">
        <f>((A654-A$2)/'Numbers and calcs '!D$25)</f>
        <v>8.4852270431197085E-2</v>
      </c>
      <c r="G654" s="3">
        <f t="shared" si="130"/>
        <v>8.4852270431197088</v>
      </c>
      <c r="H654" s="1">
        <f t="shared" si="131"/>
        <v>286.8</v>
      </c>
      <c r="I654" s="3">
        <f>'Numbers and calcs '!C$25/(1-F654)</f>
        <v>1993.3972489850316</v>
      </c>
      <c r="J654" s="1">
        <f t="shared" si="132"/>
        <v>286.8</v>
      </c>
      <c r="K654" s="3">
        <f t="shared" si="133"/>
        <v>143.87498535278334</v>
      </c>
      <c r="L654" s="3">
        <f>K654+'Numbers and calcs '!B$19</f>
        <v>743.87498535278337</v>
      </c>
      <c r="M654" s="3">
        <f>'Numbers and calcs '!B$19-'Shear '!C654</f>
        <v>65.100000000000023</v>
      </c>
      <c r="N654" s="3">
        <f t="shared" si="134"/>
        <v>208.97498535278339</v>
      </c>
      <c r="O654" s="1">
        <f t="shared" si="135"/>
        <v>137.03749267639171</v>
      </c>
      <c r="P654" s="1">
        <f t="shared" si="139"/>
        <v>71.937492676391685</v>
      </c>
      <c r="Q654" s="1">
        <f t="shared" si="140"/>
        <v>71.93749267639167</v>
      </c>
      <c r="R654">
        <f t="shared" si="136"/>
        <v>3.2100612189367639</v>
      </c>
      <c r="S654">
        <f t="shared" si="137"/>
        <v>-16.200000000000045</v>
      </c>
      <c r="T654">
        <f t="shared" si="138"/>
        <v>-15</v>
      </c>
      <c r="AB654" s="89">
        <f t="shared" si="141"/>
        <v>743.87498535278337</v>
      </c>
      <c r="AC654" s="90">
        <v>550</v>
      </c>
      <c r="AD654" s="90">
        <f t="shared" si="142"/>
        <v>193.87498535278337</v>
      </c>
    </row>
    <row r="655" spans="1:30" x14ac:dyDescent="0.2">
      <c r="A655" s="46">
        <v>8.3684999999999992</v>
      </c>
      <c r="B655" s="46">
        <v>0.27779999999999999</v>
      </c>
      <c r="C655" s="46">
        <v>534.6</v>
      </c>
      <c r="D655" s="46">
        <v>535</v>
      </c>
      <c r="F655" s="7">
        <f>((A655-A$2)/'Numbers and calcs '!D$25)</f>
        <v>8.4983274846133813E-2</v>
      </c>
      <c r="G655" s="3">
        <f t="shared" si="130"/>
        <v>8.4983274846133821</v>
      </c>
      <c r="H655" s="1">
        <f t="shared" si="131"/>
        <v>287.3</v>
      </c>
      <c r="I655" s="3">
        <f>'Numbers and calcs '!C$25/(1-F655)</f>
        <v>1993.6826468724807</v>
      </c>
      <c r="J655" s="1">
        <f t="shared" si="132"/>
        <v>287.3</v>
      </c>
      <c r="K655" s="3">
        <f t="shared" si="133"/>
        <v>144.10518166002586</v>
      </c>
      <c r="L655" s="3">
        <f>K655+'Numbers and calcs '!B$19</f>
        <v>744.10518166002589</v>
      </c>
      <c r="M655" s="3">
        <f>'Numbers and calcs '!B$19-'Shear '!C655</f>
        <v>65.399999999999977</v>
      </c>
      <c r="N655" s="3">
        <f t="shared" si="134"/>
        <v>209.50518166002587</v>
      </c>
      <c r="O655" s="1">
        <f t="shared" si="135"/>
        <v>137.45259083001292</v>
      </c>
      <c r="P655" s="1">
        <f t="shared" si="139"/>
        <v>72.052590830012946</v>
      </c>
      <c r="Q655" s="1">
        <f t="shared" si="140"/>
        <v>72.052590830012932</v>
      </c>
      <c r="R655">
        <f t="shared" si="136"/>
        <v>3.2034431446487148</v>
      </c>
      <c r="S655">
        <f t="shared" si="137"/>
        <v>-16.5</v>
      </c>
      <c r="T655">
        <f t="shared" si="138"/>
        <v>-15</v>
      </c>
      <c r="AB655" s="89">
        <f t="shared" si="141"/>
        <v>744.10518166002589</v>
      </c>
      <c r="AC655" s="90">
        <v>550</v>
      </c>
      <c r="AD655" s="90">
        <f t="shared" si="142"/>
        <v>194.10518166002589</v>
      </c>
    </row>
    <row r="656" spans="1:30" x14ac:dyDescent="0.2">
      <c r="A656" s="45">
        <v>8.3808000000000007</v>
      </c>
      <c r="B656" s="45">
        <v>0.27789999999999998</v>
      </c>
      <c r="C656" s="45">
        <v>534.70000000000005</v>
      </c>
      <c r="D656" s="45">
        <v>535</v>
      </c>
      <c r="F656" s="7">
        <f>((A656-A$2)/'Numbers and calcs '!D$25)</f>
        <v>8.5108186032468863E-2</v>
      </c>
      <c r="G656" s="3">
        <f t="shared" si="130"/>
        <v>8.5108186032468858</v>
      </c>
      <c r="H656" s="1">
        <f t="shared" si="131"/>
        <v>287.39999999999998</v>
      </c>
      <c r="I656" s="3">
        <f>'Numbers and calcs '!C$25/(1-F656)</f>
        <v>1993.9548465586015</v>
      </c>
      <c r="J656" s="1">
        <f t="shared" si="132"/>
        <v>287.39999999999998</v>
      </c>
      <c r="K656" s="3">
        <f t="shared" si="133"/>
        <v>144.13566109384485</v>
      </c>
      <c r="L656" s="3">
        <f>K656+'Numbers and calcs '!B$19</f>
        <v>744.13566109384487</v>
      </c>
      <c r="M656" s="3">
        <f>'Numbers and calcs '!B$19-'Shear '!C656</f>
        <v>65.299999999999955</v>
      </c>
      <c r="N656" s="3">
        <f t="shared" si="134"/>
        <v>209.43566109384483</v>
      </c>
      <c r="O656" s="1">
        <f t="shared" si="135"/>
        <v>137.36783054692239</v>
      </c>
      <c r="P656" s="1">
        <f t="shared" si="139"/>
        <v>72.067830546922437</v>
      </c>
      <c r="Q656" s="1">
        <f t="shared" si="140"/>
        <v>72.067830546922423</v>
      </c>
      <c r="R656">
        <f t="shared" si="136"/>
        <v>3.2072842433973197</v>
      </c>
      <c r="S656">
        <f t="shared" si="137"/>
        <v>-16.399999999999977</v>
      </c>
      <c r="T656">
        <f t="shared" si="138"/>
        <v>-15</v>
      </c>
      <c r="AB656" s="89">
        <f t="shared" si="141"/>
        <v>744.13566109384487</v>
      </c>
      <c r="AC656" s="90">
        <v>550</v>
      </c>
      <c r="AD656" s="90">
        <f t="shared" si="142"/>
        <v>194.13566109384487</v>
      </c>
    </row>
    <row r="657" spans="1:30" x14ac:dyDescent="0.2">
      <c r="A657" s="46">
        <v>8.3941999999999997</v>
      </c>
      <c r="B657" s="46">
        <v>0.27829999999999999</v>
      </c>
      <c r="C657" s="46">
        <v>534.79999999999995</v>
      </c>
      <c r="D657" s="46">
        <v>535</v>
      </c>
      <c r="F657" s="7">
        <f>((A657-A$2)/'Numbers and calcs '!D$25)</f>
        <v>8.5244268137907017E-2</v>
      </c>
      <c r="G657" s="3">
        <f t="shared" si="130"/>
        <v>8.5244268137907024</v>
      </c>
      <c r="H657" s="1">
        <f t="shared" si="131"/>
        <v>287.8</v>
      </c>
      <c r="I657" s="3">
        <f>'Numbers and calcs '!C$25/(1-F657)</f>
        <v>1994.2514739140988</v>
      </c>
      <c r="J657" s="1">
        <f t="shared" si="132"/>
        <v>287.8</v>
      </c>
      <c r="K657" s="3">
        <f t="shared" si="133"/>
        <v>144.31479869243253</v>
      </c>
      <c r="L657" s="3">
        <f>K657+'Numbers and calcs '!B$19</f>
        <v>744.31479869243253</v>
      </c>
      <c r="M657" s="3">
        <f>'Numbers and calcs '!B$19-'Shear '!C657</f>
        <v>65.200000000000045</v>
      </c>
      <c r="N657" s="3">
        <f t="shared" si="134"/>
        <v>209.51479869243258</v>
      </c>
      <c r="O657" s="1">
        <f t="shared" si="135"/>
        <v>137.35739934621631</v>
      </c>
      <c r="P657" s="1">
        <f t="shared" si="139"/>
        <v>72.157399346216266</v>
      </c>
      <c r="Q657" s="1">
        <f t="shared" si="140"/>
        <v>72.157399346216266</v>
      </c>
      <c r="R657">
        <f t="shared" si="136"/>
        <v>3.2134171578593933</v>
      </c>
      <c r="S657">
        <f t="shared" si="137"/>
        <v>-16.300000000000068</v>
      </c>
      <c r="T657">
        <f t="shared" si="138"/>
        <v>-15</v>
      </c>
      <c r="AB657" s="89">
        <f t="shared" si="141"/>
        <v>744.31479869243253</v>
      </c>
      <c r="AC657" s="90">
        <v>550</v>
      </c>
      <c r="AD657" s="90">
        <f t="shared" si="142"/>
        <v>194.31479869243253</v>
      </c>
    </row>
    <row r="658" spans="1:30" x14ac:dyDescent="0.2">
      <c r="A658" s="45">
        <v>8.4068000000000005</v>
      </c>
      <c r="B658" s="45">
        <v>0.27829999999999999</v>
      </c>
      <c r="C658" s="45">
        <v>534.6</v>
      </c>
      <c r="D658" s="45">
        <v>535</v>
      </c>
      <c r="F658" s="7">
        <f>((A658-A$2)/'Numbers and calcs '!D$25)</f>
        <v>8.5372225938542906E-2</v>
      </c>
      <c r="G658" s="3">
        <f t="shared" si="130"/>
        <v>8.5372225938542901</v>
      </c>
      <c r="H658" s="1">
        <f t="shared" si="131"/>
        <v>287.8</v>
      </c>
      <c r="I658" s="3">
        <f>'Numbers and calcs '!C$25/(1-F658)</f>
        <v>1994.5304726934426</v>
      </c>
      <c r="J658" s="1">
        <f t="shared" si="132"/>
        <v>287.8</v>
      </c>
      <c r="K658" s="3">
        <f t="shared" si="133"/>
        <v>144.29461165932992</v>
      </c>
      <c r="L658" s="3">
        <f>K658+'Numbers and calcs '!B$19</f>
        <v>744.29461165932992</v>
      </c>
      <c r="M658" s="3">
        <f>'Numbers and calcs '!B$19-'Shear '!C658</f>
        <v>65.399999999999977</v>
      </c>
      <c r="N658" s="3">
        <f t="shared" si="134"/>
        <v>209.69461165932989</v>
      </c>
      <c r="O658" s="1">
        <f t="shared" si="135"/>
        <v>137.54730582966494</v>
      </c>
      <c r="P658" s="1">
        <f t="shared" si="139"/>
        <v>72.147305829664958</v>
      </c>
      <c r="Q658" s="1">
        <f t="shared" si="140"/>
        <v>72.147305829664958</v>
      </c>
      <c r="R658">
        <f t="shared" si="136"/>
        <v>3.206339627818501</v>
      </c>
      <c r="S658">
        <f t="shared" si="137"/>
        <v>-16.5</v>
      </c>
      <c r="T658">
        <f t="shared" si="138"/>
        <v>-15</v>
      </c>
      <c r="AB658" s="89">
        <f t="shared" si="141"/>
        <v>744.29461165932992</v>
      </c>
      <c r="AC658" s="90">
        <v>550</v>
      </c>
      <c r="AD658" s="90">
        <f t="shared" si="142"/>
        <v>194.29461165932992</v>
      </c>
    </row>
    <row r="659" spans="1:30" x14ac:dyDescent="0.2">
      <c r="A659" s="46">
        <v>8.4194999999999993</v>
      </c>
      <c r="B659" s="46">
        <v>0.27810000000000001</v>
      </c>
      <c r="C659" s="46">
        <v>534.5</v>
      </c>
      <c r="D659" s="46">
        <v>535</v>
      </c>
      <c r="F659" s="7">
        <f>((A659-A$2)/'Numbers and calcs '!D$25)</f>
        <v>8.5501199277279061E-2</v>
      </c>
      <c r="G659" s="3">
        <f t="shared" si="130"/>
        <v>8.5501199277279056</v>
      </c>
      <c r="H659" s="1">
        <f t="shared" si="131"/>
        <v>287.60000000000002</v>
      </c>
      <c r="I659" s="3">
        <f>'Numbers and calcs '!C$25/(1-F659)</f>
        <v>1994.8117647564513</v>
      </c>
      <c r="J659" s="1">
        <f t="shared" si="132"/>
        <v>287.60000000000002</v>
      </c>
      <c r="K659" s="3">
        <f t="shared" si="133"/>
        <v>144.17400432522183</v>
      </c>
      <c r="L659" s="3">
        <f>K659+'Numbers and calcs '!B$19</f>
        <v>744.17400432522186</v>
      </c>
      <c r="M659" s="3">
        <f>'Numbers and calcs '!B$19-'Shear '!C659</f>
        <v>65.5</v>
      </c>
      <c r="N659" s="3">
        <f t="shared" si="134"/>
        <v>209.67400432522186</v>
      </c>
      <c r="O659" s="1">
        <f t="shared" si="135"/>
        <v>137.58700216261093</v>
      </c>
      <c r="P659" s="1">
        <f t="shared" si="139"/>
        <v>72.087002162610929</v>
      </c>
      <c r="Q659" s="1">
        <f t="shared" si="140"/>
        <v>72.087002162610915</v>
      </c>
      <c r="R659">
        <f t="shared" si="136"/>
        <v>3.2011298370262877</v>
      </c>
      <c r="S659">
        <f t="shared" si="137"/>
        <v>-16.600000000000023</v>
      </c>
      <c r="T659">
        <f t="shared" si="138"/>
        <v>-15</v>
      </c>
      <c r="AB659" s="89">
        <f t="shared" si="141"/>
        <v>744.17400432522186</v>
      </c>
      <c r="AC659" s="90">
        <v>550</v>
      </c>
      <c r="AD659" s="90">
        <f t="shared" si="142"/>
        <v>194.17400432522186</v>
      </c>
    </row>
    <row r="660" spans="1:30" x14ac:dyDescent="0.2">
      <c r="A660" s="45">
        <v>8.4327000000000005</v>
      </c>
      <c r="B660" s="45">
        <v>0.27829999999999999</v>
      </c>
      <c r="C660" s="45">
        <v>534.20000000000005</v>
      </c>
      <c r="D660" s="45">
        <v>535</v>
      </c>
      <c r="F660" s="7">
        <f>((A660-A$2)/'Numbers and calcs '!D$25)</f>
        <v>8.5635250306516669E-2</v>
      </c>
      <c r="G660" s="3">
        <f t="shared" si="130"/>
        <v>8.5635250306516664</v>
      </c>
      <c r="H660" s="1">
        <f t="shared" si="131"/>
        <v>287.8</v>
      </c>
      <c r="I660" s="3">
        <f>'Numbers and calcs '!C$25/(1-F660)</f>
        <v>1995.1042154117183</v>
      </c>
      <c r="J660" s="1">
        <f t="shared" si="132"/>
        <v>287.8</v>
      </c>
      <c r="K660" s="3">
        <f t="shared" si="133"/>
        <v>144.25311609128565</v>
      </c>
      <c r="L660" s="3">
        <f>K660+'Numbers and calcs '!B$19</f>
        <v>744.25311609128562</v>
      </c>
      <c r="M660" s="3">
        <f>'Numbers and calcs '!B$19-'Shear '!C660</f>
        <v>65.799999999999955</v>
      </c>
      <c r="N660" s="3">
        <f t="shared" si="134"/>
        <v>210.05311609128557</v>
      </c>
      <c r="O660" s="1">
        <f t="shared" si="135"/>
        <v>137.92655804564276</v>
      </c>
      <c r="P660" s="1">
        <f t="shared" si="139"/>
        <v>72.12655804564281</v>
      </c>
      <c r="Q660" s="1">
        <f t="shared" si="140"/>
        <v>72.126558045642824</v>
      </c>
      <c r="R660">
        <f t="shared" si="136"/>
        <v>3.1922965971320019</v>
      </c>
      <c r="S660">
        <f t="shared" si="137"/>
        <v>-16.899999999999977</v>
      </c>
      <c r="T660">
        <f t="shared" si="138"/>
        <v>-15</v>
      </c>
      <c r="AB660" s="89">
        <f t="shared" si="141"/>
        <v>744.25311609128562</v>
      </c>
      <c r="AC660" s="90">
        <v>550</v>
      </c>
      <c r="AD660" s="90">
        <f t="shared" si="142"/>
        <v>194.25311609128562</v>
      </c>
    </row>
    <row r="661" spans="1:30" x14ac:dyDescent="0.2">
      <c r="A661" s="46">
        <v>8.4454999999999991</v>
      </c>
      <c r="B661" s="46">
        <v>0.27850000000000003</v>
      </c>
      <c r="C661" s="46">
        <v>534.4</v>
      </c>
      <c r="D661" s="46">
        <v>535</v>
      </c>
      <c r="F661" s="7">
        <f>((A661-A$2)/'Numbers and calcs '!D$25)</f>
        <v>8.5765239183353117E-2</v>
      </c>
      <c r="G661" s="3">
        <f t="shared" si="130"/>
        <v>8.5765239183353117</v>
      </c>
      <c r="H661" s="1">
        <f t="shared" si="131"/>
        <v>288.00000000000006</v>
      </c>
      <c r="I661" s="3">
        <f>'Numbers and calcs '!C$25/(1-F661)</f>
        <v>1995.3878858290423</v>
      </c>
      <c r="J661" s="1">
        <f t="shared" si="132"/>
        <v>288.00000000000006</v>
      </c>
      <c r="K661" s="3">
        <f t="shared" si="133"/>
        <v>144.33283976781388</v>
      </c>
      <c r="L661" s="3">
        <f>K661+'Numbers and calcs '!B$19</f>
        <v>744.33283976781388</v>
      </c>
      <c r="M661" s="3">
        <f>'Numbers and calcs '!B$19-'Shear '!C661</f>
        <v>65.600000000000023</v>
      </c>
      <c r="N661" s="3">
        <f t="shared" si="134"/>
        <v>209.9328397678139</v>
      </c>
      <c r="O661" s="1">
        <f t="shared" si="135"/>
        <v>137.76641988390696</v>
      </c>
      <c r="P661" s="1">
        <f t="shared" si="139"/>
        <v>72.16641988390694</v>
      </c>
      <c r="Q661" s="1">
        <f t="shared" si="140"/>
        <v>72.16641988390694</v>
      </c>
      <c r="R661">
        <f t="shared" si="136"/>
        <v>3.2001957281678939</v>
      </c>
      <c r="S661">
        <f t="shared" si="137"/>
        <v>-16.700000000000045</v>
      </c>
      <c r="T661">
        <f t="shared" si="138"/>
        <v>-15</v>
      </c>
      <c r="AB661" s="89">
        <f t="shared" si="141"/>
        <v>744.33283976781388</v>
      </c>
      <c r="AC661" s="90">
        <v>550</v>
      </c>
      <c r="AD661" s="90">
        <f t="shared" si="142"/>
        <v>194.33283976781388</v>
      </c>
    </row>
    <row r="662" spans="1:30" x14ac:dyDescent="0.2">
      <c r="A662" s="45">
        <v>8.4583999999999993</v>
      </c>
      <c r="B662" s="45">
        <v>0.27960000000000002</v>
      </c>
      <c r="C662" s="45">
        <v>534.6</v>
      </c>
      <c r="D662" s="45">
        <v>535</v>
      </c>
      <c r="F662" s="7">
        <f>((A662-A$2)/'Numbers and calcs '!D$25)</f>
        <v>8.5896243598289859E-2</v>
      </c>
      <c r="G662" s="3">
        <f t="shared" si="130"/>
        <v>8.5896243598289868</v>
      </c>
      <c r="H662" s="1">
        <f t="shared" si="131"/>
        <v>289.10000000000002</v>
      </c>
      <c r="I662" s="3">
        <f>'Numbers and calcs '!C$25/(1-F662)</f>
        <v>1995.6738540473373</v>
      </c>
      <c r="J662" s="1">
        <f t="shared" si="132"/>
        <v>289.10000000000002</v>
      </c>
      <c r="K662" s="3">
        <f t="shared" si="133"/>
        <v>144.86334999764074</v>
      </c>
      <c r="L662" s="3">
        <f>K662+'Numbers and calcs '!B$19</f>
        <v>744.86334999764074</v>
      </c>
      <c r="M662" s="3">
        <f>'Numbers and calcs '!B$19-'Shear '!C662</f>
        <v>65.399999999999977</v>
      </c>
      <c r="N662" s="3">
        <f t="shared" si="134"/>
        <v>210.26334999764072</v>
      </c>
      <c r="O662" s="1">
        <f t="shared" si="135"/>
        <v>137.83167499882035</v>
      </c>
      <c r="P662" s="1">
        <f t="shared" si="139"/>
        <v>72.43167499882037</v>
      </c>
      <c r="Q662" s="1">
        <f t="shared" si="140"/>
        <v>72.43167499882037</v>
      </c>
      <c r="R662">
        <f t="shared" si="136"/>
        <v>3.2150359326856388</v>
      </c>
      <c r="S662">
        <f t="shared" si="137"/>
        <v>-16.5</v>
      </c>
      <c r="T662">
        <f t="shared" si="138"/>
        <v>-15</v>
      </c>
      <c r="AB662" s="89">
        <f t="shared" si="141"/>
        <v>744.86334999764074</v>
      </c>
      <c r="AC662" s="90">
        <v>550</v>
      </c>
      <c r="AD662" s="90">
        <f t="shared" si="142"/>
        <v>194.86334999764074</v>
      </c>
    </row>
    <row r="663" spans="1:30" x14ac:dyDescent="0.2">
      <c r="A663" s="46">
        <v>8.4711999999999996</v>
      </c>
      <c r="B663" s="46">
        <v>0.27889999999999998</v>
      </c>
      <c r="C663" s="46">
        <v>534.79999999999995</v>
      </c>
      <c r="D663" s="46">
        <v>535</v>
      </c>
      <c r="F663" s="7">
        <f>((A663-A$2)/'Numbers and calcs '!D$25)</f>
        <v>8.6026232475126321E-2</v>
      </c>
      <c r="G663" s="3">
        <f t="shared" si="130"/>
        <v>8.6026232475126321</v>
      </c>
      <c r="H663" s="1">
        <f t="shared" si="131"/>
        <v>288.39999999999998</v>
      </c>
      <c r="I663" s="3">
        <f>'Numbers and calcs '!C$25/(1-F663)</f>
        <v>1995.957686485463</v>
      </c>
      <c r="J663" s="1">
        <f t="shared" si="132"/>
        <v>288.39999999999998</v>
      </c>
      <c r="K663" s="3">
        <f t="shared" si="133"/>
        <v>144.49204106517038</v>
      </c>
      <c r="L663" s="3">
        <f>K663+'Numbers and calcs '!B$19</f>
        <v>744.49204106517038</v>
      </c>
      <c r="M663" s="3">
        <f>'Numbers and calcs '!B$19-'Shear '!C663</f>
        <v>65.200000000000045</v>
      </c>
      <c r="N663" s="3">
        <f t="shared" si="134"/>
        <v>209.69204106517043</v>
      </c>
      <c r="O663" s="1">
        <f t="shared" si="135"/>
        <v>137.44602053258524</v>
      </c>
      <c r="P663" s="1">
        <f t="shared" si="139"/>
        <v>72.246020532585192</v>
      </c>
      <c r="Q663" s="1">
        <f t="shared" si="140"/>
        <v>72.246020532585192</v>
      </c>
      <c r="R663">
        <f t="shared" si="136"/>
        <v>3.2161355991590534</v>
      </c>
      <c r="S663">
        <f t="shared" si="137"/>
        <v>-16.300000000000068</v>
      </c>
      <c r="T663">
        <f t="shared" si="138"/>
        <v>-15</v>
      </c>
      <c r="AB663" s="89">
        <f t="shared" si="141"/>
        <v>744.49204106517038</v>
      </c>
      <c r="AC663" s="90">
        <v>550</v>
      </c>
      <c r="AD663" s="90">
        <f t="shared" si="142"/>
        <v>194.49204106517038</v>
      </c>
    </row>
    <row r="664" spans="1:30" x14ac:dyDescent="0.2">
      <c r="A664" s="45">
        <v>8.484</v>
      </c>
      <c r="B664" s="45">
        <v>0.27889999999999998</v>
      </c>
      <c r="C664" s="45">
        <v>534.79999999999995</v>
      </c>
      <c r="D664" s="45">
        <v>535</v>
      </c>
      <c r="F664" s="7">
        <f>((A664-A$2)/'Numbers and calcs '!D$25)</f>
        <v>8.6156221351962783E-2</v>
      </c>
      <c r="G664" s="3">
        <f t="shared" si="130"/>
        <v>8.6156221351962792</v>
      </c>
      <c r="H664" s="1">
        <f t="shared" si="131"/>
        <v>288.39999999999998</v>
      </c>
      <c r="I664" s="3">
        <f>'Numbers and calcs '!C$25/(1-F664)</f>
        <v>1996.2415996705624</v>
      </c>
      <c r="J664" s="1">
        <f t="shared" si="132"/>
        <v>288.39999999999998</v>
      </c>
      <c r="K664" s="3">
        <f t="shared" si="133"/>
        <v>144.47149084940136</v>
      </c>
      <c r="L664" s="3">
        <f>K664+'Numbers and calcs '!B$19</f>
        <v>744.47149084940133</v>
      </c>
      <c r="M664" s="3">
        <f>'Numbers and calcs '!B$19-'Shear '!C664</f>
        <v>65.200000000000045</v>
      </c>
      <c r="N664" s="3">
        <f t="shared" si="134"/>
        <v>209.67149084940138</v>
      </c>
      <c r="O664" s="1">
        <f t="shared" si="135"/>
        <v>137.43574542470071</v>
      </c>
      <c r="P664" s="1">
        <f t="shared" si="139"/>
        <v>72.235745424700667</v>
      </c>
      <c r="Q664" s="1">
        <f t="shared" si="140"/>
        <v>72.235745424700681</v>
      </c>
      <c r="R664">
        <f t="shared" si="136"/>
        <v>3.2158204118006326</v>
      </c>
      <c r="S664">
        <f t="shared" si="137"/>
        <v>-16.300000000000068</v>
      </c>
      <c r="T664">
        <f t="shared" si="138"/>
        <v>-15</v>
      </c>
      <c r="AB664" s="89">
        <f t="shared" si="141"/>
        <v>744.47149084940133</v>
      </c>
      <c r="AC664" s="90">
        <v>550</v>
      </c>
      <c r="AD664" s="90">
        <f t="shared" si="142"/>
        <v>194.47149084940133</v>
      </c>
    </row>
    <row r="665" spans="1:30" x14ac:dyDescent="0.2">
      <c r="A665" s="46">
        <v>8.4964999999999993</v>
      </c>
      <c r="B665" s="46">
        <v>0.27829999999999999</v>
      </c>
      <c r="C665" s="46">
        <v>534.6</v>
      </c>
      <c r="D665" s="46">
        <v>535</v>
      </c>
      <c r="F665" s="7">
        <f>((A665-A$2)/'Numbers and calcs '!D$25)</f>
        <v>8.6283163614498365E-2</v>
      </c>
      <c r="G665" s="3">
        <f t="shared" si="130"/>
        <v>8.628316361449837</v>
      </c>
      <c r="H665" s="1">
        <f t="shared" si="131"/>
        <v>287.8</v>
      </c>
      <c r="I665" s="3">
        <f>'Numbers and calcs '!C$25/(1-F665)</f>
        <v>1996.5189366037773</v>
      </c>
      <c r="J665" s="1">
        <f t="shared" si="132"/>
        <v>287.8</v>
      </c>
      <c r="K665" s="3">
        <f t="shared" si="133"/>
        <v>144.15089920938522</v>
      </c>
      <c r="L665" s="3">
        <f>K665+'Numbers and calcs '!B$19</f>
        <v>744.15089920938522</v>
      </c>
      <c r="M665" s="3">
        <f>'Numbers and calcs '!B$19-'Shear '!C665</f>
        <v>65.399999999999977</v>
      </c>
      <c r="N665" s="3">
        <f t="shared" si="134"/>
        <v>209.55089920938519</v>
      </c>
      <c r="O665" s="1">
        <f t="shared" si="135"/>
        <v>137.47544960469259</v>
      </c>
      <c r="P665" s="1">
        <f t="shared" si="139"/>
        <v>72.075449604692608</v>
      </c>
      <c r="Q665" s="1">
        <f t="shared" si="140"/>
        <v>72.075449604692608</v>
      </c>
      <c r="R665">
        <f t="shared" si="136"/>
        <v>3.2041421897459519</v>
      </c>
      <c r="S665">
        <f t="shared" si="137"/>
        <v>-16.5</v>
      </c>
      <c r="T665">
        <f t="shared" si="138"/>
        <v>-15</v>
      </c>
      <c r="AB665" s="89">
        <f t="shared" si="141"/>
        <v>744.15089920938522</v>
      </c>
      <c r="AC665" s="90">
        <v>550</v>
      </c>
      <c r="AD665" s="90">
        <f t="shared" si="142"/>
        <v>194.15089920938522</v>
      </c>
    </row>
    <row r="666" spans="1:30" x14ac:dyDescent="0.2">
      <c r="A666" s="45">
        <v>8.5093999999999994</v>
      </c>
      <c r="B666" s="45">
        <v>0.27910000000000001</v>
      </c>
      <c r="C666" s="45">
        <v>534.70000000000005</v>
      </c>
      <c r="D666" s="45">
        <v>535</v>
      </c>
      <c r="F666" s="7">
        <f>((A666-A$2)/'Numbers and calcs '!D$25)</f>
        <v>8.6414168029435107E-2</v>
      </c>
      <c r="G666" s="3">
        <f t="shared" si="130"/>
        <v>8.6414168029435103</v>
      </c>
      <c r="H666" s="1">
        <f t="shared" si="131"/>
        <v>288.60000000000002</v>
      </c>
      <c r="I666" s="3">
        <f>'Numbers and calcs '!C$25/(1-F666)</f>
        <v>1996.8052291293911</v>
      </c>
      <c r="J666" s="1">
        <f t="shared" si="132"/>
        <v>288.60000000000002</v>
      </c>
      <c r="K666" s="3">
        <f t="shared" si="133"/>
        <v>144.53087150910051</v>
      </c>
      <c r="L666" s="3">
        <f>K666+'Numbers and calcs '!B$19</f>
        <v>744.53087150910051</v>
      </c>
      <c r="M666" s="3">
        <f>'Numbers and calcs '!B$19-'Shear '!C666</f>
        <v>65.299999999999955</v>
      </c>
      <c r="N666" s="3">
        <f t="shared" si="134"/>
        <v>209.83087150910046</v>
      </c>
      <c r="O666" s="1">
        <f t="shared" si="135"/>
        <v>137.56543575455021</v>
      </c>
      <c r="P666" s="1">
        <f t="shared" si="139"/>
        <v>72.265435754550253</v>
      </c>
      <c r="Q666" s="1">
        <f t="shared" si="140"/>
        <v>72.265435754550253</v>
      </c>
      <c r="R666">
        <f t="shared" si="136"/>
        <v>3.2133364702771914</v>
      </c>
      <c r="S666">
        <f t="shared" si="137"/>
        <v>-16.399999999999977</v>
      </c>
      <c r="T666">
        <f t="shared" si="138"/>
        <v>-15</v>
      </c>
      <c r="AB666" s="89">
        <f t="shared" si="141"/>
        <v>744.53087150910051</v>
      </c>
      <c r="AC666" s="90">
        <v>550</v>
      </c>
      <c r="AD666" s="90">
        <f t="shared" si="142"/>
        <v>194.53087150910051</v>
      </c>
    </row>
    <row r="667" spans="1:30" x14ac:dyDescent="0.2">
      <c r="A667" s="46">
        <v>8.5222999999999995</v>
      </c>
      <c r="B667" s="46">
        <v>0.2787</v>
      </c>
      <c r="C667" s="46">
        <v>534.29999999999995</v>
      </c>
      <c r="D667" s="46">
        <v>535</v>
      </c>
      <c r="F667" s="7">
        <f>((A667-A$2)/'Numbers and calcs '!D$25)</f>
        <v>8.6545172444371848E-2</v>
      </c>
      <c r="G667" s="3">
        <f t="shared" si="130"/>
        <v>8.6545172444371854</v>
      </c>
      <c r="H667" s="1">
        <f t="shared" si="131"/>
        <v>288.2</v>
      </c>
      <c r="I667" s="3">
        <f>'Numbers and calcs '!C$25/(1-F667)</f>
        <v>1997.0916037730995</v>
      </c>
      <c r="J667" s="1">
        <f t="shared" si="132"/>
        <v>288.2</v>
      </c>
      <c r="K667" s="3">
        <f t="shared" si="133"/>
        <v>144.30985511906641</v>
      </c>
      <c r="L667" s="3">
        <f>K667+'Numbers and calcs '!B$19</f>
        <v>744.30985511906647</v>
      </c>
      <c r="M667" s="3">
        <f>'Numbers and calcs '!B$19-'Shear '!C667</f>
        <v>65.700000000000045</v>
      </c>
      <c r="N667" s="3">
        <f t="shared" si="134"/>
        <v>210.00985511906651</v>
      </c>
      <c r="O667" s="1">
        <f t="shared" si="135"/>
        <v>137.85492755953328</v>
      </c>
      <c r="P667" s="1">
        <f t="shared" si="139"/>
        <v>72.154927559533235</v>
      </c>
      <c r="Q667" s="1">
        <f t="shared" si="140"/>
        <v>72.154927559533206</v>
      </c>
      <c r="R667">
        <f t="shared" si="136"/>
        <v>3.1964970337757439</v>
      </c>
      <c r="S667">
        <f t="shared" si="137"/>
        <v>-16.800000000000068</v>
      </c>
      <c r="T667">
        <f t="shared" si="138"/>
        <v>-15</v>
      </c>
      <c r="AB667" s="89">
        <f t="shared" si="141"/>
        <v>744.30985511906647</v>
      </c>
      <c r="AC667" s="90">
        <v>550</v>
      </c>
      <c r="AD667" s="90">
        <f t="shared" si="142"/>
        <v>194.30985511906647</v>
      </c>
    </row>
    <row r="668" spans="1:30" x14ac:dyDescent="0.2">
      <c r="A668" s="45">
        <v>8.5351999999999997</v>
      </c>
      <c r="B668" s="45">
        <v>0.27929999999999999</v>
      </c>
      <c r="C668" s="45">
        <v>534.5</v>
      </c>
      <c r="D668" s="45">
        <v>535</v>
      </c>
      <c r="F668" s="7">
        <f>((A668-A$2)/'Numbers and calcs '!D$25)</f>
        <v>8.667617685930859E-2</v>
      </c>
      <c r="G668" s="3">
        <f t="shared" si="130"/>
        <v>8.6676176859308587</v>
      </c>
      <c r="H668" s="1">
        <f t="shared" si="131"/>
        <v>288.8</v>
      </c>
      <c r="I668" s="3">
        <f>'Numbers and calcs '!C$25/(1-F668)</f>
        <v>1997.3780605702379</v>
      </c>
      <c r="J668" s="1">
        <f t="shared" si="132"/>
        <v>288.8</v>
      </c>
      <c r="K668" s="3">
        <f t="shared" si="133"/>
        <v>144.58955252444775</v>
      </c>
      <c r="L668" s="3">
        <f>K668+'Numbers and calcs '!B$19</f>
        <v>744.58955252444775</v>
      </c>
      <c r="M668" s="3">
        <f>'Numbers and calcs '!B$19-'Shear '!C668</f>
        <v>65.5</v>
      </c>
      <c r="N668" s="3">
        <f t="shared" si="134"/>
        <v>210.08955252444775</v>
      </c>
      <c r="O668" s="1">
        <f t="shared" si="135"/>
        <v>137.79477626222388</v>
      </c>
      <c r="P668" s="1">
        <f t="shared" si="139"/>
        <v>72.294776262223877</v>
      </c>
      <c r="Q668" s="1">
        <f t="shared" si="140"/>
        <v>72.294776262223877</v>
      </c>
      <c r="R668">
        <f t="shared" si="136"/>
        <v>3.2074740843427136</v>
      </c>
      <c r="S668">
        <f t="shared" si="137"/>
        <v>-16.600000000000023</v>
      </c>
      <c r="T668">
        <f t="shared" si="138"/>
        <v>-15</v>
      </c>
      <c r="AB668" s="89">
        <f t="shared" si="141"/>
        <v>744.58955252444775</v>
      </c>
      <c r="AC668" s="90">
        <v>550</v>
      </c>
      <c r="AD668" s="90">
        <f t="shared" si="142"/>
        <v>194.58955252444775</v>
      </c>
    </row>
    <row r="669" spans="1:30" x14ac:dyDescent="0.2">
      <c r="A669" s="46">
        <v>8.548</v>
      </c>
      <c r="B669" s="46">
        <v>0.2792</v>
      </c>
      <c r="C669" s="46">
        <v>534.29999999999995</v>
      </c>
      <c r="D669" s="46">
        <v>535</v>
      </c>
      <c r="F669" s="7">
        <f>((A669-A$2)/'Numbers and calcs '!D$25)</f>
        <v>8.6806165736145052E-2</v>
      </c>
      <c r="G669" s="3">
        <f t="shared" si="130"/>
        <v>8.6806165736145058</v>
      </c>
      <c r="H669" s="1">
        <f t="shared" si="131"/>
        <v>288.7</v>
      </c>
      <c r="I669" s="3">
        <f>'Numbers and calcs '!C$25/(1-F669)</f>
        <v>1997.6623780075329</v>
      </c>
      <c r="J669" s="1">
        <f t="shared" si="132"/>
        <v>288.7</v>
      </c>
      <c r="K669" s="3">
        <f t="shared" si="133"/>
        <v>144.51891529736329</v>
      </c>
      <c r="L669" s="3">
        <f>K669+'Numbers and calcs '!B$19</f>
        <v>744.51891529736326</v>
      </c>
      <c r="M669" s="3">
        <f>'Numbers and calcs '!B$19-'Shear '!C669</f>
        <v>65.700000000000045</v>
      </c>
      <c r="N669" s="3">
        <f t="shared" si="134"/>
        <v>210.21891529736331</v>
      </c>
      <c r="O669" s="1">
        <f t="shared" si="135"/>
        <v>137.95945764868168</v>
      </c>
      <c r="P669" s="1">
        <f t="shared" si="139"/>
        <v>72.259457648681632</v>
      </c>
      <c r="Q669" s="1">
        <f t="shared" si="140"/>
        <v>72.259457648681646</v>
      </c>
      <c r="R669">
        <f t="shared" si="136"/>
        <v>3.1996790760633664</v>
      </c>
      <c r="S669">
        <f t="shared" si="137"/>
        <v>-16.800000000000068</v>
      </c>
      <c r="T669">
        <f t="shared" si="138"/>
        <v>-15</v>
      </c>
      <c r="AB669" s="89">
        <f t="shared" si="141"/>
        <v>744.51891529736326</v>
      </c>
      <c r="AC669" s="90">
        <v>550</v>
      </c>
      <c r="AD669" s="90">
        <f t="shared" si="142"/>
        <v>194.51891529736326</v>
      </c>
    </row>
    <row r="670" spans="1:30" x14ac:dyDescent="0.2">
      <c r="A670" s="45">
        <v>8.5608000000000004</v>
      </c>
      <c r="B670" s="45">
        <v>0.27910000000000001</v>
      </c>
      <c r="C670" s="45">
        <v>534.20000000000005</v>
      </c>
      <c r="D670" s="45">
        <v>535</v>
      </c>
      <c r="F670" s="7">
        <f>((A670-A$2)/'Numbers and calcs '!D$25)</f>
        <v>8.6936154612981514E-2</v>
      </c>
      <c r="G670" s="3">
        <f t="shared" si="130"/>
        <v>8.6936154612981511</v>
      </c>
      <c r="H670" s="1">
        <f t="shared" si="131"/>
        <v>288.60000000000002</v>
      </c>
      <c r="I670" s="3">
        <f>'Numbers and calcs '!C$25/(1-F670)</f>
        <v>1997.9467763988694</v>
      </c>
      <c r="J670" s="1">
        <f t="shared" si="132"/>
        <v>288.60000000000002</v>
      </c>
      <c r="K670" s="3">
        <f t="shared" si="133"/>
        <v>144.44829232146876</v>
      </c>
      <c r="L670" s="3">
        <f>K670+'Numbers and calcs '!B$19</f>
        <v>744.44829232146878</v>
      </c>
      <c r="M670" s="3">
        <f>'Numbers and calcs '!B$19-'Shear '!C670</f>
        <v>65.799999999999955</v>
      </c>
      <c r="N670" s="3">
        <f t="shared" si="134"/>
        <v>210.24829232146874</v>
      </c>
      <c r="O670" s="1">
        <f t="shared" si="135"/>
        <v>138.02414616073435</v>
      </c>
      <c r="P670" s="1">
        <f t="shared" si="139"/>
        <v>72.224146160734392</v>
      </c>
      <c r="Q670" s="1">
        <f t="shared" si="140"/>
        <v>72.224146160734378</v>
      </c>
      <c r="R670">
        <f t="shared" si="136"/>
        <v>3.1952628012381288</v>
      </c>
      <c r="S670">
        <f t="shared" si="137"/>
        <v>-16.899999999999977</v>
      </c>
      <c r="T670">
        <f t="shared" si="138"/>
        <v>-15</v>
      </c>
      <c r="AB670" s="89">
        <f t="shared" si="141"/>
        <v>744.44829232146878</v>
      </c>
      <c r="AC670" s="90">
        <v>550</v>
      </c>
      <c r="AD670" s="90">
        <f t="shared" si="142"/>
        <v>194.44829232146878</v>
      </c>
    </row>
    <row r="671" spans="1:30" x14ac:dyDescent="0.2">
      <c r="A671" s="46">
        <v>8.5734999999999992</v>
      </c>
      <c r="B671" s="46">
        <v>0.2792</v>
      </c>
      <c r="C671" s="46">
        <v>534.4</v>
      </c>
      <c r="D671" s="46">
        <v>535</v>
      </c>
      <c r="F671" s="7">
        <f>((A671-A$2)/'Numbers and calcs '!D$25)</f>
        <v>8.7065127951717669E-2</v>
      </c>
      <c r="G671" s="3">
        <f t="shared" si="130"/>
        <v>8.7065127951717667</v>
      </c>
      <c r="H671" s="1">
        <f t="shared" si="131"/>
        <v>288.7</v>
      </c>
      <c r="I671" s="3">
        <f>'Numbers and calcs '!C$25/(1-F671)</f>
        <v>1998.2290329696925</v>
      </c>
      <c r="J671" s="1">
        <f t="shared" si="132"/>
        <v>288.7</v>
      </c>
      <c r="K671" s="3">
        <f t="shared" si="133"/>
        <v>144.47793282782251</v>
      </c>
      <c r="L671" s="3">
        <f>K671+'Numbers and calcs '!B$19</f>
        <v>744.47793282782254</v>
      </c>
      <c r="M671" s="3">
        <f>'Numbers and calcs '!B$19-'Shear '!C671</f>
        <v>65.600000000000023</v>
      </c>
      <c r="N671" s="3">
        <f t="shared" si="134"/>
        <v>210.07793282782256</v>
      </c>
      <c r="O671" s="1">
        <f t="shared" si="135"/>
        <v>137.83896641391129</v>
      </c>
      <c r="P671" s="1">
        <f t="shared" si="139"/>
        <v>72.238966413911271</v>
      </c>
      <c r="Q671" s="1">
        <f t="shared" si="140"/>
        <v>72.238966413911257</v>
      </c>
      <c r="R671">
        <f t="shared" si="136"/>
        <v>3.2024075126192453</v>
      </c>
      <c r="S671">
        <f t="shared" si="137"/>
        <v>-16.700000000000045</v>
      </c>
      <c r="T671">
        <f t="shared" si="138"/>
        <v>-15</v>
      </c>
      <c r="AB671" s="89">
        <f t="shared" si="141"/>
        <v>744.47793282782254</v>
      </c>
      <c r="AC671" s="90">
        <v>550</v>
      </c>
      <c r="AD671" s="90">
        <f t="shared" si="142"/>
        <v>194.47793282782254</v>
      </c>
    </row>
    <row r="672" spans="1:30" x14ac:dyDescent="0.2">
      <c r="A672" s="45">
        <v>8.5866000000000007</v>
      </c>
      <c r="B672" s="45">
        <v>0.27939999999999998</v>
      </c>
      <c r="C672" s="45">
        <v>534.29999999999995</v>
      </c>
      <c r="D672" s="45">
        <v>535</v>
      </c>
      <c r="F672" s="7">
        <f>((A672-A$2)/'Numbers and calcs '!D$25)</f>
        <v>8.7198163442854998E-2</v>
      </c>
      <c r="G672" s="3">
        <f t="shared" si="130"/>
        <v>8.7198163442854995</v>
      </c>
      <c r="H672" s="1">
        <f t="shared" si="131"/>
        <v>288.89999999999998</v>
      </c>
      <c r="I672" s="3">
        <f>'Numbers and calcs '!C$25/(1-F672)</f>
        <v>1998.5202630813767</v>
      </c>
      <c r="J672" s="1">
        <f t="shared" si="132"/>
        <v>288.89999999999998</v>
      </c>
      <c r="K672" s="3">
        <f t="shared" si="133"/>
        <v>144.55695313019521</v>
      </c>
      <c r="L672" s="3">
        <f>K672+'Numbers and calcs '!B$19</f>
        <v>744.55695313019521</v>
      </c>
      <c r="M672" s="3">
        <f>'Numbers and calcs '!B$19-'Shear '!C672</f>
        <v>65.700000000000045</v>
      </c>
      <c r="N672" s="3">
        <f t="shared" si="134"/>
        <v>210.25695313019526</v>
      </c>
      <c r="O672" s="1">
        <f t="shared" si="135"/>
        <v>137.97847656509765</v>
      </c>
      <c r="P672" s="1">
        <f t="shared" si="139"/>
        <v>72.278476565097606</v>
      </c>
      <c r="Q672" s="1">
        <f t="shared" si="140"/>
        <v>72.278476565097606</v>
      </c>
      <c r="R672">
        <f t="shared" si="136"/>
        <v>3.2002580385113411</v>
      </c>
      <c r="S672">
        <f t="shared" si="137"/>
        <v>-16.800000000000068</v>
      </c>
      <c r="T672">
        <f t="shared" si="138"/>
        <v>-15</v>
      </c>
      <c r="AB672" s="89">
        <f t="shared" si="141"/>
        <v>744.55695313019521</v>
      </c>
      <c r="AC672" s="90">
        <v>550</v>
      </c>
      <c r="AD672" s="90">
        <f t="shared" si="142"/>
        <v>194.55695313019521</v>
      </c>
    </row>
    <row r="673" spans="1:30" x14ac:dyDescent="0.2">
      <c r="A673" s="46">
        <v>8.5991</v>
      </c>
      <c r="B673" s="46">
        <v>0.27979999999999999</v>
      </c>
      <c r="C673" s="46">
        <v>534.4</v>
      </c>
      <c r="D673" s="46">
        <v>535</v>
      </c>
      <c r="F673" s="7">
        <f>((A673-A$2)/'Numbers and calcs '!D$25)</f>
        <v>8.7325105705390593E-2</v>
      </c>
      <c r="G673" s="3">
        <f t="shared" si="130"/>
        <v>8.7325105705390591</v>
      </c>
      <c r="H673" s="1">
        <f t="shared" si="131"/>
        <v>289.3</v>
      </c>
      <c r="I673" s="3">
        <f>'Numbers and calcs '!C$25/(1-F673)</f>
        <v>1998.7982335673676</v>
      </c>
      <c r="J673" s="1">
        <f t="shared" si="132"/>
        <v>289.3</v>
      </c>
      <c r="K673" s="3">
        <f t="shared" si="133"/>
        <v>144.73697001606311</v>
      </c>
      <c r="L673" s="3">
        <f>K673+'Numbers and calcs '!B$19</f>
        <v>744.73697001606308</v>
      </c>
      <c r="M673" s="3">
        <f>'Numbers and calcs '!B$19-'Shear '!C673</f>
        <v>65.600000000000023</v>
      </c>
      <c r="N673" s="3">
        <f t="shared" si="134"/>
        <v>210.33697001606311</v>
      </c>
      <c r="O673" s="1">
        <f t="shared" si="135"/>
        <v>137.96848500803156</v>
      </c>
      <c r="P673" s="1">
        <f t="shared" si="139"/>
        <v>72.368485008031541</v>
      </c>
      <c r="Q673" s="1">
        <f t="shared" si="140"/>
        <v>72.368485008031556</v>
      </c>
      <c r="R673">
        <f t="shared" si="136"/>
        <v>3.2063562502448635</v>
      </c>
      <c r="S673">
        <f t="shared" si="137"/>
        <v>-16.700000000000045</v>
      </c>
      <c r="T673">
        <f t="shared" si="138"/>
        <v>-15</v>
      </c>
      <c r="AB673" s="89">
        <f t="shared" si="141"/>
        <v>744.73697001606308</v>
      </c>
      <c r="AC673" s="90">
        <v>550</v>
      </c>
      <c r="AD673" s="90">
        <f t="shared" si="142"/>
        <v>194.73697001606308</v>
      </c>
    </row>
    <row r="674" spans="1:30" x14ac:dyDescent="0.2">
      <c r="A674" s="45">
        <v>8.6119000000000003</v>
      </c>
      <c r="B674" s="45">
        <v>0.28010000000000002</v>
      </c>
      <c r="C674" s="45">
        <v>534.5</v>
      </c>
      <c r="D674" s="45">
        <v>535</v>
      </c>
      <c r="F674" s="7">
        <f>((A674-A$2)/'Numbers and calcs '!D$25)</f>
        <v>8.7455094582227055E-2</v>
      </c>
      <c r="G674" s="3">
        <f t="shared" si="130"/>
        <v>8.7455094582227062</v>
      </c>
      <c r="H674" s="1">
        <f t="shared" si="131"/>
        <v>289.60000000000002</v>
      </c>
      <c r="I674" s="3">
        <f>'Numbers and calcs '!C$25/(1-F674)</f>
        <v>1999.0829554872003</v>
      </c>
      <c r="J674" s="1">
        <f t="shared" si="132"/>
        <v>289.60000000000002</v>
      </c>
      <c r="K674" s="3">
        <f t="shared" si="133"/>
        <v>144.86642447982908</v>
      </c>
      <c r="L674" s="3">
        <f>K674+'Numbers and calcs '!B$19</f>
        <v>744.86642447982911</v>
      </c>
      <c r="M674" s="3">
        <f>'Numbers and calcs '!B$19-'Shear '!C674</f>
        <v>65.5</v>
      </c>
      <c r="N674" s="3">
        <f t="shared" si="134"/>
        <v>210.36642447982911</v>
      </c>
      <c r="O674" s="1">
        <f t="shared" si="135"/>
        <v>137.93321223991455</v>
      </c>
      <c r="P674" s="1">
        <f t="shared" si="139"/>
        <v>72.433212239914553</v>
      </c>
      <c r="Q674" s="1">
        <f t="shared" si="140"/>
        <v>72.433212239914539</v>
      </c>
      <c r="R674">
        <f t="shared" si="136"/>
        <v>3.2117011370966275</v>
      </c>
      <c r="S674">
        <f t="shared" si="137"/>
        <v>-16.600000000000023</v>
      </c>
      <c r="T674">
        <f t="shared" si="138"/>
        <v>-15</v>
      </c>
      <c r="AB674" s="89">
        <f t="shared" si="141"/>
        <v>744.86642447982911</v>
      </c>
      <c r="AC674" s="90">
        <v>550</v>
      </c>
      <c r="AD674" s="90">
        <f t="shared" si="142"/>
        <v>194.86642447982911</v>
      </c>
    </row>
    <row r="675" spans="1:30" x14ac:dyDescent="0.2">
      <c r="A675" s="46">
        <v>8.6248000000000005</v>
      </c>
      <c r="B675" s="46">
        <v>0.27979999999999999</v>
      </c>
      <c r="C675" s="46">
        <v>534.5</v>
      </c>
      <c r="D675" s="46">
        <v>535</v>
      </c>
      <c r="F675" s="7">
        <f>((A675-A$2)/'Numbers and calcs '!D$25)</f>
        <v>8.7586098997163797E-2</v>
      </c>
      <c r="G675" s="3">
        <f t="shared" si="130"/>
        <v>8.7586098997163795</v>
      </c>
      <c r="H675" s="1">
        <f t="shared" si="131"/>
        <v>289.3</v>
      </c>
      <c r="I675" s="3">
        <f>'Numbers and calcs '!C$25/(1-F675)</f>
        <v>1999.3699838771731</v>
      </c>
      <c r="J675" s="1">
        <f t="shared" si="132"/>
        <v>289.3</v>
      </c>
      <c r="K675" s="3">
        <f t="shared" si="133"/>
        <v>144.6955802742373</v>
      </c>
      <c r="L675" s="3">
        <f>K675+'Numbers and calcs '!B$19</f>
        <v>744.69558027423727</v>
      </c>
      <c r="M675" s="3">
        <f>'Numbers and calcs '!B$19-'Shear '!C675</f>
        <v>65.5</v>
      </c>
      <c r="N675" s="3">
        <f t="shared" si="134"/>
        <v>210.19558027423727</v>
      </c>
      <c r="O675" s="1">
        <f t="shared" si="135"/>
        <v>137.84779013711864</v>
      </c>
      <c r="P675" s="1">
        <f t="shared" si="139"/>
        <v>72.347790137118636</v>
      </c>
      <c r="Q675" s="1">
        <f t="shared" si="140"/>
        <v>72.34779013711865</v>
      </c>
      <c r="R675">
        <f t="shared" si="136"/>
        <v>3.2090928286143097</v>
      </c>
      <c r="S675">
        <f t="shared" si="137"/>
        <v>-16.600000000000023</v>
      </c>
      <c r="T675">
        <f t="shared" si="138"/>
        <v>-15</v>
      </c>
      <c r="AB675" s="89">
        <f t="shared" si="141"/>
        <v>744.69558027423727</v>
      </c>
      <c r="AC675" s="90">
        <v>550</v>
      </c>
      <c r="AD675" s="90">
        <f t="shared" si="142"/>
        <v>194.69558027423727</v>
      </c>
    </row>
    <row r="676" spans="1:30" x14ac:dyDescent="0.2">
      <c r="A676" s="45">
        <v>8.6378000000000004</v>
      </c>
      <c r="B676" s="45">
        <v>0.28039999999999998</v>
      </c>
      <c r="C676" s="45">
        <v>534.4</v>
      </c>
      <c r="D676" s="45">
        <v>535</v>
      </c>
      <c r="F676" s="7">
        <f>((A676-A$2)/'Numbers and calcs '!D$25)</f>
        <v>8.7718118950200819E-2</v>
      </c>
      <c r="G676" s="3">
        <f t="shared" si="130"/>
        <v>8.7718118950200825</v>
      </c>
      <c r="H676" s="1">
        <f t="shared" si="131"/>
        <v>289.89999999999998</v>
      </c>
      <c r="I676" s="3">
        <f>'Numbers and calcs '!C$25/(1-F676)</f>
        <v>1999.6593206894654</v>
      </c>
      <c r="J676" s="1">
        <f t="shared" si="132"/>
        <v>289.89999999999998</v>
      </c>
      <c r="K676" s="3">
        <f t="shared" si="133"/>
        <v>144.97469493955847</v>
      </c>
      <c r="L676" s="3">
        <f>K676+'Numbers and calcs '!B$19</f>
        <v>744.9746949395585</v>
      </c>
      <c r="M676" s="3">
        <f>'Numbers and calcs '!B$19-'Shear '!C676</f>
        <v>65.600000000000023</v>
      </c>
      <c r="N676" s="3">
        <f t="shared" si="134"/>
        <v>210.57469493955853</v>
      </c>
      <c r="O676" s="1">
        <f t="shared" si="135"/>
        <v>138.08734746977927</v>
      </c>
      <c r="P676" s="1">
        <f t="shared" si="139"/>
        <v>72.487347469779252</v>
      </c>
      <c r="Q676" s="1">
        <f t="shared" si="140"/>
        <v>72.487347469779237</v>
      </c>
      <c r="R676">
        <f t="shared" si="136"/>
        <v>3.2099801057859518</v>
      </c>
      <c r="S676">
        <f t="shared" si="137"/>
        <v>-16.700000000000045</v>
      </c>
      <c r="T676">
        <f t="shared" si="138"/>
        <v>-15</v>
      </c>
      <c r="AB676" s="89">
        <f t="shared" si="141"/>
        <v>744.9746949395585</v>
      </c>
      <c r="AC676" s="90">
        <v>550</v>
      </c>
      <c r="AD676" s="90">
        <f t="shared" si="142"/>
        <v>194.9746949395585</v>
      </c>
    </row>
    <row r="677" spans="1:30" x14ac:dyDescent="0.2">
      <c r="A677" s="46">
        <v>8.6503999999999994</v>
      </c>
      <c r="B677" s="46">
        <v>0.28000000000000003</v>
      </c>
      <c r="C677" s="46">
        <v>534.29999999999995</v>
      </c>
      <c r="D677" s="46">
        <v>535</v>
      </c>
      <c r="F677" s="7">
        <f>((A677-A$2)/'Numbers and calcs '!D$25)</f>
        <v>8.7846076750836694E-2</v>
      </c>
      <c r="G677" s="3">
        <f t="shared" si="130"/>
        <v>8.7846076750836701</v>
      </c>
      <c r="H677" s="1">
        <f t="shared" si="131"/>
        <v>289.50000000000006</v>
      </c>
      <c r="I677" s="3">
        <f>'Numbers and calcs '!C$25/(1-F677)</f>
        <v>1999.9398347586098</v>
      </c>
      <c r="J677" s="1">
        <f t="shared" si="132"/>
        <v>289.50000000000006</v>
      </c>
      <c r="K677" s="3">
        <f t="shared" si="133"/>
        <v>144.75435459034313</v>
      </c>
      <c r="L677" s="3">
        <f>K677+'Numbers and calcs '!B$19</f>
        <v>744.75435459034315</v>
      </c>
      <c r="M677" s="3">
        <f>'Numbers and calcs '!B$19-'Shear '!C677</f>
        <v>65.700000000000045</v>
      </c>
      <c r="N677" s="3">
        <f t="shared" si="134"/>
        <v>210.4543545903432</v>
      </c>
      <c r="O677" s="1">
        <f t="shared" si="135"/>
        <v>138.07717729517162</v>
      </c>
      <c r="P677" s="1">
        <f t="shared" si="139"/>
        <v>72.377177295171577</v>
      </c>
      <c r="Q677" s="1">
        <f t="shared" si="140"/>
        <v>72.377177295171563</v>
      </c>
      <c r="R677">
        <f t="shared" si="136"/>
        <v>3.2032626269458606</v>
      </c>
      <c r="S677">
        <f t="shared" si="137"/>
        <v>-16.800000000000068</v>
      </c>
      <c r="T677">
        <f t="shared" si="138"/>
        <v>-15</v>
      </c>
      <c r="AB677" s="89">
        <f t="shared" si="141"/>
        <v>744.75435459034315</v>
      </c>
      <c r="AC677" s="90">
        <v>550</v>
      </c>
      <c r="AD677" s="90">
        <f t="shared" si="142"/>
        <v>194.75435459034315</v>
      </c>
    </row>
    <row r="678" spans="1:30" x14ac:dyDescent="0.2">
      <c r="A678" s="45">
        <v>8.6631</v>
      </c>
      <c r="B678" s="45">
        <v>0.28050000000000003</v>
      </c>
      <c r="C678" s="45">
        <v>534.4</v>
      </c>
      <c r="D678" s="45">
        <v>535</v>
      </c>
      <c r="F678" s="7">
        <f>((A678-A$2)/'Numbers and calcs '!D$25)</f>
        <v>8.7975050089572876E-2</v>
      </c>
      <c r="G678" s="3">
        <f t="shared" si="130"/>
        <v>8.7975050089572875</v>
      </c>
      <c r="H678" s="1">
        <f t="shared" si="131"/>
        <v>290.00000000000006</v>
      </c>
      <c r="I678" s="3">
        <f>'Numbers and calcs '!C$25/(1-F678)</f>
        <v>2000.2226547821031</v>
      </c>
      <c r="J678" s="1">
        <f t="shared" si="132"/>
        <v>290.00000000000006</v>
      </c>
      <c r="K678" s="3">
        <f t="shared" si="133"/>
        <v>144.98385932519679</v>
      </c>
      <c r="L678" s="3">
        <f>K678+'Numbers and calcs '!B$19</f>
        <v>744.98385932519682</v>
      </c>
      <c r="M678" s="3">
        <f>'Numbers and calcs '!B$19-'Shear '!C678</f>
        <v>65.600000000000023</v>
      </c>
      <c r="N678" s="3">
        <f t="shared" si="134"/>
        <v>210.58385932519684</v>
      </c>
      <c r="O678" s="1">
        <f t="shared" si="135"/>
        <v>138.09192966259843</v>
      </c>
      <c r="P678" s="1">
        <f t="shared" si="139"/>
        <v>72.491929662598409</v>
      </c>
      <c r="Q678" s="1">
        <f t="shared" si="140"/>
        <v>72.491929662598395</v>
      </c>
      <c r="R678">
        <f t="shared" si="136"/>
        <v>3.210119806786536</v>
      </c>
      <c r="S678">
        <f t="shared" si="137"/>
        <v>-16.700000000000045</v>
      </c>
      <c r="T678">
        <f t="shared" si="138"/>
        <v>-15</v>
      </c>
      <c r="AB678" s="89">
        <f t="shared" si="141"/>
        <v>744.98385932519682</v>
      </c>
      <c r="AC678" s="90">
        <v>550</v>
      </c>
      <c r="AD678" s="90">
        <f t="shared" si="142"/>
        <v>194.98385932519682</v>
      </c>
    </row>
    <row r="679" spans="1:30" x14ac:dyDescent="0.2">
      <c r="A679" s="46">
        <v>8.6761999999999997</v>
      </c>
      <c r="B679" s="46">
        <v>0.28060000000000002</v>
      </c>
      <c r="C679" s="46">
        <v>534.4</v>
      </c>
      <c r="D679" s="46">
        <v>535</v>
      </c>
      <c r="F679" s="7">
        <f>((A679-A$2)/'Numbers and calcs '!D$25)</f>
        <v>8.8108085580710177E-2</v>
      </c>
      <c r="G679" s="3">
        <f t="shared" si="130"/>
        <v>8.8108085580710185</v>
      </c>
      <c r="H679" s="1">
        <f t="shared" si="131"/>
        <v>290.10000000000002</v>
      </c>
      <c r="I679" s="3">
        <f>'Numbers and calcs '!C$25/(1-F679)</f>
        <v>2000.5144663433805</v>
      </c>
      <c r="J679" s="1">
        <f t="shared" si="132"/>
        <v>290.10000000000002</v>
      </c>
      <c r="K679" s="3">
        <f t="shared" si="133"/>
        <v>145.01269792377772</v>
      </c>
      <c r="L679" s="3">
        <f>K679+'Numbers and calcs '!B$19</f>
        <v>745.01269792377775</v>
      </c>
      <c r="M679" s="3">
        <f>'Numbers and calcs '!B$19-'Shear '!C679</f>
        <v>65.600000000000023</v>
      </c>
      <c r="N679" s="3">
        <f t="shared" si="134"/>
        <v>210.61269792377777</v>
      </c>
      <c r="O679" s="1">
        <f t="shared" si="135"/>
        <v>138.1063489618889</v>
      </c>
      <c r="P679" s="1">
        <f t="shared" si="139"/>
        <v>72.506348961888875</v>
      </c>
      <c r="Q679" s="1">
        <f t="shared" si="140"/>
        <v>72.506348961888861</v>
      </c>
      <c r="R679">
        <f t="shared" si="136"/>
        <v>3.210559419569782</v>
      </c>
      <c r="S679">
        <f t="shared" si="137"/>
        <v>-16.700000000000045</v>
      </c>
      <c r="T679">
        <f t="shared" si="138"/>
        <v>-15</v>
      </c>
      <c r="AB679" s="89">
        <f t="shared" si="141"/>
        <v>745.01269792377775</v>
      </c>
      <c r="AC679" s="90">
        <v>550</v>
      </c>
      <c r="AD679" s="90">
        <f t="shared" si="142"/>
        <v>195.01269792377775</v>
      </c>
    </row>
    <row r="680" spans="1:30" x14ac:dyDescent="0.2">
      <c r="A680" s="45">
        <v>8.6890000000000001</v>
      </c>
      <c r="B680" s="45">
        <v>0.28070000000000001</v>
      </c>
      <c r="C680" s="45">
        <v>534.20000000000005</v>
      </c>
      <c r="D680" s="45">
        <v>535</v>
      </c>
      <c r="F680" s="7">
        <f>((A680-A$2)/'Numbers and calcs '!D$25)</f>
        <v>8.8238074457546639E-2</v>
      </c>
      <c r="G680" s="3">
        <f t="shared" si="130"/>
        <v>8.8238074457546638</v>
      </c>
      <c r="H680" s="1">
        <f t="shared" si="131"/>
        <v>290.2</v>
      </c>
      <c r="I680" s="3">
        <f>'Numbers and calcs '!C$25/(1-F680)</f>
        <v>2000.7996774508968</v>
      </c>
      <c r="J680" s="1">
        <f t="shared" si="132"/>
        <v>290.2</v>
      </c>
      <c r="K680" s="3">
        <f t="shared" si="133"/>
        <v>145.04200658894899</v>
      </c>
      <c r="L680" s="3">
        <f>K680+'Numbers and calcs '!B$19</f>
        <v>745.04200658894899</v>
      </c>
      <c r="M680" s="3">
        <f>'Numbers and calcs '!B$19-'Shear '!C680</f>
        <v>65.799999999999955</v>
      </c>
      <c r="N680" s="3">
        <f t="shared" si="134"/>
        <v>210.84200658894895</v>
      </c>
      <c r="O680" s="1">
        <f t="shared" si="135"/>
        <v>138.32100329447445</v>
      </c>
      <c r="P680" s="1">
        <f t="shared" si="139"/>
        <v>72.521003294474497</v>
      </c>
      <c r="Q680" s="1">
        <f t="shared" si="140"/>
        <v>72.521003294474497</v>
      </c>
      <c r="R680">
        <f t="shared" si="136"/>
        <v>3.2042858144217186</v>
      </c>
      <c r="S680">
        <f t="shared" si="137"/>
        <v>-16.899999999999977</v>
      </c>
      <c r="T680">
        <f t="shared" si="138"/>
        <v>-15</v>
      </c>
      <c r="AB680" s="89">
        <f t="shared" si="141"/>
        <v>745.04200658894899</v>
      </c>
      <c r="AC680" s="90">
        <v>550</v>
      </c>
      <c r="AD680" s="90">
        <f t="shared" si="142"/>
        <v>195.04200658894899</v>
      </c>
    </row>
    <row r="681" spans="1:30" x14ac:dyDescent="0.2">
      <c r="A681" s="46">
        <v>8.7014999999999993</v>
      </c>
      <c r="B681" s="46">
        <v>0.28129999999999999</v>
      </c>
      <c r="C681" s="46">
        <v>534.1</v>
      </c>
      <c r="D681" s="46">
        <v>535</v>
      </c>
      <c r="F681" s="7">
        <f>((A681-A$2)/'Numbers and calcs '!D$25)</f>
        <v>8.8365016720082235E-2</v>
      </c>
      <c r="G681" s="3">
        <f t="shared" si="130"/>
        <v>8.8365016720082235</v>
      </c>
      <c r="H681" s="1">
        <f t="shared" si="131"/>
        <v>290.8</v>
      </c>
      <c r="I681" s="3">
        <f>'Numbers and calcs '!C$25/(1-F681)</f>
        <v>2001.0782824217397</v>
      </c>
      <c r="J681" s="1">
        <f t="shared" si="132"/>
        <v>290.8</v>
      </c>
      <c r="K681" s="3">
        <f t="shared" si="133"/>
        <v>145.32165110905547</v>
      </c>
      <c r="L681" s="3">
        <f>K681+'Numbers and calcs '!B$19</f>
        <v>745.32165110905544</v>
      </c>
      <c r="M681" s="3">
        <f>'Numbers and calcs '!B$19-'Shear '!C681</f>
        <v>65.899999999999977</v>
      </c>
      <c r="N681" s="3">
        <f t="shared" si="134"/>
        <v>211.22165110905541</v>
      </c>
      <c r="O681" s="1">
        <f t="shared" si="135"/>
        <v>138.5608255545277</v>
      </c>
      <c r="P681" s="1">
        <f t="shared" si="139"/>
        <v>72.660825554527719</v>
      </c>
      <c r="Q681" s="1">
        <f t="shared" si="140"/>
        <v>72.660825554527733</v>
      </c>
      <c r="R681">
        <f t="shared" si="136"/>
        <v>3.2051843870873369</v>
      </c>
      <c r="S681">
        <f t="shared" si="137"/>
        <v>-17</v>
      </c>
      <c r="T681">
        <f t="shared" si="138"/>
        <v>-15</v>
      </c>
      <c r="AB681" s="89">
        <f t="shared" si="141"/>
        <v>745.32165110905544</v>
      </c>
      <c r="AC681" s="90">
        <v>550</v>
      </c>
      <c r="AD681" s="90">
        <f t="shared" si="142"/>
        <v>195.32165110905544</v>
      </c>
    </row>
    <row r="682" spans="1:30" x14ac:dyDescent="0.2">
      <c r="A682" s="45">
        <v>8.7146000000000008</v>
      </c>
      <c r="B682" s="45">
        <v>0.28070000000000001</v>
      </c>
      <c r="C682" s="45">
        <v>533.9</v>
      </c>
      <c r="D682" s="45">
        <v>535</v>
      </c>
      <c r="F682" s="7">
        <f>((A682-A$2)/'Numbers and calcs '!D$25)</f>
        <v>8.8498052211219563E-2</v>
      </c>
      <c r="G682" s="3">
        <f t="shared" si="130"/>
        <v>8.8498052211219562</v>
      </c>
      <c r="H682" s="1">
        <f t="shared" si="131"/>
        <v>290.2</v>
      </c>
      <c r="I682" s="3">
        <f>'Numbers and calcs '!C$25/(1-F682)</f>
        <v>2001.3703437088845</v>
      </c>
      <c r="J682" s="1">
        <f t="shared" si="132"/>
        <v>290.2</v>
      </c>
      <c r="K682" s="3">
        <f t="shared" si="133"/>
        <v>145.00064963599357</v>
      </c>
      <c r="L682" s="3">
        <f>K682+'Numbers and calcs '!B$19</f>
        <v>745.00064963599357</v>
      </c>
      <c r="M682" s="3">
        <f>'Numbers and calcs '!B$19-'Shear '!C682</f>
        <v>66.100000000000023</v>
      </c>
      <c r="N682" s="3">
        <f t="shared" si="134"/>
        <v>211.10064963599359</v>
      </c>
      <c r="O682" s="1">
        <f t="shared" si="135"/>
        <v>138.60032481799681</v>
      </c>
      <c r="P682" s="1">
        <f t="shared" si="139"/>
        <v>72.500324817996784</v>
      </c>
      <c r="Q682" s="1">
        <f t="shared" si="140"/>
        <v>72.500324817996784</v>
      </c>
      <c r="R682">
        <f t="shared" si="136"/>
        <v>3.1936558190014148</v>
      </c>
      <c r="S682">
        <f t="shared" si="137"/>
        <v>-17.200000000000045</v>
      </c>
      <c r="T682">
        <f t="shared" si="138"/>
        <v>-15</v>
      </c>
      <c r="AB682" s="89">
        <f t="shared" si="141"/>
        <v>745.00064963599357</v>
      </c>
      <c r="AC682" s="90">
        <v>550</v>
      </c>
      <c r="AD682" s="90">
        <f t="shared" si="142"/>
        <v>195.00064963599357</v>
      </c>
    </row>
    <row r="683" spans="1:30" x14ac:dyDescent="0.2">
      <c r="A683" s="46">
        <v>8.7274999999999991</v>
      </c>
      <c r="B683" s="46">
        <v>0.28129999999999999</v>
      </c>
      <c r="C683" s="46">
        <v>534.29999999999995</v>
      </c>
      <c r="D683" s="46">
        <v>535</v>
      </c>
      <c r="F683" s="7">
        <f>((A683-A$2)/'Numbers and calcs '!D$25)</f>
        <v>8.8629056626156277E-2</v>
      </c>
      <c r="G683" s="3">
        <f t="shared" si="130"/>
        <v>8.8629056626156277</v>
      </c>
      <c r="H683" s="1">
        <f t="shared" si="131"/>
        <v>290.8</v>
      </c>
      <c r="I683" s="3">
        <f>'Numbers and calcs '!C$25/(1-F683)</f>
        <v>2001.6580293684456</v>
      </c>
      <c r="J683" s="1">
        <f t="shared" si="132"/>
        <v>290.8</v>
      </c>
      <c r="K683" s="3">
        <f t="shared" si="133"/>
        <v>145.27956111052197</v>
      </c>
      <c r="L683" s="3">
        <f>K683+'Numbers and calcs '!B$19</f>
        <v>745.27956111052197</v>
      </c>
      <c r="M683" s="3">
        <f>'Numbers and calcs '!B$19-'Shear '!C683</f>
        <v>65.700000000000045</v>
      </c>
      <c r="N683" s="3">
        <f t="shared" si="134"/>
        <v>210.97956111052201</v>
      </c>
      <c r="O683" s="1">
        <f t="shared" si="135"/>
        <v>138.33978055526103</v>
      </c>
      <c r="P683" s="1">
        <f t="shared" si="139"/>
        <v>72.639780555260984</v>
      </c>
      <c r="Q683" s="1">
        <f t="shared" si="140"/>
        <v>72.639780555260984</v>
      </c>
      <c r="R683">
        <f t="shared" si="136"/>
        <v>3.2112566379074865</v>
      </c>
      <c r="S683">
        <f t="shared" si="137"/>
        <v>-16.800000000000068</v>
      </c>
      <c r="T683">
        <f t="shared" si="138"/>
        <v>-15</v>
      </c>
      <c r="AB683" s="89">
        <f t="shared" si="141"/>
        <v>745.27956111052197</v>
      </c>
      <c r="AC683" s="90">
        <v>550</v>
      </c>
      <c r="AD683" s="90">
        <f t="shared" si="142"/>
        <v>195.27956111052197</v>
      </c>
    </row>
    <row r="684" spans="1:30" x14ac:dyDescent="0.2">
      <c r="A684" s="45">
        <v>8.74</v>
      </c>
      <c r="B684" s="45">
        <v>0.28070000000000001</v>
      </c>
      <c r="C684" s="45">
        <v>534.1</v>
      </c>
      <c r="D684" s="45">
        <v>535</v>
      </c>
      <c r="F684" s="7">
        <f>((A684-A$2)/'Numbers and calcs '!D$25)</f>
        <v>8.87559988886919E-2</v>
      </c>
      <c r="G684" s="3">
        <f t="shared" si="130"/>
        <v>8.8755998888691892</v>
      </c>
      <c r="H684" s="1">
        <f t="shared" si="131"/>
        <v>290.2</v>
      </c>
      <c r="I684" s="3">
        <f>'Numbers and calcs '!C$25/(1-F684)</f>
        <v>2001.9368734527532</v>
      </c>
      <c r="J684" s="1">
        <f t="shared" si="132"/>
        <v>290.2</v>
      </c>
      <c r="K684" s="3">
        <f t="shared" si="133"/>
        <v>144.95961578423311</v>
      </c>
      <c r="L684" s="3">
        <f>K684+'Numbers and calcs '!B$19</f>
        <v>744.95961578423316</v>
      </c>
      <c r="M684" s="3">
        <f>'Numbers and calcs '!B$19-'Shear '!C684</f>
        <v>65.899999999999977</v>
      </c>
      <c r="N684" s="3">
        <f t="shared" si="134"/>
        <v>210.85961578423314</v>
      </c>
      <c r="O684" s="1">
        <f t="shared" si="135"/>
        <v>138.37980789211656</v>
      </c>
      <c r="P684" s="1">
        <f t="shared" si="139"/>
        <v>72.479807892116582</v>
      </c>
      <c r="Q684" s="1">
        <f t="shared" si="140"/>
        <v>72.479807892116554</v>
      </c>
      <c r="R684">
        <f t="shared" si="136"/>
        <v>3.1996906795786528</v>
      </c>
      <c r="S684">
        <f t="shared" si="137"/>
        <v>-17</v>
      </c>
      <c r="T684">
        <f t="shared" si="138"/>
        <v>-15</v>
      </c>
      <c r="AB684" s="89">
        <f t="shared" si="141"/>
        <v>744.95961578423316</v>
      </c>
      <c r="AC684" s="90">
        <v>550</v>
      </c>
      <c r="AD684" s="90">
        <f t="shared" si="142"/>
        <v>194.95961578423316</v>
      </c>
    </row>
    <row r="685" spans="1:30" x14ac:dyDescent="0.2">
      <c r="A685" s="46">
        <v>8.7530999999999999</v>
      </c>
      <c r="B685" s="46">
        <v>0.28100000000000003</v>
      </c>
      <c r="C685" s="46">
        <v>534.20000000000005</v>
      </c>
      <c r="D685" s="46">
        <v>535</v>
      </c>
      <c r="F685" s="7">
        <f>((A685-A$2)/'Numbers and calcs '!D$25)</f>
        <v>8.8889034379829202E-2</v>
      </c>
      <c r="G685" s="3">
        <f t="shared" si="130"/>
        <v>8.8889034379829202</v>
      </c>
      <c r="H685" s="1">
        <f t="shared" si="131"/>
        <v>290.50000000000006</v>
      </c>
      <c r="I685" s="3">
        <f>'Numbers and calcs '!C$25/(1-F685)</f>
        <v>2002.2291854380494</v>
      </c>
      <c r="J685" s="1">
        <f t="shared" si="132"/>
        <v>290.50000000000006</v>
      </c>
      <c r="K685" s="3">
        <f t="shared" si="133"/>
        <v>145.08828565319521</v>
      </c>
      <c r="L685" s="3">
        <f>K685+'Numbers and calcs '!B$19</f>
        <v>745.08828565319527</v>
      </c>
      <c r="M685" s="3">
        <f>'Numbers and calcs '!B$19-'Shear '!C685</f>
        <v>65.799999999999955</v>
      </c>
      <c r="N685" s="3">
        <f t="shared" si="134"/>
        <v>210.88828565319523</v>
      </c>
      <c r="O685" s="1">
        <f t="shared" si="135"/>
        <v>138.34414282659759</v>
      </c>
      <c r="P685" s="1">
        <f t="shared" si="139"/>
        <v>72.544142826597636</v>
      </c>
      <c r="Q685" s="1">
        <f t="shared" si="140"/>
        <v>72.544142826597607</v>
      </c>
      <c r="R685">
        <f t="shared" si="136"/>
        <v>3.2049891436655833</v>
      </c>
      <c r="S685">
        <f t="shared" si="137"/>
        <v>-16.899999999999977</v>
      </c>
      <c r="T685">
        <f t="shared" si="138"/>
        <v>-15</v>
      </c>
      <c r="AB685" s="89">
        <f t="shared" si="141"/>
        <v>745.08828565319527</v>
      </c>
      <c r="AC685" s="90">
        <v>550</v>
      </c>
      <c r="AD685" s="90">
        <f t="shared" si="142"/>
        <v>195.08828565319527</v>
      </c>
    </row>
    <row r="686" spans="1:30" x14ac:dyDescent="0.2">
      <c r="A686" s="45">
        <v>8.766</v>
      </c>
      <c r="B686" s="45">
        <v>0.28120000000000001</v>
      </c>
      <c r="C686" s="45">
        <v>534.1</v>
      </c>
      <c r="D686" s="45">
        <v>535</v>
      </c>
      <c r="F686" s="7">
        <f>((A686-A$2)/'Numbers and calcs '!D$25)</f>
        <v>8.9020038794765943E-2</v>
      </c>
      <c r="G686" s="3">
        <f t="shared" si="130"/>
        <v>8.9020038794765952</v>
      </c>
      <c r="H686" s="1">
        <f t="shared" si="131"/>
        <v>290.7</v>
      </c>
      <c r="I686" s="3">
        <f>'Numbers and calcs '!C$25/(1-F686)</f>
        <v>2002.5171180756242</v>
      </c>
      <c r="J686" s="1">
        <f t="shared" si="132"/>
        <v>290.7</v>
      </c>
      <c r="K686" s="3">
        <f t="shared" si="133"/>
        <v>145.16729838462325</v>
      </c>
      <c r="L686" s="3">
        <f>K686+'Numbers and calcs '!B$19</f>
        <v>745.16729838462322</v>
      </c>
      <c r="M686" s="3">
        <f>'Numbers and calcs '!B$19-'Shear '!C686</f>
        <v>65.899999999999977</v>
      </c>
      <c r="N686" s="3">
        <f t="shared" si="134"/>
        <v>211.0672983846232</v>
      </c>
      <c r="O686" s="1">
        <f t="shared" si="135"/>
        <v>138.48364919231159</v>
      </c>
      <c r="P686" s="1">
        <f t="shared" si="139"/>
        <v>72.583649192311611</v>
      </c>
      <c r="Q686" s="1">
        <f t="shared" si="140"/>
        <v>72.583649192311626</v>
      </c>
      <c r="R686">
        <f t="shared" si="136"/>
        <v>3.2028421606164383</v>
      </c>
      <c r="S686">
        <f t="shared" si="137"/>
        <v>-17</v>
      </c>
      <c r="T686">
        <f t="shared" si="138"/>
        <v>-15</v>
      </c>
      <c r="AB686" s="89">
        <f t="shared" si="141"/>
        <v>745.16729838462322</v>
      </c>
      <c r="AC686" s="90">
        <v>550</v>
      </c>
      <c r="AD686" s="90">
        <f t="shared" si="142"/>
        <v>195.16729838462322</v>
      </c>
    </row>
    <row r="687" spans="1:30" x14ac:dyDescent="0.2">
      <c r="A687" s="46">
        <v>8.7788000000000004</v>
      </c>
      <c r="B687" s="46">
        <v>0.28139999999999998</v>
      </c>
      <c r="C687" s="46">
        <v>534.20000000000005</v>
      </c>
      <c r="D687" s="46">
        <v>534</v>
      </c>
      <c r="F687" s="7">
        <f>((A687-A$2)/'Numbers and calcs '!D$25)</f>
        <v>8.9150027671602405E-2</v>
      </c>
      <c r="G687" s="3">
        <f t="shared" si="130"/>
        <v>8.9150027671602405</v>
      </c>
      <c r="H687" s="1">
        <f t="shared" si="131"/>
        <v>290.89999999999998</v>
      </c>
      <c r="I687" s="3">
        <f>'Numbers and calcs '!C$25/(1-F687)</f>
        <v>2002.8029005413787</v>
      </c>
      <c r="J687" s="1">
        <f t="shared" si="132"/>
        <v>290.89999999999998</v>
      </c>
      <c r="K687" s="3">
        <f t="shared" si="133"/>
        <v>145.24644433127526</v>
      </c>
      <c r="L687" s="3">
        <f>K687+'Numbers and calcs '!B$19</f>
        <v>745.24644433127526</v>
      </c>
      <c r="M687" s="3">
        <f>'Numbers and calcs '!B$19-'Shear '!C687</f>
        <v>65.799999999999955</v>
      </c>
      <c r="N687" s="3">
        <f t="shared" si="134"/>
        <v>211.04644433127521</v>
      </c>
      <c r="O687" s="1">
        <f t="shared" si="135"/>
        <v>138.42322216563758</v>
      </c>
      <c r="P687" s="1">
        <f t="shared" si="139"/>
        <v>72.623222165637628</v>
      </c>
      <c r="Q687" s="1">
        <f t="shared" si="140"/>
        <v>72.623222165637628</v>
      </c>
      <c r="R687">
        <f t="shared" si="136"/>
        <v>3.2073927709920267</v>
      </c>
      <c r="S687">
        <f t="shared" si="137"/>
        <v>-16.899999999999977</v>
      </c>
      <c r="T687">
        <f t="shared" si="138"/>
        <v>-16</v>
      </c>
      <c r="AB687" s="89">
        <f t="shared" si="141"/>
        <v>745.24644433127526</v>
      </c>
      <c r="AC687" s="90">
        <v>550</v>
      </c>
      <c r="AD687" s="90">
        <f t="shared" si="142"/>
        <v>195.24644433127526</v>
      </c>
    </row>
    <row r="688" spans="1:30" x14ac:dyDescent="0.2">
      <c r="A688" s="45">
        <v>8.7916000000000007</v>
      </c>
      <c r="B688" s="45">
        <v>0.28089999999999998</v>
      </c>
      <c r="C688" s="45">
        <v>534.1</v>
      </c>
      <c r="D688" s="45">
        <v>535</v>
      </c>
      <c r="F688" s="7">
        <f>((A688-A$2)/'Numbers and calcs '!D$25)</f>
        <v>8.9280016548438867E-2</v>
      </c>
      <c r="G688" s="3">
        <f t="shared" si="130"/>
        <v>8.9280016548438859</v>
      </c>
      <c r="H688" s="1">
        <f t="shared" si="131"/>
        <v>290.39999999999998</v>
      </c>
      <c r="I688" s="3">
        <f>'Numbers and calcs '!C$25/(1-F688)</f>
        <v>2003.0887645877342</v>
      </c>
      <c r="J688" s="1">
        <f t="shared" si="132"/>
        <v>290.39999999999998</v>
      </c>
      <c r="K688" s="3">
        <f t="shared" si="133"/>
        <v>144.9761014758468</v>
      </c>
      <c r="L688" s="3">
        <f>K688+'Numbers and calcs '!B$19</f>
        <v>744.9761014758468</v>
      </c>
      <c r="M688" s="3">
        <f>'Numbers and calcs '!B$19-'Shear '!C688</f>
        <v>65.899999999999977</v>
      </c>
      <c r="N688" s="3">
        <f t="shared" si="134"/>
        <v>210.87610147584678</v>
      </c>
      <c r="O688" s="1">
        <f t="shared" si="135"/>
        <v>138.38805073792338</v>
      </c>
      <c r="P688" s="1">
        <f t="shared" si="139"/>
        <v>72.488050737923402</v>
      </c>
      <c r="Q688" s="1">
        <f t="shared" si="140"/>
        <v>72.488050737923402</v>
      </c>
      <c r="R688">
        <f t="shared" si="136"/>
        <v>3.1999408418186168</v>
      </c>
      <c r="S688">
        <f t="shared" si="137"/>
        <v>-17</v>
      </c>
      <c r="T688">
        <f t="shared" si="138"/>
        <v>-15</v>
      </c>
      <c r="AB688" s="89">
        <f t="shared" si="141"/>
        <v>744.9761014758468</v>
      </c>
      <c r="AC688" s="90">
        <v>550</v>
      </c>
      <c r="AD688" s="90">
        <f t="shared" si="142"/>
        <v>194.9761014758468</v>
      </c>
    </row>
    <row r="689" spans="1:30" x14ac:dyDescent="0.2">
      <c r="A689" s="46">
        <v>8.8046000000000006</v>
      </c>
      <c r="B689" s="46">
        <v>0.28149999999999997</v>
      </c>
      <c r="C689" s="46">
        <v>534.20000000000005</v>
      </c>
      <c r="D689" s="46">
        <v>535</v>
      </c>
      <c r="F689" s="7">
        <f>((A689-A$2)/'Numbers and calcs '!D$25)</f>
        <v>8.9412036501475889E-2</v>
      </c>
      <c r="G689" s="3">
        <f t="shared" si="130"/>
        <v>8.9412036501475889</v>
      </c>
      <c r="H689" s="1">
        <f t="shared" si="131"/>
        <v>291</v>
      </c>
      <c r="I689" s="3">
        <f>'Numbers and calcs '!C$25/(1-F689)</f>
        <v>2003.3791787983655</v>
      </c>
      <c r="J689" s="1">
        <f t="shared" si="132"/>
        <v>291</v>
      </c>
      <c r="K689" s="3">
        <f t="shared" si="133"/>
        <v>145.25457940245886</v>
      </c>
      <c r="L689" s="3">
        <f>K689+'Numbers and calcs '!B$19</f>
        <v>745.25457940245883</v>
      </c>
      <c r="M689" s="3">
        <f>'Numbers and calcs '!B$19-'Shear '!C689</f>
        <v>65.799999999999955</v>
      </c>
      <c r="N689" s="3">
        <f t="shared" si="134"/>
        <v>211.05457940245878</v>
      </c>
      <c r="O689" s="1">
        <f t="shared" si="135"/>
        <v>138.42728970122937</v>
      </c>
      <c r="P689" s="1">
        <f t="shared" si="139"/>
        <v>72.627289701229415</v>
      </c>
      <c r="Q689" s="1">
        <f t="shared" si="140"/>
        <v>72.627289701229429</v>
      </c>
      <c r="R689">
        <f t="shared" si="136"/>
        <v>3.2075164042926891</v>
      </c>
      <c r="S689">
        <f t="shared" si="137"/>
        <v>-16.899999999999977</v>
      </c>
      <c r="T689">
        <f t="shared" si="138"/>
        <v>-15</v>
      </c>
      <c r="AB689" s="89">
        <f t="shared" si="141"/>
        <v>745.25457940245883</v>
      </c>
      <c r="AC689" s="90">
        <v>550</v>
      </c>
      <c r="AD689" s="90">
        <f t="shared" si="142"/>
        <v>195.25457940245883</v>
      </c>
    </row>
    <row r="690" spans="1:30" x14ac:dyDescent="0.2">
      <c r="A690" s="45">
        <v>8.8169000000000004</v>
      </c>
      <c r="B690" s="45">
        <v>0.2823</v>
      </c>
      <c r="C690" s="45">
        <v>534.29999999999995</v>
      </c>
      <c r="D690" s="45">
        <v>535</v>
      </c>
      <c r="F690" s="7">
        <f>((A690-A$2)/'Numbers and calcs '!D$25)</f>
        <v>8.9536947687810911E-2</v>
      </c>
      <c r="G690" s="3">
        <f t="shared" si="130"/>
        <v>8.9536947687810908</v>
      </c>
      <c r="H690" s="1">
        <f t="shared" si="131"/>
        <v>291.8</v>
      </c>
      <c r="I690" s="3">
        <f>'Numbers and calcs '!C$25/(1-F690)</f>
        <v>2003.6540328622038</v>
      </c>
      <c r="J690" s="1">
        <f t="shared" si="132"/>
        <v>291.8</v>
      </c>
      <c r="K690" s="3">
        <f t="shared" si="133"/>
        <v>145.63392442714576</v>
      </c>
      <c r="L690" s="3">
        <f>K690+'Numbers and calcs '!B$19</f>
        <v>745.63392442714576</v>
      </c>
      <c r="M690" s="3">
        <f>'Numbers and calcs '!B$19-'Shear '!C690</f>
        <v>65.700000000000045</v>
      </c>
      <c r="N690" s="3">
        <f t="shared" si="134"/>
        <v>211.3339244271458</v>
      </c>
      <c r="O690" s="1">
        <f t="shared" si="135"/>
        <v>138.51696221357292</v>
      </c>
      <c r="P690" s="1">
        <f t="shared" si="139"/>
        <v>72.816962213572879</v>
      </c>
      <c r="Q690" s="1">
        <f t="shared" si="140"/>
        <v>72.816962213572879</v>
      </c>
      <c r="R690">
        <f t="shared" si="136"/>
        <v>3.2166502956947589</v>
      </c>
      <c r="S690">
        <f t="shared" si="137"/>
        <v>-16.800000000000068</v>
      </c>
      <c r="T690">
        <f t="shared" si="138"/>
        <v>-15</v>
      </c>
      <c r="AB690" s="89">
        <f t="shared" si="141"/>
        <v>745.63392442714576</v>
      </c>
      <c r="AC690" s="90">
        <v>550</v>
      </c>
      <c r="AD690" s="90">
        <f t="shared" si="142"/>
        <v>195.63392442714576</v>
      </c>
    </row>
    <row r="691" spans="1:30" x14ac:dyDescent="0.2">
      <c r="A691" s="46">
        <v>8.83</v>
      </c>
      <c r="B691" s="46">
        <v>0.28199999999999997</v>
      </c>
      <c r="C691" s="46">
        <v>533.9</v>
      </c>
      <c r="D691" s="46">
        <v>535</v>
      </c>
      <c r="F691" s="7">
        <f>((A691-A$2)/'Numbers and calcs '!D$25)</f>
        <v>8.9669983178948226E-2</v>
      </c>
      <c r="G691" s="3">
        <f t="shared" si="130"/>
        <v>8.9669983178948218</v>
      </c>
      <c r="H691" s="1">
        <f t="shared" si="131"/>
        <v>291.5</v>
      </c>
      <c r="I691" s="3">
        <f>'Numbers and calcs '!C$25/(1-F691)</f>
        <v>2003.9468465598802</v>
      </c>
      <c r="J691" s="1">
        <f t="shared" si="132"/>
        <v>291.5</v>
      </c>
      <c r="K691" s="3">
        <f t="shared" si="133"/>
        <v>145.46294004774126</v>
      </c>
      <c r="L691" s="3">
        <f>K691+'Numbers and calcs '!B$19</f>
        <v>745.46294004774131</v>
      </c>
      <c r="M691" s="3">
        <f>'Numbers and calcs '!B$19-'Shear '!C691</f>
        <v>66.100000000000023</v>
      </c>
      <c r="N691" s="3">
        <f t="shared" si="134"/>
        <v>211.56294004774134</v>
      </c>
      <c r="O691" s="1">
        <f t="shared" si="135"/>
        <v>138.83147002387068</v>
      </c>
      <c r="P691" s="1">
        <f t="shared" si="139"/>
        <v>72.731470023870656</v>
      </c>
      <c r="Q691" s="1">
        <f t="shared" si="140"/>
        <v>72.731470023870628</v>
      </c>
      <c r="R691">
        <f t="shared" si="136"/>
        <v>3.2006496225074321</v>
      </c>
      <c r="S691">
        <f t="shared" si="137"/>
        <v>-17.200000000000045</v>
      </c>
      <c r="T691">
        <f t="shared" si="138"/>
        <v>-15</v>
      </c>
      <c r="AB691" s="89">
        <f t="shared" si="141"/>
        <v>745.46294004774131</v>
      </c>
      <c r="AC691" s="90">
        <v>550</v>
      </c>
      <c r="AD691" s="90">
        <f t="shared" si="142"/>
        <v>195.46294004774131</v>
      </c>
    </row>
    <row r="692" spans="1:30" x14ac:dyDescent="0.2">
      <c r="A692" s="45">
        <v>8.8428000000000004</v>
      </c>
      <c r="B692" s="45">
        <v>0.28160000000000002</v>
      </c>
      <c r="C692" s="45">
        <v>534</v>
      </c>
      <c r="D692" s="45">
        <v>535</v>
      </c>
      <c r="F692" s="7">
        <f>((A692-A$2)/'Numbers and calcs '!D$25)</f>
        <v>8.9799972055784688E-2</v>
      </c>
      <c r="G692" s="3">
        <f t="shared" si="130"/>
        <v>8.9799972055784689</v>
      </c>
      <c r="H692" s="1">
        <f t="shared" si="131"/>
        <v>291.10000000000002</v>
      </c>
      <c r="I692" s="3">
        <f>'Numbers and calcs '!C$25/(1-F692)</f>
        <v>2004.2330372782133</v>
      </c>
      <c r="J692" s="1">
        <f t="shared" si="132"/>
        <v>291.10000000000002</v>
      </c>
      <c r="K692" s="3">
        <f t="shared" si="133"/>
        <v>145.24259134821935</v>
      </c>
      <c r="L692" s="3">
        <f>K692+'Numbers and calcs '!B$19</f>
        <v>745.24259134821932</v>
      </c>
      <c r="M692" s="3">
        <f>'Numbers and calcs '!B$19-'Shear '!C692</f>
        <v>66</v>
      </c>
      <c r="N692" s="3">
        <f t="shared" si="134"/>
        <v>211.24259134821932</v>
      </c>
      <c r="O692" s="1">
        <f t="shared" si="135"/>
        <v>138.62129567410966</v>
      </c>
      <c r="P692" s="1">
        <f t="shared" si="139"/>
        <v>72.62129567410966</v>
      </c>
      <c r="Q692" s="1">
        <f t="shared" si="140"/>
        <v>72.621295674109675</v>
      </c>
      <c r="R692">
        <f t="shared" si="136"/>
        <v>3.2006453234578687</v>
      </c>
      <c r="S692">
        <f t="shared" si="137"/>
        <v>-17.100000000000023</v>
      </c>
      <c r="T692">
        <f t="shared" si="138"/>
        <v>-15</v>
      </c>
      <c r="AB692" s="89">
        <f t="shared" si="141"/>
        <v>745.24259134821932</v>
      </c>
      <c r="AC692" s="90">
        <v>550</v>
      </c>
      <c r="AD692" s="90">
        <f t="shared" si="142"/>
        <v>195.24259134821932</v>
      </c>
    </row>
    <row r="693" spans="1:30" x14ac:dyDescent="0.2">
      <c r="A693" s="46">
        <v>8.8556000000000008</v>
      </c>
      <c r="B693" s="46">
        <v>0.28189999999999998</v>
      </c>
      <c r="C693" s="46">
        <v>534.1</v>
      </c>
      <c r="D693" s="46">
        <v>534</v>
      </c>
      <c r="F693" s="7">
        <f>((A693-A$2)/'Numbers and calcs '!D$25)</f>
        <v>8.9929960932621136E-2</v>
      </c>
      <c r="G693" s="3">
        <f t="shared" si="130"/>
        <v>8.9929960932621142</v>
      </c>
      <c r="H693" s="1">
        <f t="shared" si="131"/>
        <v>291.39999999999998</v>
      </c>
      <c r="I693" s="3">
        <f>'Numbers and calcs '!C$25/(1-F693)</f>
        <v>2004.5193097520346</v>
      </c>
      <c r="J693" s="1">
        <f t="shared" si="132"/>
        <v>291.39999999999998</v>
      </c>
      <c r="K693" s="3">
        <f t="shared" si="133"/>
        <v>145.37151055733511</v>
      </c>
      <c r="L693" s="3">
        <f>K693+'Numbers and calcs '!B$19</f>
        <v>745.37151055733511</v>
      </c>
      <c r="M693" s="3">
        <f>'Numbers and calcs '!B$19-'Shear '!C693</f>
        <v>65.899999999999977</v>
      </c>
      <c r="N693" s="3">
        <f t="shared" si="134"/>
        <v>211.27151055733509</v>
      </c>
      <c r="O693" s="1">
        <f t="shared" si="135"/>
        <v>138.58575527866753</v>
      </c>
      <c r="P693" s="1">
        <f t="shared" si="139"/>
        <v>72.685755278667557</v>
      </c>
      <c r="Q693" s="1">
        <f t="shared" si="140"/>
        <v>72.685755278667557</v>
      </c>
      <c r="R693">
        <f t="shared" si="136"/>
        <v>3.2059409796257232</v>
      </c>
      <c r="S693">
        <f t="shared" si="137"/>
        <v>-17</v>
      </c>
      <c r="T693">
        <f t="shared" si="138"/>
        <v>-16</v>
      </c>
      <c r="AB693" s="89">
        <f t="shared" si="141"/>
        <v>745.37151055733511</v>
      </c>
      <c r="AC693" s="90">
        <v>550</v>
      </c>
      <c r="AD693" s="90">
        <f t="shared" si="142"/>
        <v>195.37151055733511</v>
      </c>
    </row>
    <row r="694" spans="1:30" x14ac:dyDescent="0.2">
      <c r="A694" s="45">
        <v>8.8682999999999996</v>
      </c>
      <c r="B694" s="45">
        <v>0.28189999999999998</v>
      </c>
      <c r="C694" s="45">
        <v>534.4</v>
      </c>
      <c r="D694" s="45">
        <v>535</v>
      </c>
      <c r="F694" s="7">
        <f>((A694-A$2)/'Numbers and calcs '!D$25)</f>
        <v>9.0058934271357305E-2</v>
      </c>
      <c r="G694" s="3">
        <f t="shared" si="130"/>
        <v>9.0058934271357298</v>
      </c>
      <c r="H694" s="1">
        <f t="shared" si="131"/>
        <v>291.39999999999998</v>
      </c>
      <c r="I694" s="3">
        <f>'Numbers and calcs '!C$25/(1-F694)</f>
        <v>2004.8034265566023</v>
      </c>
      <c r="J694" s="1">
        <f t="shared" si="132"/>
        <v>291.39999999999998</v>
      </c>
      <c r="K694" s="3">
        <f t="shared" si="133"/>
        <v>145.35090879234028</v>
      </c>
      <c r="L694" s="3">
        <f>K694+'Numbers and calcs '!B$19</f>
        <v>745.35090879234031</v>
      </c>
      <c r="M694" s="3">
        <f>'Numbers and calcs '!B$19-'Shear '!C694</f>
        <v>65.600000000000023</v>
      </c>
      <c r="N694" s="3">
        <f t="shared" si="134"/>
        <v>210.95090879234033</v>
      </c>
      <c r="O694" s="1">
        <f t="shared" si="135"/>
        <v>138.27545439617018</v>
      </c>
      <c r="P694" s="1">
        <f t="shared" si="139"/>
        <v>72.675454396170153</v>
      </c>
      <c r="Q694" s="1">
        <f t="shared" si="140"/>
        <v>72.675454396170139</v>
      </c>
      <c r="R694">
        <f t="shared" si="136"/>
        <v>3.2157150730539672</v>
      </c>
      <c r="S694">
        <f t="shared" si="137"/>
        <v>-16.700000000000045</v>
      </c>
      <c r="T694">
        <f t="shared" si="138"/>
        <v>-15</v>
      </c>
      <c r="AB694" s="89">
        <f t="shared" si="141"/>
        <v>745.35090879234031</v>
      </c>
      <c r="AC694" s="90">
        <v>550</v>
      </c>
      <c r="AD694" s="90">
        <f t="shared" si="142"/>
        <v>195.35090879234031</v>
      </c>
    </row>
    <row r="695" spans="1:30" x14ac:dyDescent="0.2">
      <c r="A695" s="46">
        <v>8.8812999999999995</v>
      </c>
      <c r="B695" s="46">
        <v>0.28220000000000001</v>
      </c>
      <c r="C695" s="46">
        <v>534.29999999999995</v>
      </c>
      <c r="D695" s="46">
        <v>535</v>
      </c>
      <c r="F695" s="7">
        <f>((A695-A$2)/'Numbers and calcs '!D$25)</f>
        <v>9.0190954224394326E-2</v>
      </c>
      <c r="G695" s="3">
        <f t="shared" si="130"/>
        <v>9.0190954224394329</v>
      </c>
      <c r="H695" s="1">
        <f t="shared" si="131"/>
        <v>291.7</v>
      </c>
      <c r="I695" s="3">
        <f>'Numbers and calcs '!C$25/(1-F695)</f>
        <v>2005.0943382104833</v>
      </c>
      <c r="J695" s="1">
        <f t="shared" si="132"/>
        <v>291.7</v>
      </c>
      <c r="K695" s="3">
        <f t="shared" si="133"/>
        <v>145.47943926685159</v>
      </c>
      <c r="L695" s="3">
        <f>K695+'Numbers and calcs '!B$19</f>
        <v>745.47943926685161</v>
      </c>
      <c r="M695" s="3">
        <f>'Numbers and calcs '!B$19-'Shear '!C695</f>
        <v>65.700000000000045</v>
      </c>
      <c r="N695" s="3">
        <f t="shared" si="134"/>
        <v>211.17943926685166</v>
      </c>
      <c r="O695" s="1">
        <f t="shared" si="135"/>
        <v>138.43971963342585</v>
      </c>
      <c r="P695" s="1">
        <f t="shared" si="139"/>
        <v>72.739719633425807</v>
      </c>
      <c r="Q695" s="1">
        <f t="shared" si="140"/>
        <v>72.739719633425793</v>
      </c>
      <c r="R695">
        <f t="shared" si="136"/>
        <v>3.2142989233919561</v>
      </c>
      <c r="S695">
        <f t="shared" si="137"/>
        <v>-16.800000000000068</v>
      </c>
      <c r="T695">
        <f t="shared" si="138"/>
        <v>-15</v>
      </c>
      <c r="AB695" s="89">
        <f t="shared" si="141"/>
        <v>745.47943926685161</v>
      </c>
      <c r="AC695" s="90">
        <v>550</v>
      </c>
      <c r="AD695" s="90">
        <f t="shared" si="142"/>
        <v>195.47943926685161</v>
      </c>
    </row>
    <row r="696" spans="1:30" x14ac:dyDescent="0.2">
      <c r="A696" s="45">
        <v>8.8940999999999999</v>
      </c>
      <c r="B696" s="45">
        <v>0.28189999999999998</v>
      </c>
      <c r="C696" s="45">
        <v>534</v>
      </c>
      <c r="D696" s="45">
        <v>535</v>
      </c>
      <c r="F696" s="7">
        <f>((A696-A$2)/'Numbers and calcs '!D$25)</f>
        <v>9.0320943101230788E-2</v>
      </c>
      <c r="G696" s="3">
        <f t="shared" si="130"/>
        <v>9.0320943101230782</v>
      </c>
      <c r="H696" s="1">
        <f t="shared" si="131"/>
        <v>291.39999999999998</v>
      </c>
      <c r="I696" s="3">
        <f>'Numbers and calcs '!C$25/(1-F696)</f>
        <v>2005.3808568007471</v>
      </c>
      <c r="J696" s="1">
        <f t="shared" si="132"/>
        <v>291.39999999999998</v>
      </c>
      <c r="K696" s="3">
        <f t="shared" si="133"/>
        <v>145.3090563878626</v>
      </c>
      <c r="L696" s="3">
        <f>K696+'Numbers and calcs '!B$19</f>
        <v>745.3090563878626</v>
      </c>
      <c r="M696" s="3">
        <f>'Numbers and calcs '!B$19-'Shear '!C696</f>
        <v>66</v>
      </c>
      <c r="N696" s="3">
        <f t="shared" si="134"/>
        <v>211.3090563878626</v>
      </c>
      <c r="O696" s="1">
        <f t="shared" si="135"/>
        <v>138.6545281939313</v>
      </c>
      <c r="P696" s="1">
        <f t="shared" si="139"/>
        <v>72.654528193931299</v>
      </c>
      <c r="Q696" s="1">
        <f t="shared" si="140"/>
        <v>72.654528193931299</v>
      </c>
      <c r="R696">
        <f t="shared" si="136"/>
        <v>3.2016523695130696</v>
      </c>
      <c r="S696">
        <f t="shared" si="137"/>
        <v>-17.100000000000023</v>
      </c>
      <c r="T696">
        <f t="shared" si="138"/>
        <v>-15</v>
      </c>
      <c r="AB696" s="89">
        <f t="shared" si="141"/>
        <v>745.3090563878626</v>
      </c>
      <c r="AC696" s="90">
        <v>550</v>
      </c>
      <c r="AD696" s="90">
        <f t="shared" si="142"/>
        <v>195.3090563878626</v>
      </c>
    </row>
    <row r="697" spans="1:30" x14ac:dyDescent="0.2">
      <c r="A697" s="46">
        <v>8.9069000000000003</v>
      </c>
      <c r="B697" s="46">
        <v>0.28260000000000002</v>
      </c>
      <c r="C697" s="46">
        <v>534</v>
      </c>
      <c r="D697" s="46">
        <v>535</v>
      </c>
      <c r="F697" s="7">
        <f>((A697-A$2)/'Numbers and calcs '!D$25)</f>
        <v>9.045093197806725E-2</v>
      </c>
      <c r="G697" s="3">
        <f t="shared" si="130"/>
        <v>9.0450931978067253</v>
      </c>
      <c r="H697" s="1">
        <f t="shared" si="131"/>
        <v>292.10000000000002</v>
      </c>
      <c r="I697" s="3">
        <f>'Numbers and calcs '!C$25/(1-F697)</f>
        <v>2005.6674572870427</v>
      </c>
      <c r="J697" s="1">
        <f t="shared" si="132"/>
        <v>292.10000000000002</v>
      </c>
      <c r="K697" s="3">
        <f t="shared" si="133"/>
        <v>145.63730340178515</v>
      </c>
      <c r="L697" s="3">
        <f>K697+'Numbers and calcs '!B$19</f>
        <v>745.63730340178518</v>
      </c>
      <c r="M697" s="3">
        <f>'Numbers and calcs '!B$19-'Shear '!C697</f>
        <v>66</v>
      </c>
      <c r="N697" s="3">
        <f t="shared" si="134"/>
        <v>211.63730340178518</v>
      </c>
      <c r="O697" s="1">
        <f t="shared" si="135"/>
        <v>138.81865170089259</v>
      </c>
      <c r="P697" s="1">
        <f t="shared" si="139"/>
        <v>72.818651700892588</v>
      </c>
      <c r="Q697" s="1">
        <f t="shared" si="140"/>
        <v>72.818651700892573</v>
      </c>
      <c r="R697">
        <f t="shared" si="136"/>
        <v>3.2066258091179574</v>
      </c>
      <c r="S697">
        <f t="shared" si="137"/>
        <v>-17.100000000000023</v>
      </c>
      <c r="T697">
        <f t="shared" si="138"/>
        <v>-15</v>
      </c>
      <c r="AB697" s="89">
        <f t="shared" si="141"/>
        <v>745.63730340178518</v>
      </c>
      <c r="AC697" s="90">
        <v>550</v>
      </c>
      <c r="AD697" s="90">
        <f t="shared" si="142"/>
        <v>195.63730340178518</v>
      </c>
    </row>
    <row r="698" spans="1:30" x14ac:dyDescent="0.2">
      <c r="A698" s="45">
        <v>8.9194999999999993</v>
      </c>
      <c r="B698" s="45">
        <v>0.28210000000000002</v>
      </c>
      <c r="C698" s="45">
        <v>534.29999999999995</v>
      </c>
      <c r="D698" s="45">
        <v>535</v>
      </c>
      <c r="F698" s="7">
        <f>((A698-A$2)/'Numbers and calcs '!D$25)</f>
        <v>9.0578889778703126E-2</v>
      </c>
      <c r="G698" s="3">
        <f t="shared" si="130"/>
        <v>9.0578889778703129</v>
      </c>
      <c r="H698" s="1">
        <f t="shared" si="131"/>
        <v>291.60000000000002</v>
      </c>
      <c r="I698" s="3">
        <f>'Numbers and calcs '!C$25/(1-F698)</f>
        <v>2005.9496596614508</v>
      </c>
      <c r="J698" s="1">
        <f t="shared" si="132"/>
        <v>291.60000000000002</v>
      </c>
      <c r="K698" s="3">
        <f t="shared" si="133"/>
        <v>145.36755625722637</v>
      </c>
      <c r="L698" s="3">
        <f>K698+'Numbers and calcs '!B$19</f>
        <v>745.3675562572264</v>
      </c>
      <c r="M698" s="3">
        <f>'Numbers and calcs '!B$19-'Shear '!C698</f>
        <v>65.700000000000045</v>
      </c>
      <c r="N698" s="3">
        <f t="shared" si="134"/>
        <v>211.06755625722644</v>
      </c>
      <c r="O698" s="1">
        <f t="shared" si="135"/>
        <v>138.38377812861324</v>
      </c>
      <c r="P698" s="1">
        <f t="shared" si="139"/>
        <v>72.683778128613199</v>
      </c>
      <c r="Q698" s="1">
        <f t="shared" si="140"/>
        <v>72.683778128613184</v>
      </c>
      <c r="R698">
        <f t="shared" si="136"/>
        <v>3.2125959856503243</v>
      </c>
      <c r="S698">
        <f t="shared" si="137"/>
        <v>-16.800000000000068</v>
      </c>
      <c r="T698">
        <f t="shared" si="138"/>
        <v>-15</v>
      </c>
      <c r="AB698" s="89">
        <f t="shared" si="141"/>
        <v>745.3675562572264</v>
      </c>
      <c r="AC698" s="90">
        <v>550</v>
      </c>
      <c r="AD698" s="90">
        <f t="shared" si="142"/>
        <v>195.3675562572264</v>
      </c>
    </row>
    <row r="699" spans="1:30" x14ac:dyDescent="0.2">
      <c r="A699" s="46">
        <v>8.9324999999999992</v>
      </c>
      <c r="B699" s="46">
        <v>0.28270000000000001</v>
      </c>
      <c r="C699" s="46">
        <v>534.20000000000005</v>
      </c>
      <c r="D699" s="46">
        <v>535</v>
      </c>
      <c r="F699" s="7">
        <f>((A699-A$2)/'Numbers and calcs '!D$25)</f>
        <v>9.0710909731740147E-2</v>
      </c>
      <c r="G699" s="3">
        <f t="shared" si="130"/>
        <v>9.0710909731740141</v>
      </c>
      <c r="H699" s="1">
        <f t="shared" si="131"/>
        <v>292.2</v>
      </c>
      <c r="I699" s="3">
        <f>'Numbers and calcs '!C$25/(1-F699)</f>
        <v>2006.2409040882205</v>
      </c>
      <c r="J699" s="1">
        <f t="shared" si="132"/>
        <v>292.2</v>
      </c>
      <c r="K699" s="3">
        <f t="shared" si="133"/>
        <v>145.64552013896684</v>
      </c>
      <c r="L699" s="3">
        <f>K699+'Numbers and calcs '!B$19</f>
        <v>745.64552013896684</v>
      </c>
      <c r="M699" s="3">
        <f>'Numbers and calcs '!B$19-'Shear '!C699</f>
        <v>65.799999999999955</v>
      </c>
      <c r="N699" s="3">
        <f t="shared" si="134"/>
        <v>211.4455201389668</v>
      </c>
      <c r="O699" s="1">
        <f t="shared" si="135"/>
        <v>138.62276006948338</v>
      </c>
      <c r="P699" s="1">
        <f t="shared" si="139"/>
        <v>72.822760069483422</v>
      </c>
      <c r="Q699" s="1">
        <f t="shared" si="140"/>
        <v>72.822760069483422</v>
      </c>
      <c r="R699">
        <f t="shared" si="136"/>
        <v>3.2134577528718382</v>
      </c>
      <c r="S699">
        <f t="shared" si="137"/>
        <v>-16.899999999999977</v>
      </c>
      <c r="T699">
        <f t="shared" si="138"/>
        <v>-15</v>
      </c>
      <c r="AB699" s="89">
        <f t="shared" si="141"/>
        <v>745.64552013896684</v>
      </c>
      <c r="AC699" s="90">
        <v>550</v>
      </c>
      <c r="AD699" s="90">
        <f t="shared" si="142"/>
        <v>195.64552013896684</v>
      </c>
    </row>
    <row r="700" spans="1:30" x14ac:dyDescent="0.2">
      <c r="A700" s="45">
        <v>8.9451999999999998</v>
      </c>
      <c r="B700" s="45">
        <v>0.2823</v>
      </c>
      <c r="C700" s="45">
        <v>534</v>
      </c>
      <c r="D700" s="45">
        <v>535</v>
      </c>
      <c r="F700" s="7">
        <f>((A700-A$2)/'Numbers and calcs '!D$25)</f>
        <v>9.0839883070476329E-2</v>
      </c>
      <c r="G700" s="3">
        <f t="shared" si="130"/>
        <v>9.0839883070476333</v>
      </c>
      <c r="H700" s="1">
        <f t="shared" si="131"/>
        <v>291.8</v>
      </c>
      <c r="I700" s="3">
        <f>'Numbers and calcs '!C$25/(1-F700)</f>
        <v>2006.5255091681081</v>
      </c>
      <c r="J700" s="1">
        <f t="shared" si="132"/>
        <v>291.8</v>
      </c>
      <c r="K700" s="3">
        <f t="shared" si="133"/>
        <v>145.4255122432898</v>
      </c>
      <c r="L700" s="3">
        <f>K700+'Numbers and calcs '!B$19</f>
        <v>745.42551224328986</v>
      </c>
      <c r="M700" s="3">
        <f>'Numbers and calcs '!B$19-'Shear '!C700</f>
        <v>66</v>
      </c>
      <c r="N700" s="3">
        <f t="shared" si="134"/>
        <v>211.42551224328986</v>
      </c>
      <c r="O700" s="1">
        <f t="shared" si="135"/>
        <v>138.71275612164493</v>
      </c>
      <c r="P700" s="1">
        <f t="shared" si="139"/>
        <v>72.712756121644929</v>
      </c>
      <c r="Q700" s="1">
        <f t="shared" si="140"/>
        <v>72.712756121644901</v>
      </c>
      <c r="R700">
        <f t="shared" si="136"/>
        <v>3.2034168521710584</v>
      </c>
      <c r="S700">
        <f t="shared" si="137"/>
        <v>-17.100000000000023</v>
      </c>
      <c r="T700">
        <f t="shared" si="138"/>
        <v>-15</v>
      </c>
      <c r="AB700" s="89">
        <f t="shared" si="141"/>
        <v>745.42551224328986</v>
      </c>
      <c r="AC700" s="90">
        <v>550</v>
      </c>
      <c r="AD700" s="90">
        <f t="shared" si="142"/>
        <v>195.42551224328986</v>
      </c>
    </row>
    <row r="701" spans="1:30" x14ac:dyDescent="0.2">
      <c r="A701" s="46">
        <v>8.9581</v>
      </c>
      <c r="B701" s="46">
        <v>0.28270000000000001</v>
      </c>
      <c r="C701" s="46">
        <v>534</v>
      </c>
      <c r="D701" s="46">
        <v>535</v>
      </c>
      <c r="F701" s="7">
        <f>((A701-A$2)/'Numbers and calcs '!D$25)</f>
        <v>9.0970887485413071E-2</v>
      </c>
      <c r="G701" s="3">
        <f t="shared" si="130"/>
        <v>9.0970887485413066</v>
      </c>
      <c r="H701" s="1">
        <f t="shared" si="131"/>
        <v>292.2</v>
      </c>
      <c r="I701" s="3">
        <f>'Numbers and calcs '!C$25/(1-F701)</f>
        <v>2006.8146788951999</v>
      </c>
      <c r="J701" s="1">
        <f t="shared" si="132"/>
        <v>292.2</v>
      </c>
      <c r="K701" s="3">
        <f t="shared" si="133"/>
        <v>145.60387816221436</v>
      </c>
      <c r="L701" s="3">
        <f>K701+'Numbers and calcs '!B$19</f>
        <v>745.60387816221441</v>
      </c>
      <c r="M701" s="3">
        <f>'Numbers and calcs '!B$19-'Shear '!C701</f>
        <v>66</v>
      </c>
      <c r="N701" s="3">
        <f t="shared" si="134"/>
        <v>211.60387816221441</v>
      </c>
      <c r="O701" s="1">
        <f t="shared" si="135"/>
        <v>138.80193908110721</v>
      </c>
      <c r="P701" s="1">
        <f t="shared" si="139"/>
        <v>72.801939081107207</v>
      </c>
      <c r="Q701" s="1">
        <f t="shared" si="140"/>
        <v>72.801939081107179</v>
      </c>
      <c r="R701">
        <f t="shared" si="136"/>
        <v>3.2061193660941578</v>
      </c>
      <c r="S701">
        <f t="shared" si="137"/>
        <v>-17.100000000000023</v>
      </c>
      <c r="T701">
        <f t="shared" si="138"/>
        <v>-15</v>
      </c>
      <c r="AB701" s="89">
        <f t="shared" si="141"/>
        <v>745.60387816221441</v>
      </c>
      <c r="AC701" s="90">
        <v>550</v>
      </c>
      <c r="AD701" s="90">
        <f t="shared" si="142"/>
        <v>195.60387816221441</v>
      </c>
    </row>
    <row r="702" spans="1:30" x14ac:dyDescent="0.2">
      <c r="A702" s="45">
        <v>8.9710000000000001</v>
      </c>
      <c r="B702" s="45">
        <v>0.2828</v>
      </c>
      <c r="C702" s="45">
        <v>533.9</v>
      </c>
      <c r="D702" s="45">
        <v>535</v>
      </c>
      <c r="F702" s="7">
        <f>((A702-A$2)/'Numbers and calcs '!D$25)</f>
        <v>9.1101891900349813E-2</v>
      </c>
      <c r="G702" s="3">
        <f t="shared" si="130"/>
        <v>9.1101891900349816</v>
      </c>
      <c r="H702" s="1">
        <f t="shared" si="131"/>
        <v>292.3</v>
      </c>
      <c r="I702" s="3">
        <f>'Numbers and calcs '!C$25/(1-F702)</f>
        <v>2007.1039319814943</v>
      </c>
      <c r="J702" s="1">
        <f t="shared" si="132"/>
        <v>292.3</v>
      </c>
      <c r="K702" s="3">
        <f t="shared" si="133"/>
        <v>145.63271754015727</v>
      </c>
      <c r="L702" s="3">
        <f>K702+'Numbers and calcs '!B$19</f>
        <v>745.63271754015727</v>
      </c>
      <c r="M702" s="3">
        <f>'Numbers and calcs '!B$19-'Shear '!C702</f>
        <v>66.100000000000023</v>
      </c>
      <c r="N702" s="3">
        <f t="shared" si="134"/>
        <v>211.7327175401573</v>
      </c>
      <c r="O702" s="1">
        <f t="shared" si="135"/>
        <v>138.91635877007866</v>
      </c>
      <c r="P702" s="1">
        <f t="shared" si="139"/>
        <v>72.816358770078637</v>
      </c>
      <c r="Q702" s="1">
        <f t="shared" si="140"/>
        <v>72.816358770078637</v>
      </c>
      <c r="R702">
        <f t="shared" si="136"/>
        <v>3.2032181170976886</v>
      </c>
      <c r="S702">
        <f t="shared" si="137"/>
        <v>-17.200000000000045</v>
      </c>
      <c r="T702">
        <f t="shared" si="138"/>
        <v>-15</v>
      </c>
      <c r="AB702" s="89">
        <f t="shared" si="141"/>
        <v>745.63271754015727</v>
      </c>
      <c r="AC702" s="90">
        <v>550</v>
      </c>
      <c r="AD702" s="90">
        <f t="shared" si="142"/>
        <v>195.63271754015727</v>
      </c>
    </row>
    <row r="703" spans="1:30" x14ac:dyDescent="0.2">
      <c r="A703" s="46">
        <v>8.9837000000000007</v>
      </c>
      <c r="B703" s="46">
        <v>0.28289999999999998</v>
      </c>
      <c r="C703" s="46">
        <v>533.79999999999995</v>
      </c>
      <c r="D703" s="46">
        <v>535</v>
      </c>
      <c r="F703" s="7">
        <f>((A703-A$2)/'Numbers and calcs '!D$25)</f>
        <v>9.1230865239085981E-2</v>
      </c>
      <c r="G703" s="3">
        <f t="shared" si="130"/>
        <v>9.123086523908599</v>
      </c>
      <c r="H703" s="1">
        <f t="shared" si="131"/>
        <v>292.39999999999998</v>
      </c>
      <c r="I703" s="3">
        <f>'Numbers and calcs '!C$25/(1-F703)</f>
        <v>2007.3887819894849</v>
      </c>
      <c r="J703" s="1">
        <f t="shared" si="132"/>
        <v>292.39999999999998</v>
      </c>
      <c r="K703" s="3">
        <f t="shared" si="133"/>
        <v>145.66186810619112</v>
      </c>
      <c r="L703" s="3">
        <f>K703+'Numbers and calcs '!B$19</f>
        <v>745.66186810619115</v>
      </c>
      <c r="M703" s="3">
        <f>'Numbers and calcs '!B$19-'Shear '!C703</f>
        <v>66.200000000000045</v>
      </c>
      <c r="N703" s="3">
        <f t="shared" si="134"/>
        <v>211.8618681061912</v>
      </c>
      <c r="O703" s="1">
        <f t="shared" si="135"/>
        <v>139.03093405309562</v>
      </c>
      <c r="P703" s="1">
        <f t="shared" si="139"/>
        <v>72.830934053095575</v>
      </c>
      <c r="Q703" s="1">
        <f t="shared" si="140"/>
        <v>72.830934053095561</v>
      </c>
      <c r="R703">
        <f t="shared" si="136"/>
        <v>3.2003303339303786</v>
      </c>
      <c r="S703">
        <f t="shared" si="137"/>
        <v>-17.300000000000068</v>
      </c>
      <c r="T703">
        <f t="shared" si="138"/>
        <v>-15</v>
      </c>
      <c r="AB703" s="89">
        <f t="shared" si="141"/>
        <v>745.66186810619115</v>
      </c>
      <c r="AC703" s="90">
        <v>550</v>
      </c>
      <c r="AD703" s="90">
        <f t="shared" si="142"/>
        <v>195.66186810619115</v>
      </c>
    </row>
    <row r="704" spans="1:30" x14ac:dyDescent="0.2">
      <c r="A704" s="45">
        <v>8.9964999999999993</v>
      </c>
      <c r="B704" s="45">
        <v>0.28289999999999998</v>
      </c>
      <c r="C704" s="45">
        <v>534.1</v>
      </c>
      <c r="D704" s="45">
        <v>535</v>
      </c>
      <c r="F704" s="7">
        <f>((A704-A$2)/'Numbers and calcs '!D$25)</f>
        <v>9.136085411592243E-2</v>
      </c>
      <c r="G704" s="3">
        <f t="shared" si="130"/>
        <v>9.1360854115922425</v>
      </c>
      <c r="H704" s="1">
        <f t="shared" si="131"/>
        <v>292.39999999999998</v>
      </c>
      <c r="I704" s="3">
        <f>'Numbers and calcs '!C$25/(1-F704)</f>
        <v>2007.6759567324254</v>
      </c>
      <c r="J704" s="1">
        <f t="shared" si="132"/>
        <v>292.39999999999998</v>
      </c>
      <c r="K704" s="3">
        <f t="shared" si="133"/>
        <v>145.64103286662501</v>
      </c>
      <c r="L704" s="3">
        <f>K704+'Numbers and calcs '!B$19</f>
        <v>745.64103286662498</v>
      </c>
      <c r="M704" s="3">
        <f>'Numbers and calcs '!B$19-'Shear '!C704</f>
        <v>65.899999999999977</v>
      </c>
      <c r="N704" s="3">
        <f t="shared" si="134"/>
        <v>211.54103286662496</v>
      </c>
      <c r="O704" s="1">
        <f t="shared" si="135"/>
        <v>138.72051643331247</v>
      </c>
      <c r="P704" s="1">
        <f t="shared" si="139"/>
        <v>72.820516433312491</v>
      </c>
      <c r="Q704" s="1">
        <f t="shared" si="140"/>
        <v>72.820516433312505</v>
      </c>
      <c r="R704">
        <f t="shared" si="136"/>
        <v>3.2100308477484831</v>
      </c>
      <c r="S704">
        <f t="shared" si="137"/>
        <v>-17</v>
      </c>
      <c r="T704">
        <f t="shared" si="138"/>
        <v>-15</v>
      </c>
      <c r="AB704" s="89">
        <f t="shared" si="141"/>
        <v>745.64103286662498</v>
      </c>
      <c r="AC704" s="90">
        <v>550</v>
      </c>
      <c r="AD704" s="90">
        <f t="shared" si="142"/>
        <v>195.64103286662498</v>
      </c>
    </row>
    <row r="705" spans="1:30" x14ac:dyDescent="0.2">
      <c r="A705" s="46">
        <v>9.0092999999999996</v>
      </c>
      <c r="B705" s="46">
        <v>0.28310000000000002</v>
      </c>
      <c r="C705" s="46">
        <v>533.79999999999995</v>
      </c>
      <c r="D705" s="46">
        <v>535</v>
      </c>
      <c r="F705" s="7">
        <f>((A705-A$2)/'Numbers and calcs '!D$25)</f>
        <v>9.1490842992758878E-2</v>
      </c>
      <c r="G705" s="3">
        <f t="shared" si="130"/>
        <v>9.1490842992758878</v>
      </c>
      <c r="H705" s="1">
        <f t="shared" si="131"/>
        <v>292.60000000000002</v>
      </c>
      <c r="I705" s="3">
        <f>'Numbers and calcs '!C$25/(1-F705)</f>
        <v>2007.9632136529026</v>
      </c>
      <c r="J705" s="1">
        <f t="shared" si="132"/>
        <v>292.60000000000002</v>
      </c>
      <c r="K705" s="3">
        <f t="shared" si="133"/>
        <v>145.7198010454085</v>
      </c>
      <c r="L705" s="3">
        <f>K705+'Numbers and calcs '!B$19</f>
        <v>745.71980104540853</v>
      </c>
      <c r="M705" s="3">
        <f>'Numbers and calcs '!B$19-'Shear '!C705</f>
        <v>66.200000000000045</v>
      </c>
      <c r="N705" s="3">
        <f t="shared" si="134"/>
        <v>211.91980104540858</v>
      </c>
      <c r="O705" s="1">
        <f t="shared" si="135"/>
        <v>139.05990052270431</v>
      </c>
      <c r="P705" s="1">
        <f t="shared" si="139"/>
        <v>72.859900522704265</v>
      </c>
      <c r="Q705" s="1">
        <f t="shared" si="140"/>
        <v>72.859900522704251</v>
      </c>
      <c r="R705">
        <f t="shared" si="136"/>
        <v>3.2012054538581336</v>
      </c>
      <c r="S705">
        <f t="shared" si="137"/>
        <v>-17.300000000000068</v>
      </c>
      <c r="T705">
        <f t="shared" si="138"/>
        <v>-15</v>
      </c>
      <c r="AB705" s="89">
        <f t="shared" si="141"/>
        <v>745.71980104540853</v>
      </c>
      <c r="AC705" s="90">
        <v>550</v>
      </c>
      <c r="AD705" s="90">
        <f t="shared" si="142"/>
        <v>195.71980104540853</v>
      </c>
    </row>
    <row r="706" spans="1:30" x14ac:dyDescent="0.2">
      <c r="A706" s="45">
        <v>9.0222999999999995</v>
      </c>
      <c r="B706" s="45">
        <v>0.28289999999999998</v>
      </c>
      <c r="C706" s="45">
        <v>534</v>
      </c>
      <c r="D706" s="45">
        <v>535</v>
      </c>
      <c r="F706" s="7">
        <f>((A706-A$2)/'Numbers and calcs '!D$25)</f>
        <v>9.1622862945795913E-2</v>
      </c>
      <c r="G706" s="3">
        <f t="shared" ref="G706:G769" si="143">F706*100</f>
        <v>9.1622862945795909</v>
      </c>
      <c r="H706" s="1">
        <f t="shared" ref="H706:H769" si="144">(B706-B$2)*1000</f>
        <v>292.39999999999998</v>
      </c>
      <c r="I706" s="3">
        <f>'Numbers and calcs '!C$25/(1-F706)</f>
        <v>2008.2550431126645</v>
      </c>
      <c r="J706" s="1">
        <f t="shared" ref="J706:J769" si="145">H706</f>
        <v>292.39999999999998</v>
      </c>
      <c r="K706" s="3">
        <f t="shared" ref="K706:K769" si="146">(J706/I706)*1000</f>
        <v>145.59903683687457</v>
      </c>
      <c r="L706" s="3">
        <f>K706+'Numbers and calcs '!B$19</f>
        <v>745.59903683687457</v>
      </c>
      <c r="M706" s="3">
        <f>'Numbers and calcs '!B$19-'Shear '!C706</f>
        <v>66</v>
      </c>
      <c r="N706" s="3">
        <f t="shared" ref="N706:N769" si="147">L706-C706</f>
        <v>211.59903683687457</v>
      </c>
      <c r="O706" s="1">
        <f t="shared" ref="O706:O769" si="148">0.5*(N706+M706)</f>
        <v>138.79951841843729</v>
      </c>
      <c r="P706" s="1">
        <f t="shared" si="139"/>
        <v>72.799518418437287</v>
      </c>
      <c r="Q706" s="1">
        <f t="shared" si="140"/>
        <v>72.799518418437287</v>
      </c>
      <c r="R706">
        <f t="shared" ref="R706:R769" si="149">N706/M706</f>
        <v>3.2060460126799177</v>
      </c>
      <c r="S706">
        <f t="shared" ref="S706:S769" si="150">C706-$C$2</f>
        <v>-17.100000000000023</v>
      </c>
      <c r="T706">
        <f t="shared" ref="T706:T769" si="151">D706-$D$2</f>
        <v>-15</v>
      </c>
      <c r="AB706" s="89">
        <f t="shared" si="141"/>
        <v>745.59903683687457</v>
      </c>
      <c r="AC706" s="90">
        <v>550</v>
      </c>
      <c r="AD706" s="90">
        <f t="shared" si="142"/>
        <v>195.59903683687457</v>
      </c>
    </row>
    <row r="707" spans="1:30" x14ac:dyDescent="0.2">
      <c r="A707" s="46">
        <v>9.0348000000000006</v>
      </c>
      <c r="B707" s="46">
        <v>0.2833</v>
      </c>
      <c r="C707" s="46">
        <v>533.5</v>
      </c>
      <c r="D707" s="46">
        <v>535</v>
      </c>
      <c r="F707" s="7">
        <f>((A707-A$2)/'Numbers and calcs '!D$25)</f>
        <v>9.1749805208331522E-2</v>
      </c>
      <c r="G707" s="3">
        <f t="shared" si="143"/>
        <v>9.1749805208331523</v>
      </c>
      <c r="H707" s="1">
        <f t="shared" si="144"/>
        <v>292.8</v>
      </c>
      <c r="I707" s="3">
        <f>'Numbers and calcs '!C$25/(1-F707)</f>
        <v>2008.5357283691974</v>
      </c>
      <c r="J707" s="1">
        <f t="shared" si="145"/>
        <v>292.8</v>
      </c>
      <c r="K707" s="3">
        <f t="shared" si="146"/>
        <v>145.77783997785036</v>
      </c>
      <c r="L707" s="3">
        <f>K707+'Numbers and calcs '!B$19</f>
        <v>745.77783997785036</v>
      </c>
      <c r="M707" s="3">
        <f>'Numbers and calcs '!B$19-'Shear '!C707</f>
        <v>66.5</v>
      </c>
      <c r="N707" s="3">
        <f t="shared" si="147"/>
        <v>212.27783997785036</v>
      </c>
      <c r="O707" s="1">
        <f t="shared" si="148"/>
        <v>139.38891998892518</v>
      </c>
      <c r="P707" s="1">
        <f t="shared" ref="P707:P770" si="152">0.5*(N707-M707)</f>
        <v>72.888919988925181</v>
      </c>
      <c r="Q707" s="1">
        <f t="shared" ref="Q707:Q770" si="153">0.5*K707</f>
        <v>72.888919988925181</v>
      </c>
      <c r="R707">
        <f t="shared" si="149"/>
        <v>3.1921479695917347</v>
      </c>
      <c r="S707">
        <f t="shared" si="150"/>
        <v>-17.600000000000023</v>
      </c>
      <c r="T707">
        <f t="shared" si="151"/>
        <v>-15</v>
      </c>
      <c r="AB707" s="89">
        <f t="shared" ref="AB707:AB770" si="154">L:L</f>
        <v>745.77783997785036</v>
      </c>
      <c r="AC707" s="90">
        <v>550</v>
      </c>
      <c r="AD707" s="90">
        <f t="shared" ref="AD707:AD770" si="155">AB707-AC707</f>
        <v>195.77783997785036</v>
      </c>
    </row>
    <row r="708" spans="1:30" x14ac:dyDescent="0.2">
      <c r="A708" s="45">
        <v>9.0479000000000003</v>
      </c>
      <c r="B708" s="45">
        <v>0.28339999999999999</v>
      </c>
      <c r="C708" s="45">
        <v>534</v>
      </c>
      <c r="D708" s="45">
        <v>535</v>
      </c>
      <c r="F708" s="7">
        <f>((A708-A$2)/'Numbers and calcs '!D$25)</f>
        <v>9.1882840699468823E-2</v>
      </c>
      <c r="G708" s="3">
        <f t="shared" si="143"/>
        <v>9.1882840699468815</v>
      </c>
      <c r="H708" s="1">
        <f t="shared" si="144"/>
        <v>292.89999999999998</v>
      </c>
      <c r="I708" s="3">
        <f>'Numbers and calcs '!C$25/(1-F708)</f>
        <v>2008.8299707302781</v>
      </c>
      <c r="J708" s="1">
        <f t="shared" si="145"/>
        <v>292.89999999999998</v>
      </c>
      <c r="K708" s="3">
        <f t="shared" si="146"/>
        <v>145.80626746300527</v>
      </c>
      <c r="L708" s="3">
        <f>K708+'Numbers and calcs '!B$19</f>
        <v>745.80626746300527</v>
      </c>
      <c r="M708" s="3">
        <f>'Numbers and calcs '!B$19-'Shear '!C708</f>
        <v>66</v>
      </c>
      <c r="N708" s="3">
        <f t="shared" si="147"/>
        <v>211.80626746300527</v>
      </c>
      <c r="O708" s="1">
        <f t="shared" si="148"/>
        <v>138.90313373150263</v>
      </c>
      <c r="P708" s="1">
        <f t="shared" si="152"/>
        <v>72.903133731502635</v>
      </c>
      <c r="Q708" s="1">
        <f t="shared" si="153"/>
        <v>72.903133731502635</v>
      </c>
      <c r="R708">
        <f t="shared" si="149"/>
        <v>3.209185870651595</v>
      </c>
      <c r="S708">
        <f t="shared" si="150"/>
        <v>-17.100000000000023</v>
      </c>
      <c r="T708">
        <f t="shared" si="151"/>
        <v>-15</v>
      </c>
      <c r="AB708" s="89">
        <f t="shared" si="154"/>
        <v>745.80626746300527</v>
      </c>
      <c r="AC708" s="90">
        <v>550</v>
      </c>
      <c r="AD708" s="90">
        <f t="shared" si="155"/>
        <v>195.80626746300527</v>
      </c>
    </row>
    <row r="709" spans="1:30" x14ac:dyDescent="0.2">
      <c r="A709" s="46">
        <v>9.0608000000000004</v>
      </c>
      <c r="B709" s="46">
        <v>0.28460000000000002</v>
      </c>
      <c r="C709" s="46">
        <v>534.1</v>
      </c>
      <c r="D709" s="46">
        <v>534</v>
      </c>
      <c r="F709" s="7">
        <f>((A709-A$2)/'Numbers and calcs '!D$25)</f>
        <v>9.2013845114405565E-2</v>
      </c>
      <c r="G709" s="3">
        <f t="shared" si="143"/>
        <v>9.2013845114405566</v>
      </c>
      <c r="H709" s="1">
        <f t="shared" si="144"/>
        <v>294.10000000000002</v>
      </c>
      <c r="I709" s="3">
        <f>'Numbers and calcs '!C$25/(1-F709)</f>
        <v>2009.1198051001161</v>
      </c>
      <c r="J709" s="1">
        <f t="shared" si="145"/>
        <v>294.10000000000002</v>
      </c>
      <c r="K709" s="3">
        <f t="shared" si="146"/>
        <v>146.38251001927921</v>
      </c>
      <c r="L709" s="3">
        <f>K709+'Numbers and calcs '!B$19</f>
        <v>746.38251001927915</v>
      </c>
      <c r="M709" s="3">
        <f>'Numbers and calcs '!B$19-'Shear '!C709</f>
        <v>65.899999999999977</v>
      </c>
      <c r="N709" s="3">
        <f t="shared" si="147"/>
        <v>212.28251001927913</v>
      </c>
      <c r="O709" s="1">
        <f t="shared" si="148"/>
        <v>139.09125500963955</v>
      </c>
      <c r="P709" s="1">
        <f t="shared" si="152"/>
        <v>73.191255009639576</v>
      </c>
      <c r="Q709" s="1">
        <f t="shared" si="153"/>
        <v>73.191255009639605</v>
      </c>
      <c r="R709">
        <f t="shared" si="149"/>
        <v>3.2212823978646314</v>
      </c>
      <c r="S709">
        <f t="shared" si="150"/>
        <v>-17</v>
      </c>
      <c r="T709">
        <f t="shared" si="151"/>
        <v>-16</v>
      </c>
      <c r="AB709" s="89">
        <f t="shared" si="154"/>
        <v>746.38251001927915</v>
      </c>
      <c r="AC709" s="90">
        <v>550</v>
      </c>
      <c r="AD709" s="90">
        <f t="shared" si="155"/>
        <v>196.38251001927915</v>
      </c>
    </row>
    <row r="710" spans="1:30" x14ac:dyDescent="0.2">
      <c r="A710" s="45">
        <v>9.0737000000000005</v>
      </c>
      <c r="B710" s="45">
        <v>0.2843</v>
      </c>
      <c r="C710" s="45">
        <v>534</v>
      </c>
      <c r="D710" s="45">
        <v>535</v>
      </c>
      <c r="F710" s="7">
        <f>((A710-A$2)/'Numbers and calcs '!D$25)</f>
        <v>9.2144849529342307E-2</v>
      </c>
      <c r="G710" s="3">
        <f t="shared" si="143"/>
        <v>9.2144849529342299</v>
      </c>
      <c r="H710" s="1">
        <f t="shared" si="144"/>
        <v>293.8</v>
      </c>
      <c r="I710" s="3">
        <f>'Numbers and calcs '!C$25/(1-F710)</f>
        <v>2009.4097231167386</v>
      </c>
      <c r="J710" s="1">
        <f t="shared" si="145"/>
        <v>293.8</v>
      </c>
      <c r="K710" s="3">
        <f t="shared" si="146"/>
        <v>146.21209234734621</v>
      </c>
      <c r="L710" s="3">
        <f>K710+'Numbers and calcs '!B$19</f>
        <v>746.21209234734624</v>
      </c>
      <c r="M710" s="3">
        <f>'Numbers and calcs '!B$19-'Shear '!C710</f>
        <v>66</v>
      </c>
      <c r="N710" s="3">
        <f t="shared" si="147"/>
        <v>212.21209234734624</v>
      </c>
      <c r="O710" s="1">
        <f t="shared" si="148"/>
        <v>139.10604617367312</v>
      </c>
      <c r="P710" s="1">
        <f t="shared" si="152"/>
        <v>73.106046173673121</v>
      </c>
      <c r="Q710" s="1">
        <f t="shared" si="153"/>
        <v>73.106046173673107</v>
      </c>
      <c r="R710">
        <f t="shared" si="149"/>
        <v>3.215334732535549</v>
      </c>
      <c r="S710">
        <f t="shared" si="150"/>
        <v>-17.100000000000023</v>
      </c>
      <c r="T710">
        <f t="shared" si="151"/>
        <v>-15</v>
      </c>
      <c r="AB710" s="89">
        <f t="shared" si="154"/>
        <v>746.21209234734624</v>
      </c>
      <c r="AC710" s="90">
        <v>550</v>
      </c>
      <c r="AD710" s="90">
        <f t="shared" si="155"/>
        <v>196.21209234734624</v>
      </c>
    </row>
    <row r="711" spans="1:30" x14ac:dyDescent="0.2">
      <c r="A711" s="46">
        <v>9.0861999999999998</v>
      </c>
      <c r="B711" s="46">
        <v>0.2838</v>
      </c>
      <c r="C711" s="46">
        <v>534.1</v>
      </c>
      <c r="D711" s="46">
        <v>534</v>
      </c>
      <c r="F711" s="7">
        <f>((A711-A$2)/'Numbers and calcs '!D$25)</f>
        <v>9.2271791791877902E-2</v>
      </c>
      <c r="G711" s="3">
        <f t="shared" si="143"/>
        <v>9.2271791791877895</v>
      </c>
      <c r="H711" s="1">
        <f t="shared" si="144"/>
        <v>293.3</v>
      </c>
      <c r="I711" s="3">
        <f>'Numbers and calcs '!C$25/(1-F711)</f>
        <v>2009.6907312580599</v>
      </c>
      <c r="J711" s="1">
        <f t="shared" si="145"/>
        <v>293.3</v>
      </c>
      <c r="K711" s="3">
        <f t="shared" si="146"/>
        <v>145.94285351378178</v>
      </c>
      <c r="L711" s="3">
        <f>K711+'Numbers and calcs '!B$19</f>
        <v>745.94285351378176</v>
      </c>
      <c r="M711" s="3">
        <f>'Numbers and calcs '!B$19-'Shear '!C711</f>
        <v>65.899999999999977</v>
      </c>
      <c r="N711" s="3">
        <f t="shared" si="147"/>
        <v>211.84285351378173</v>
      </c>
      <c r="O711" s="1">
        <f t="shared" si="148"/>
        <v>138.87142675689086</v>
      </c>
      <c r="P711" s="1">
        <f t="shared" si="152"/>
        <v>72.971426756890878</v>
      </c>
      <c r="Q711" s="1">
        <f t="shared" si="153"/>
        <v>72.971426756890892</v>
      </c>
      <c r="R711">
        <f t="shared" si="149"/>
        <v>3.2146108272197544</v>
      </c>
      <c r="S711">
        <f t="shared" si="150"/>
        <v>-17</v>
      </c>
      <c r="T711">
        <f t="shared" si="151"/>
        <v>-16</v>
      </c>
      <c r="AB711" s="89">
        <f t="shared" si="154"/>
        <v>745.94285351378176</v>
      </c>
      <c r="AC711" s="90">
        <v>550</v>
      </c>
      <c r="AD711" s="90">
        <f t="shared" si="155"/>
        <v>195.94285351378176</v>
      </c>
    </row>
    <row r="712" spans="1:30" x14ac:dyDescent="0.2">
      <c r="A712" s="45">
        <v>9.0991999999999997</v>
      </c>
      <c r="B712" s="45">
        <v>0.28399999999999997</v>
      </c>
      <c r="C712" s="45">
        <v>533.9</v>
      </c>
      <c r="D712" s="45">
        <v>534</v>
      </c>
      <c r="F712" s="7">
        <f>((A712-A$2)/'Numbers and calcs '!D$25)</f>
        <v>9.2403811744914924E-2</v>
      </c>
      <c r="G712" s="3">
        <f t="shared" si="143"/>
        <v>9.2403811744914925</v>
      </c>
      <c r="H712" s="1">
        <f t="shared" si="144"/>
        <v>293.5</v>
      </c>
      <c r="I712" s="3">
        <f>'Numbers and calcs '!C$25/(1-F712)</f>
        <v>2009.9830631115792</v>
      </c>
      <c r="J712" s="1">
        <f t="shared" si="145"/>
        <v>293.5</v>
      </c>
      <c r="K712" s="3">
        <f t="shared" si="146"/>
        <v>146.02113091721463</v>
      </c>
      <c r="L712" s="3">
        <f>K712+'Numbers and calcs '!B$19</f>
        <v>746.02113091721458</v>
      </c>
      <c r="M712" s="3">
        <f>'Numbers and calcs '!B$19-'Shear '!C712</f>
        <v>66.100000000000023</v>
      </c>
      <c r="N712" s="3">
        <f t="shared" si="147"/>
        <v>212.1211309172146</v>
      </c>
      <c r="O712" s="1">
        <f t="shared" si="148"/>
        <v>139.11056545860731</v>
      </c>
      <c r="P712" s="1">
        <f t="shared" si="152"/>
        <v>73.010565458607289</v>
      </c>
      <c r="Q712" s="1">
        <f t="shared" si="153"/>
        <v>73.010565458607317</v>
      </c>
      <c r="R712">
        <f t="shared" si="149"/>
        <v>3.2090942650108096</v>
      </c>
      <c r="S712">
        <f t="shared" si="150"/>
        <v>-17.200000000000045</v>
      </c>
      <c r="T712">
        <f t="shared" si="151"/>
        <v>-16</v>
      </c>
      <c r="AB712" s="89">
        <f t="shared" si="154"/>
        <v>746.02113091721458</v>
      </c>
      <c r="AC712" s="90">
        <v>550</v>
      </c>
      <c r="AD712" s="90">
        <f t="shared" si="155"/>
        <v>196.02113091721458</v>
      </c>
    </row>
    <row r="713" spans="1:30" x14ac:dyDescent="0.2">
      <c r="A713" s="46">
        <v>9.1119000000000003</v>
      </c>
      <c r="B713" s="46">
        <v>0.28489999999999999</v>
      </c>
      <c r="C713" s="46">
        <v>534.1</v>
      </c>
      <c r="D713" s="46">
        <v>535</v>
      </c>
      <c r="F713" s="7">
        <f>((A713-A$2)/'Numbers and calcs '!D$25)</f>
        <v>9.2532785083651106E-2</v>
      </c>
      <c r="G713" s="3">
        <f t="shared" si="143"/>
        <v>9.2532785083651099</v>
      </c>
      <c r="H713" s="1">
        <f t="shared" si="144"/>
        <v>294.39999999999998</v>
      </c>
      <c r="I713" s="3">
        <f>'Numbers and calcs '!C$25/(1-F713)</f>
        <v>2010.2687309816592</v>
      </c>
      <c r="J713" s="1">
        <f t="shared" si="145"/>
        <v>294.39999999999998</v>
      </c>
      <c r="K713" s="3">
        <f t="shared" si="146"/>
        <v>146.44808202147078</v>
      </c>
      <c r="L713" s="3">
        <f>K713+'Numbers and calcs '!B$19</f>
        <v>746.44808202147078</v>
      </c>
      <c r="M713" s="3">
        <f>'Numbers and calcs '!B$19-'Shear '!C713</f>
        <v>65.899999999999977</v>
      </c>
      <c r="N713" s="3">
        <f t="shared" si="147"/>
        <v>212.34808202147076</v>
      </c>
      <c r="O713" s="1">
        <f t="shared" si="148"/>
        <v>139.12404101073537</v>
      </c>
      <c r="P713" s="1">
        <f t="shared" si="152"/>
        <v>73.224041010735391</v>
      </c>
      <c r="Q713" s="1">
        <f t="shared" si="153"/>
        <v>73.224041010735391</v>
      </c>
      <c r="R713">
        <f t="shared" si="149"/>
        <v>3.2222774206596485</v>
      </c>
      <c r="S713">
        <f t="shared" si="150"/>
        <v>-17</v>
      </c>
      <c r="T713">
        <f t="shared" si="151"/>
        <v>-15</v>
      </c>
      <c r="AB713" s="89">
        <f t="shared" si="154"/>
        <v>746.44808202147078</v>
      </c>
      <c r="AC713" s="90">
        <v>550</v>
      </c>
      <c r="AD713" s="90">
        <f t="shared" si="155"/>
        <v>196.44808202147078</v>
      </c>
    </row>
    <row r="714" spans="1:30" x14ac:dyDescent="0.2">
      <c r="A714" s="45">
        <v>9.1247000000000007</v>
      </c>
      <c r="B714" s="45">
        <v>0.2843</v>
      </c>
      <c r="C714" s="45">
        <v>534</v>
      </c>
      <c r="D714" s="45">
        <v>534</v>
      </c>
      <c r="F714" s="7">
        <f>((A714-A$2)/'Numbers and calcs '!D$25)</f>
        <v>9.2662773960487568E-2</v>
      </c>
      <c r="G714" s="3">
        <f t="shared" si="143"/>
        <v>9.266277396048757</v>
      </c>
      <c r="H714" s="1">
        <f t="shared" si="144"/>
        <v>293.8</v>
      </c>
      <c r="I714" s="3">
        <f>'Numbers and calcs '!C$25/(1-F714)</f>
        <v>2010.5567303792157</v>
      </c>
      <c r="J714" s="1">
        <f t="shared" si="145"/>
        <v>293.8</v>
      </c>
      <c r="K714" s="3">
        <f t="shared" si="146"/>
        <v>146.12867946510801</v>
      </c>
      <c r="L714" s="3">
        <f>K714+'Numbers and calcs '!B$19</f>
        <v>746.12867946510801</v>
      </c>
      <c r="M714" s="3">
        <f>'Numbers and calcs '!B$19-'Shear '!C714</f>
        <v>66</v>
      </c>
      <c r="N714" s="3">
        <f t="shared" si="147"/>
        <v>212.12867946510801</v>
      </c>
      <c r="O714" s="1">
        <f t="shared" si="148"/>
        <v>139.064339732554</v>
      </c>
      <c r="P714" s="1">
        <f t="shared" si="152"/>
        <v>73.064339732554004</v>
      </c>
      <c r="Q714" s="1">
        <f t="shared" si="153"/>
        <v>73.064339732554004</v>
      </c>
      <c r="R714">
        <f t="shared" si="149"/>
        <v>3.214070900986485</v>
      </c>
      <c r="S714">
        <f t="shared" si="150"/>
        <v>-17.100000000000023</v>
      </c>
      <c r="T714">
        <f t="shared" si="151"/>
        <v>-16</v>
      </c>
      <c r="AB714" s="89">
        <f t="shared" si="154"/>
        <v>746.12867946510801</v>
      </c>
      <c r="AC714" s="90">
        <v>550</v>
      </c>
      <c r="AD714" s="90">
        <f t="shared" si="155"/>
        <v>196.12867946510801</v>
      </c>
    </row>
    <row r="715" spans="1:30" x14ac:dyDescent="0.2">
      <c r="A715" s="46">
        <v>9.1377000000000006</v>
      </c>
      <c r="B715" s="46">
        <v>0.28389999999999999</v>
      </c>
      <c r="C715" s="46">
        <v>534.1</v>
      </c>
      <c r="D715" s="46">
        <v>534</v>
      </c>
      <c r="F715" s="7">
        <f>((A715-A$2)/'Numbers and calcs '!D$25)</f>
        <v>9.279479391352459E-2</v>
      </c>
      <c r="G715" s="3">
        <f t="shared" si="143"/>
        <v>9.2794793913524583</v>
      </c>
      <c r="H715" s="1">
        <f t="shared" si="144"/>
        <v>293.39999999999998</v>
      </c>
      <c r="I715" s="3">
        <f>'Numbers and calcs '!C$25/(1-F715)</f>
        <v>2010.8493142437503</v>
      </c>
      <c r="J715" s="1">
        <f t="shared" si="145"/>
        <v>293.39999999999998</v>
      </c>
      <c r="K715" s="3">
        <f t="shared" si="146"/>
        <v>145.90849643566813</v>
      </c>
      <c r="L715" s="3">
        <f>K715+'Numbers and calcs '!B$19</f>
        <v>745.9084964356681</v>
      </c>
      <c r="M715" s="3">
        <f>'Numbers and calcs '!B$19-'Shear '!C715</f>
        <v>65.899999999999977</v>
      </c>
      <c r="N715" s="3">
        <f t="shared" si="147"/>
        <v>211.80849643566808</v>
      </c>
      <c r="O715" s="1">
        <f t="shared" si="148"/>
        <v>138.85424821783403</v>
      </c>
      <c r="P715" s="1">
        <f t="shared" si="152"/>
        <v>72.954248217834049</v>
      </c>
      <c r="Q715" s="1">
        <f t="shared" si="153"/>
        <v>72.954248217834063</v>
      </c>
      <c r="R715">
        <f t="shared" si="149"/>
        <v>3.2140894755033105</v>
      </c>
      <c r="S715">
        <f t="shared" si="150"/>
        <v>-17</v>
      </c>
      <c r="T715">
        <f t="shared" si="151"/>
        <v>-16</v>
      </c>
      <c r="AB715" s="89">
        <f t="shared" si="154"/>
        <v>745.9084964356681</v>
      </c>
      <c r="AC715" s="90">
        <v>550</v>
      </c>
      <c r="AD715" s="90">
        <f t="shared" si="155"/>
        <v>195.9084964356681</v>
      </c>
    </row>
    <row r="716" spans="1:30" x14ac:dyDescent="0.2">
      <c r="A716" s="45">
        <v>9.1503999999999994</v>
      </c>
      <c r="B716" s="45">
        <v>0.2843</v>
      </c>
      <c r="C716" s="45">
        <v>533.70000000000005</v>
      </c>
      <c r="D716" s="45">
        <v>534</v>
      </c>
      <c r="F716" s="7">
        <f>((A716-A$2)/'Numbers and calcs '!D$25)</f>
        <v>9.2923767252260744E-2</v>
      </c>
      <c r="G716" s="3">
        <f t="shared" si="143"/>
        <v>9.2923767252260738</v>
      </c>
      <c r="H716" s="1">
        <f t="shared" si="144"/>
        <v>293.8</v>
      </c>
      <c r="I716" s="3">
        <f>'Numbers and calcs '!C$25/(1-F716)</f>
        <v>2011.1352284154486</v>
      </c>
      <c r="J716" s="1">
        <f t="shared" si="145"/>
        <v>293.8</v>
      </c>
      <c r="K716" s="3">
        <f t="shared" si="146"/>
        <v>146.08664591464682</v>
      </c>
      <c r="L716" s="3">
        <f>K716+'Numbers and calcs '!B$19</f>
        <v>746.08664591464685</v>
      </c>
      <c r="M716" s="3">
        <f>'Numbers and calcs '!B$19-'Shear '!C716</f>
        <v>66.299999999999955</v>
      </c>
      <c r="N716" s="3">
        <f t="shared" si="147"/>
        <v>212.38664591464681</v>
      </c>
      <c r="O716" s="1">
        <f t="shared" si="148"/>
        <v>139.34332295732338</v>
      </c>
      <c r="P716" s="1">
        <f t="shared" si="152"/>
        <v>73.043322957323426</v>
      </c>
      <c r="Q716" s="1">
        <f t="shared" si="153"/>
        <v>73.043322957323412</v>
      </c>
      <c r="R716">
        <f t="shared" si="149"/>
        <v>3.2034184904169978</v>
      </c>
      <c r="S716">
        <f t="shared" si="150"/>
        <v>-17.399999999999977</v>
      </c>
      <c r="T716">
        <f t="shared" si="151"/>
        <v>-16</v>
      </c>
      <c r="AB716" s="89">
        <f t="shared" si="154"/>
        <v>746.08664591464685</v>
      </c>
      <c r="AC716" s="90">
        <v>550</v>
      </c>
      <c r="AD716" s="90">
        <f t="shared" si="155"/>
        <v>196.08664591464685</v>
      </c>
    </row>
    <row r="717" spans="1:30" x14ac:dyDescent="0.2">
      <c r="A717" s="46">
        <v>9.1632999999999996</v>
      </c>
      <c r="B717" s="46">
        <v>0.28439999999999999</v>
      </c>
      <c r="C717" s="46">
        <v>533.79999999999995</v>
      </c>
      <c r="D717" s="46">
        <v>534</v>
      </c>
      <c r="F717" s="7">
        <f>((A717-A$2)/'Numbers and calcs '!D$25)</f>
        <v>9.3054771667197486E-2</v>
      </c>
      <c r="G717" s="3">
        <f t="shared" si="143"/>
        <v>9.3054771667197489</v>
      </c>
      <c r="H717" s="1">
        <f t="shared" si="144"/>
        <v>293.89999999999998</v>
      </c>
      <c r="I717" s="3">
        <f>'Numbers and calcs '!C$25/(1-F717)</f>
        <v>2011.4257284211012</v>
      </c>
      <c r="J717" s="1">
        <f t="shared" si="145"/>
        <v>293.89999999999998</v>
      </c>
      <c r="K717" s="3">
        <f t="shared" si="146"/>
        <v>146.11526334144148</v>
      </c>
      <c r="L717" s="3">
        <f>K717+'Numbers and calcs '!B$19</f>
        <v>746.1152633414415</v>
      </c>
      <c r="M717" s="3">
        <f>'Numbers and calcs '!B$19-'Shear '!C717</f>
        <v>66.200000000000045</v>
      </c>
      <c r="N717" s="3">
        <f t="shared" si="147"/>
        <v>212.31526334144155</v>
      </c>
      <c r="O717" s="1">
        <f t="shared" si="148"/>
        <v>139.2576316707208</v>
      </c>
      <c r="P717" s="1">
        <f t="shared" si="152"/>
        <v>73.057631670720752</v>
      </c>
      <c r="Q717" s="1">
        <f t="shared" si="153"/>
        <v>73.057631670720738</v>
      </c>
      <c r="R717">
        <f t="shared" si="149"/>
        <v>3.2071792045534955</v>
      </c>
      <c r="S717">
        <f t="shared" si="150"/>
        <v>-17.300000000000068</v>
      </c>
      <c r="T717">
        <f t="shared" si="151"/>
        <v>-16</v>
      </c>
      <c r="AB717" s="89">
        <f t="shared" si="154"/>
        <v>746.1152633414415</v>
      </c>
      <c r="AC717" s="90">
        <v>550</v>
      </c>
      <c r="AD717" s="90">
        <f t="shared" si="155"/>
        <v>196.1152633414415</v>
      </c>
    </row>
    <row r="718" spans="1:30" x14ac:dyDescent="0.2">
      <c r="A718" s="45">
        <v>9.1759000000000004</v>
      </c>
      <c r="B718" s="45">
        <v>0.28460000000000002</v>
      </c>
      <c r="C718" s="45">
        <v>533.70000000000005</v>
      </c>
      <c r="D718" s="45">
        <v>534</v>
      </c>
      <c r="F718" s="7">
        <f>((A718-A$2)/'Numbers and calcs '!D$25)</f>
        <v>9.3182729467833389E-2</v>
      </c>
      <c r="G718" s="3">
        <f t="shared" si="143"/>
        <v>9.3182729467833383</v>
      </c>
      <c r="H718" s="1">
        <f t="shared" si="144"/>
        <v>294.10000000000002</v>
      </c>
      <c r="I718" s="3">
        <f>'Numbers and calcs '!C$25/(1-F718)</f>
        <v>2011.709553642251</v>
      </c>
      <c r="J718" s="1">
        <f t="shared" si="145"/>
        <v>294.10000000000002</v>
      </c>
      <c r="K718" s="3">
        <f t="shared" si="146"/>
        <v>146.19406636883767</v>
      </c>
      <c r="L718" s="3">
        <f>K718+'Numbers and calcs '!B$19</f>
        <v>746.19406636883764</v>
      </c>
      <c r="M718" s="3">
        <f>'Numbers and calcs '!B$19-'Shear '!C718</f>
        <v>66.299999999999955</v>
      </c>
      <c r="N718" s="3">
        <f t="shared" si="147"/>
        <v>212.49406636883759</v>
      </c>
      <c r="O718" s="1">
        <f t="shared" si="148"/>
        <v>139.39703318441877</v>
      </c>
      <c r="P718" s="1">
        <f t="shared" si="152"/>
        <v>73.097033184418819</v>
      </c>
      <c r="Q718" s="1">
        <f t="shared" si="153"/>
        <v>73.097033184418834</v>
      </c>
      <c r="R718">
        <f t="shared" si="149"/>
        <v>3.2050387084289254</v>
      </c>
      <c r="S718">
        <f t="shared" si="150"/>
        <v>-17.399999999999977</v>
      </c>
      <c r="T718">
        <f t="shared" si="151"/>
        <v>-16</v>
      </c>
      <c r="AB718" s="89">
        <f t="shared" si="154"/>
        <v>746.19406636883764</v>
      </c>
      <c r="AC718" s="90">
        <v>550</v>
      </c>
      <c r="AD718" s="90">
        <f t="shared" si="155"/>
        <v>196.19406636883764</v>
      </c>
    </row>
    <row r="719" spans="1:30" x14ac:dyDescent="0.2">
      <c r="A719" s="46">
        <v>9.1887000000000008</v>
      </c>
      <c r="B719" s="46">
        <v>0.28460000000000002</v>
      </c>
      <c r="C719" s="46">
        <v>533.79999999999995</v>
      </c>
      <c r="D719" s="46">
        <v>534</v>
      </c>
      <c r="F719" s="7">
        <f>((A719-A$2)/'Numbers and calcs '!D$25)</f>
        <v>9.3312718344669851E-2</v>
      </c>
      <c r="G719" s="3">
        <f t="shared" si="143"/>
        <v>9.3312718344669854</v>
      </c>
      <c r="H719" s="1">
        <f t="shared" si="144"/>
        <v>294.10000000000002</v>
      </c>
      <c r="I719" s="3">
        <f>'Numbers and calcs '!C$25/(1-F719)</f>
        <v>2011.9979660537736</v>
      </c>
      <c r="J719" s="1">
        <f t="shared" si="145"/>
        <v>294.10000000000002</v>
      </c>
      <c r="K719" s="3">
        <f t="shared" si="146"/>
        <v>146.17310999415781</v>
      </c>
      <c r="L719" s="3">
        <f>K719+'Numbers and calcs '!B$19</f>
        <v>746.17310999415781</v>
      </c>
      <c r="M719" s="3">
        <f>'Numbers and calcs '!B$19-'Shear '!C719</f>
        <v>66.200000000000045</v>
      </c>
      <c r="N719" s="3">
        <f t="shared" si="147"/>
        <v>212.37310999415786</v>
      </c>
      <c r="O719" s="1">
        <f t="shared" si="148"/>
        <v>139.28655499707895</v>
      </c>
      <c r="P719" s="1">
        <f t="shared" si="152"/>
        <v>73.086554997078906</v>
      </c>
      <c r="Q719" s="1">
        <f t="shared" si="153"/>
        <v>73.086554997078906</v>
      </c>
      <c r="R719">
        <f t="shared" si="149"/>
        <v>3.2080530210597842</v>
      </c>
      <c r="S719">
        <f t="shared" si="150"/>
        <v>-17.300000000000068</v>
      </c>
      <c r="T719">
        <f t="shared" si="151"/>
        <v>-16</v>
      </c>
      <c r="AB719" s="89">
        <f t="shared" si="154"/>
        <v>746.17310999415781</v>
      </c>
      <c r="AC719" s="90">
        <v>550</v>
      </c>
      <c r="AD719" s="90">
        <f t="shared" si="155"/>
        <v>196.17310999415781</v>
      </c>
    </row>
    <row r="720" spans="1:30" x14ac:dyDescent="0.2">
      <c r="A720" s="45">
        <v>9.2014999999999993</v>
      </c>
      <c r="B720" s="45">
        <v>0.2848</v>
      </c>
      <c r="C720" s="45">
        <v>533.6</v>
      </c>
      <c r="D720" s="45">
        <v>534</v>
      </c>
      <c r="F720" s="7">
        <f>((A720-A$2)/'Numbers and calcs '!D$25)</f>
        <v>9.3442707221506285E-2</v>
      </c>
      <c r="G720" s="3">
        <f t="shared" si="143"/>
        <v>9.3442707221506289</v>
      </c>
      <c r="H720" s="1">
        <f t="shared" si="144"/>
        <v>294.3</v>
      </c>
      <c r="I720" s="3">
        <f>'Numbers and calcs '!C$25/(1-F720)</f>
        <v>2012.2864611746975</v>
      </c>
      <c r="J720" s="1">
        <f t="shared" si="145"/>
        <v>294.3</v>
      </c>
      <c r="K720" s="3">
        <f t="shared" si="146"/>
        <v>146.25154304730484</v>
      </c>
      <c r="L720" s="3">
        <f>K720+'Numbers and calcs '!B$19</f>
        <v>746.25154304730484</v>
      </c>
      <c r="M720" s="3">
        <f>'Numbers and calcs '!B$19-'Shear '!C720</f>
        <v>66.399999999999977</v>
      </c>
      <c r="N720" s="3">
        <f t="shared" si="147"/>
        <v>212.65154304730481</v>
      </c>
      <c r="O720" s="1">
        <f t="shared" si="148"/>
        <v>139.52577152365239</v>
      </c>
      <c r="P720" s="1">
        <f t="shared" si="152"/>
        <v>73.125771523652418</v>
      </c>
      <c r="Q720" s="1">
        <f t="shared" si="153"/>
        <v>73.125771523652418</v>
      </c>
      <c r="R720">
        <f t="shared" si="149"/>
        <v>3.2025834796280854</v>
      </c>
      <c r="S720">
        <f t="shared" si="150"/>
        <v>-17.5</v>
      </c>
      <c r="T720">
        <f t="shared" si="151"/>
        <v>-16</v>
      </c>
      <c r="AB720" s="89">
        <f t="shared" si="154"/>
        <v>746.25154304730484</v>
      </c>
      <c r="AC720" s="90">
        <v>550</v>
      </c>
      <c r="AD720" s="90">
        <f t="shared" si="155"/>
        <v>196.25154304730484</v>
      </c>
    </row>
    <row r="721" spans="1:30" x14ac:dyDescent="0.2">
      <c r="A721" s="46">
        <v>9.2144999999999992</v>
      </c>
      <c r="B721" s="46">
        <v>0.28520000000000001</v>
      </c>
      <c r="C721" s="46">
        <v>533.70000000000005</v>
      </c>
      <c r="D721" s="46">
        <v>534</v>
      </c>
      <c r="F721" s="7">
        <f>((A721-A$2)/'Numbers and calcs '!D$25)</f>
        <v>9.3574727174543307E-2</v>
      </c>
      <c r="G721" s="3">
        <f t="shared" si="143"/>
        <v>9.3574727174543302</v>
      </c>
      <c r="H721" s="1">
        <f t="shared" si="144"/>
        <v>294.70000000000005</v>
      </c>
      <c r="I721" s="3">
        <f>'Numbers and calcs '!C$25/(1-F721)</f>
        <v>2012.5795487264966</v>
      </c>
      <c r="J721" s="1">
        <f t="shared" si="145"/>
        <v>294.70000000000005</v>
      </c>
      <c r="K721" s="3">
        <f t="shared" si="146"/>
        <v>146.4289946633304</v>
      </c>
      <c r="L721" s="3">
        <f>K721+'Numbers and calcs '!B$19</f>
        <v>746.4289946633304</v>
      </c>
      <c r="M721" s="3">
        <f>'Numbers and calcs '!B$19-'Shear '!C721</f>
        <v>66.299999999999955</v>
      </c>
      <c r="N721" s="3">
        <f t="shared" si="147"/>
        <v>212.72899466333035</v>
      </c>
      <c r="O721" s="1">
        <f t="shared" si="148"/>
        <v>139.51449733166515</v>
      </c>
      <c r="P721" s="1">
        <f t="shared" si="152"/>
        <v>73.2144973316652</v>
      </c>
      <c r="Q721" s="1">
        <f t="shared" si="153"/>
        <v>73.2144973316652</v>
      </c>
      <c r="R721">
        <f t="shared" si="149"/>
        <v>3.208582121618861</v>
      </c>
      <c r="S721">
        <f t="shared" si="150"/>
        <v>-17.399999999999977</v>
      </c>
      <c r="T721">
        <f t="shared" si="151"/>
        <v>-16</v>
      </c>
      <c r="AB721" s="89">
        <f t="shared" si="154"/>
        <v>746.4289946633304</v>
      </c>
      <c r="AC721" s="90">
        <v>550</v>
      </c>
      <c r="AD721" s="90">
        <f t="shared" si="155"/>
        <v>196.4289946633304</v>
      </c>
    </row>
    <row r="722" spans="1:30" x14ac:dyDescent="0.2">
      <c r="A722" s="45">
        <v>9.2274999999999991</v>
      </c>
      <c r="B722" s="45">
        <v>0.28489999999999999</v>
      </c>
      <c r="C722" s="45">
        <v>533.6</v>
      </c>
      <c r="D722" s="45">
        <v>534</v>
      </c>
      <c r="F722" s="7">
        <f>((A722-A$2)/'Numbers and calcs '!D$25)</f>
        <v>9.3706747127580342E-2</v>
      </c>
      <c r="G722" s="3">
        <f t="shared" si="143"/>
        <v>9.370674712758035</v>
      </c>
      <c r="H722" s="1">
        <f t="shared" si="144"/>
        <v>294.39999999999998</v>
      </c>
      <c r="I722" s="3">
        <f>'Numbers and calcs '!C$25/(1-F722)</f>
        <v>2012.8727216665623</v>
      </c>
      <c r="J722" s="1">
        <f t="shared" si="145"/>
        <v>294.39999999999998</v>
      </c>
      <c r="K722" s="3">
        <f t="shared" si="146"/>
        <v>146.25862670355573</v>
      </c>
      <c r="L722" s="3">
        <f>K722+'Numbers and calcs '!B$19</f>
        <v>746.25862670355571</v>
      </c>
      <c r="M722" s="3">
        <f>'Numbers and calcs '!B$19-'Shear '!C722</f>
        <v>66.399999999999977</v>
      </c>
      <c r="N722" s="3">
        <f t="shared" si="147"/>
        <v>212.65862670355568</v>
      </c>
      <c r="O722" s="1">
        <f t="shared" si="148"/>
        <v>139.52931335177783</v>
      </c>
      <c r="P722" s="1">
        <f t="shared" si="152"/>
        <v>73.129313351777853</v>
      </c>
      <c r="Q722" s="1">
        <f t="shared" si="153"/>
        <v>73.129313351777867</v>
      </c>
      <c r="R722">
        <f t="shared" si="149"/>
        <v>3.2026901611981287</v>
      </c>
      <c r="S722">
        <f t="shared" si="150"/>
        <v>-17.5</v>
      </c>
      <c r="T722">
        <f t="shared" si="151"/>
        <v>-16</v>
      </c>
      <c r="AB722" s="89">
        <f t="shared" si="154"/>
        <v>746.25862670355571</v>
      </c>
      <c r="AC722" s="90">
        <v>550</v>
      </c>
      <c r="AD722" s="90">
        <f t="shared" si="155"/>
        <v>196.25862670355571</v>
      </c>
    </row>
    <row r="723" spans="1:30" x14ac:dyDescent="0.2">
      <c r="A723" s="46">
        <v>9.24</v>
      </c>
      <c r="B723" s="46">
        <v>0.2848</v>
      </c>
      <c r="C723" s="46">
        <v>533.29999999999995</v>
      </c>
      <c r="D723" s="46">
        <v>534</v>
      </c>
      <c r="F723" s="7">
        <f>((A723-A$2)/'Numbers and calcs '!D$25)</f>
        <v>9.3833689390115951E-2</v>
      </c>
      <c r="G723" s="3">
        <f t="shared" si="143"/>
        <v>9.3833689390115946</v>
      </c>
      <c r="H723" s="1">
        <f t="shared" si="144"/>
        <v>294.3</v>
      </c>
      <c r="I723" s="3">
        <f>'Numbers and calcs '!C$25/(1-F723)</f>
        <v>2013.1546992842389</v>
      </c>
      <c r="J723" s="1">
        <f t="shared" si="145"/>
        <v>294.3</v>
      </c>
      <c r="K723" s="3">
        <f t="shared" si="146"/>
        <v>146.1884673366811</v>
      </c>
      <c r="L723" s="3">
        <f>K723+'Numbers and calcs '!B$19</f>
        <v>746.18846733668113</v>
      </c>
      <c r="M723" s="3">
        <f>'Numbers and calcs '!B$19-'Shear '!C723</f>
        <v>66.700000000000045</v>
      </c>
      <c r="N723" s="3">
        <f t="shared" si="147"/>
        <v>212.88846733668117</v>
      </c>
      <c r="O723" s="1">
        <f t="shared" si="148"/>
        <v>139.79423366834061</v>
      </c>
      <c r="P723" s="1">
        <f t="shared" si="152"/>
        <v>73.094233668340564</v>
      </c>
      <c r="Q723" s="1">
        <f t="shared" si="153"/>
        <v>73.09423366834055</v>
      </c>
      <c r="R723">
        <f t="shared" si="149"/>
        <v>3.1917311444779766</v>
      </c>
      <c r="S723">
        <f t="shared" si="150"/>
        <v>-17.800000000000068</v>
      </c>
      <c r="T723">
        <f t="shared" si="151"/>
        <v>-16</v>
      </c>
      <c r="AB723" s="89">
        <f t="shared" si="154"/>
        <v>746.18846733668113</v>
      </c>
      <c r="AC723" s="90">
        <v>550</v>
      </c>
      <c r="AD723" s="90">
        <f t="shared" si="155"/>
        <v>196.18846733668113</v>
      </c>
    </row>
    <row r="724" spans="1:30" x14ac:dyDescent="0.2">
      <c r="A724" s="45">
        <v>9.2528000000000006</v>
      </c>
      <c r="B724" s="45">
        <v>0.28499999999999998</v>
      </c>
      <c r="C724" s="45">
        <v>533.70000000000005</v>
      </c>
      <c r="D724" s="45">
        <v>534</v>
      </c>
      <c r="F724" s="7">
        <f>((A724-A$2)/'Numbers and calcs '!D$25)</f>
        <v>9.3963678266952413E-2</v>
      </c>
      <c r="G724" s="3">
        <f t="shared" si="143"/>
        <v>9.3963678266952417</v>
      </c>
      <c r="H724" s="1">
        <f t="shared" si="144"/>
        <v>294.5</v>
      </c>
      <c r="I724" s="3">
        <f>'Numbers and calcs '!C$25/(1-F724)</f>
        <v>2013.443526246228</v>
      </c>
      <c r="J724" s="1">
        <f t="shared" si="145"/>
        <v>294.5</v>
      </c>
      <c r="K724" s="3">
        <f t="shared" si="146"/>
        <v>146.26682902254146</v>
      </c>
      <c r="L724" s="3">
        <f>K724+'Numbers and calcs '!B$19</f>
        <v>746.26682902254151</v>
      </c>
      <c r="M724" s="3">
        <f>'Numbers and calcs '!B$19-'Shear '!C724</f>
        <v>66.299999999999955</v>
      </c>
      <c r="N724" s="3">
        <f t="shared" si="147"/>
        <v>212.56682902254147</v>
      </c>
      <c r="O724" s="1">
        <f t="shared" si="148"/>
        <v>139.43341451127071</v>
      </c>
      <c r="P724" s="1">
        <f t="shared" si="152"/>
        <v>73.133414511270757</v>
      </c>
      <c r="Q724" s="1">
        <f t="shared" si="153"/>
        <v>73.133414511270729</v>
      </c>
      <c r="R724">
        <f t="shared" si="149"/>
        <v>3.2061361843520606</v>
      </c>
      <c r="S724">
        <f t="shared" si="150"/>
        <v>-17.399999999999977</v>
      </c>
      <c r="T724">
        <f t="shared" si="151"/>
        <v>-16</v>
      </c>
      <c r="AB724" s="89">
        <f t="shared" si="154"/>
        <v>746.26682902254151</v>
      </c>
      <c r="AC724" s="90">
        <v>550</v>
      </c>
      <c r="AD724" s="90">
        <f t="shared" si="155"/>
        <v>196.26682902254151</v>
      </c>
    </row>
    <row r="725" spans="1:30" x14ac:dyDescent="0.2">
      <c r="A725" s="46">
        <v>9.2658000000000005</v>
      </c>
      <c r="B725" s="46">
        <v>0.28499999999999998</v>
      </c>
      <c r="C725" s="46">
        <v>533.5</v>
      </c>
      <c r="D725" s="46">
        <v>534</v>
      </c>
      <c r="F725" s="7">
        <f>((A725-A$2)/'Numbers and calcs '!D$25)</f>
        <v>9.4095698219989435E-2</v>
      </c>
      <c r="G725" s="3">
        <f t="shared" si="143"/>
        <v>9.409569821998943</v>
      </c>
      <c r="H725" s="1">
        <f t="shared" si="144"/>
        <v>294.5</v>
      </c>
      <c r="I725" s="3">
        <f>'Numbers and calcs '!C$25/(1-F725)</f>
        <v>2013.7369509702914</v>
      </c>
      <c r="J725" s="1">
        <f t="shared" si="145"/>
        <v>294.5</v>
      </c>
      <c r="K725" s="3">
        <f t="shared" si="146"/>
        <v>146.24551625677785</v>
      </c>
      <c r="L725" s="3">
        <f>K725+'Numbers and calcs '!B$19</f>
        <v>746.24551625677782</v>
      </c>
      <c r="M725" s="3">
        <f>'Numbers and calcs '!B$19-'Shear '!C725</f>
        <v>66.5</v>
      </c>
      <c r="N725" s="3">
        <f t="shared" si="147"/>
        <v>212.74551625677782</v>
      </c>
      <c r="O725" s="1">
        <f t="shared" si="148"/>
        <v>139.62275812838891</v>
      </c>
      <c r="P725" s="1">
        <f t="shared" si="152"/>
        <v>73.122758128388909</v>
      </c>
      <c r="Q725" s="1">
        <f t="shared" si="153"/>
        <v>73.122758128388924</v>
      </c>
      <c r="R725">
        <f t="shared" si="149"/>
        <v>3.1991806955906439</v>
      </c>
      <c r="S725">
        <f t="shared" si="150"/>
        <v>-17.600000000000023</v>
      </c>
      <c r="T725">
        <f t="shared" si="151"/>
        <v>-16</v>
      </c>
      <c r="AB725" s="89">
        <f t="shared" si="154"/>
        <v>746.24551625677782</v>
      </c>
      <c r="AC725" s="90">
        <v>550</v>
      </c>
      <c r="AD725" s="90">
        <f t="shared" si="155"/>
        <v>196.24551625677782</v>
      </c>
    </row>
    <row r="726" spans="1:30" x14ac:dyDescent="0.2">
      <c r="A726" s="45">
        <v>9.2786000000000008</v>
      </c>
      <c r="B726" s="45">
        <v>0.28520000000000001</v>
      </c>
      <c r="C726" s="45">
        <v>533.20000000000005</v>
      </c>
      <c r="D726" s="45">
        <v>534</v>
      </c>
      <c r="F726" s="7">
        <f>((A726-A$2)/'Numbers and calcs '!D$25)</f>
        <v>9.4225687096825897E-2</v>
      </c>
      <c r="G726" s="3">
        <f t="shared" si="143"/>
        <v>9.4225687096825901</v>
      </c>
      <c r="H726" s="1">
        <f t="shared" si="144"/>
        <v>294.70000000000005</v>
      </c>
      <c r="I726" s="3">
        <f>'Numbers and calcs '!C$25/(1-F726)</f>
        <v>2014.0259450395333</v>
      </c>
      <c r="J726" s="1">
        <f t="shared" si="145"/>
        <v>294.70000000000005</v>
      </c>
      <c r="K726" s="3">
        <f t="shared" si="146"/>
        <v>146.32383496639383</v>
      </c>
      <c r="L726" s="3">
        <f>K726+'Numbers and calcs '!B$19</f>
        <v>746.32383496639386</v>
      </c>
      <c r="M726" s="3">
        <f>'Numbers and calcs '!B$19-'Shear '!C726</f>
        <v>66.799999999999955</v>
      </c>
      <c r="N726" s="3">
        <f t="shared" si="147"/>
        <v>213.12383496639382</v>
      </c>
      <c r="O726" s="1">
        <f t="shared" si="148"/>
        <v>139.96191748319688</v>
      </c>
      <c r="P726" s="1">
        <f t="shared" si="152"/>
        <v>73.16191748319693</v>
      </c>
      <c r="Q726" s="1">
        <f t="shared" si="153"/>
        <v>73.161917483196916</v>
      </c>
      <c r="R726">
        <f t="shared" si="149"/>
        <v>3.1904765713532028</v>
      </c>
      <c r="S726">
        <f t="shared" si="150"/>
        <v>-17.899999999999977</v>
      </c>
      <c r="T726">
        <f t="shared" si="151"/>
        <v>-16</v>
      </c>
      <c r="AB726" s="89">
        <f t="shared" si="154"/>
        <v>746.32383496639386</v>
      </c>
      <c r="AC726" s="90">
        <v>550</v>
      </c>
      <c r="AD726" s="90">
        <f t="shared" si="155"/>
        <v>196.32383496639386</v>
      </c>
    </row>
    <row r="727" spans="1:30" x14ac:dyDescent="0.2">
      <c r="A727" s="46">
        <v>9.2912999999999997</v>
      </c>
      <c r="B727" s="46">
        <v>0.28539999999999999</v>
      </c>
      <c r="C727" s="46">
        <v>533.6</v>
      </c>
      <c r="D727" s="46">
        <v>534</v>
      </c>
      <c r="F727" s="7">
        <f>((A727-A$2)/'Numbers and calcs '!D$25)</f>
        <v>9.4354660435562052E-2</v>
      </c>
      <c r="G727" s="3">
        <f t="shared" si="143"/>
        <v>9.4354660435562057</v>
      </c>
      <c r="H727" s="1">
        <f t="shared" si="144"/>
        <v>294.89999999999998</v>
      </c>
      <c r="I727" s="3">
        <f>'Numbers and calcs '!C$25/(1-F727)</f>
        <v>2014.3127633326171</v>
      </c>
      <c r="J727" s="1">
        <f t="shared" si="145"/>
        <v>294.89999999999998</v>
      </c>
      <c r="K727" s="3">
        <f t="shared" si="146"/>
        <v>146.40228934065692</v>
      </c>
      <c r="L727" s="3">
        <f>K727+'Numbers and calcs '!B$19</f>
        <v>746.40228934065692</v>
      </c>
      <c r="M727" s="3">
        <f>'Numbers and calcs '!B$19-'Shear '!C727</f>
        <v>66.399999999999977</v>
      </c>
      <c r="N727" s="3">
        <f t="shared" si="147"/>
        <v>212.8022893406569</v>
      </c>
      <c r="O727" s="1">
        <f t="shared" si="148"/>
        <v>139.60114467032844</v>
      </c>
      <c r="P727" s="1">
        <f t="shared" si="152"/>
        <v>73.201144670328461</v>
      </c>
      <c r="Q727" s="1">
        <f t="shared" si="153"/>
        <v>73.201144670328461</v>
      </c>
      <c r="R727">
        <f t="shared" si="149"/>
        <v>3.204853755130376</v>
      </c>
      <c r="S727">
        <f t="shared" si="150"/>
        <v>-17.5</v>
      </c>
      <c r="T727">
        <f t="shared" si="151"/>
        <v>-16</v>
      </c>
      <c r="AB727" s="89">
        <f t="shared" si="154"/>
        <v>746.40228934065692</v>
      </c>
      <c r="AC727" s="90">
        <v>550</v>
      </c>
      <c r="AD727" s="90">
        <f t="shared" si="155"/>
        <v>196.40228934065692</v>
      </c>
    </row>
    <row r="728" spans="1:30" x14ac:dyDescent="0.2">
      <c r="A728" s="45">
        <v>9.3041999999999998</v>
      </c>
      <c r="B728" s="45">
        <v>0.2853</v>
      </c>
      <c r="C728" s="45">
        <v>533.5</v>
      </c>
      <c r="D728" s="45">
        <v>534</v>
      </c>
      <c r="F728" s="7">
        <f>((A728-A$2)/'Numbers and calcs '!D$25)</f>
        <v>9.4485664850498793E-2</v>
      </c>
      <c r="G728" s="3">
        <f t="shared" si="143"/>
        <v>9.4485664850498789</v>
      </c>
      <c r="H728" s="1">
        <f t="shared" si="144"/>
        <v>294.8</v>
      </c>
      <c r="I728" s="3">
        <f>'Numbers and calcs '!C$25/(1-F728)</f>
        <v>2014.604182093002</v>
      </c>
      <c r="J728" s="1">
        <f t="shared" si="145"/>
        <v>294.8</v>
      </c>
      <c r="K728" s="3">
        <f t="shared" si="146"/>
        <v>146.33147425204288</v>
      </c>
      <c r="L728" s="3">
        <f>K728+'Numbers and calcs '!B$19</f>
        <v>746.33147425204288</v>
      </c>
      <c r="M728" s="3">
        <f>'Numbers and calcs '!B$19-'Shear '!C728</f>
        <v>66.5</v>
      </c>
      <c r="N728" s="3">
        <f t="shared" si="147"/>
        <v>212.83147425204288</v>
      </c>
      <c r="O728" s="1">
        <f t="shared" si="148"/>
        <v>139.66573712602144</v>
      </c>
      <c r="P728" s="1">
        <f t="shared" si="152"/>
        <v>73.16573712602144</v>
      </c>
      <c r="Q728" s="1">
        <f t="shared" si="153"/>
        <v>73.16573712602144</v>
      </c>
      <c r="R728">
        <f t="shared" si="149"/>
        <v>3.2004732970232013</v>
      </c>
      <c r="S728">
        <f t="shared" si="150"/>
        <v>-17.600000000000023</v>
      </c>
      <c r="T728">
        <f t="shared" si="151"/>
        <v>-16</v>
      </c>
      <c r="AB728" s="89">
        <f t="shared" si="154"/>
        <v>746.33147425204288</v>
      </c>
      <c r="AC728" s="90">
        <v>550</v>
      </c>
      <c r="AD728" s="90">
        <f t="shared" si="155"/>
        <v>196.33147425204288</v>
      </c>
    </row>
    <row r="729" spans="1:30" x14ac:dyDescent="0.2">
      <c r="A729" s="46">
        <v>9.3169000000000004</v>
      </c>
      <c r="B729" s="46">
        <v>0.28570000000000001</v>
      </c>
      <c r="C729" s="46">
        <v>533.5</v>
      </c>
      <c r="D729" s="46">
        <v>534</v>
      </c>
      <c r="F729" s="7">
        <f>((A729-A$2)/'Numbers and calcs '!D$25)</f>
        <v>9.4614638189234976E-2</v>
      </c>
      <c r="G729" s="3">
        <f t="shared" si="143"/>
        <v>9.4614638189234981</v>
      </c>
      <c r="H729" s="1">
        <f t="shared" si="144"/>
        <v>295.20000000000005</v>
      </c>
      <c r="I729" s="3">
        <f>'Numbers and calcs '!C$25/(1-F729)</f>
        <v>2014.8911651154319</v>
      </c>
      <c r="J729" s="1">
        <f t="shared" si="145"/>
        <v>295.20000000000005</v>
      </c>
      <c r="K729" s="3">
        <f t="shared" si="146"/>
        <v>146.50915399844351</v>
      </c>
      <c r="L729" s="3">
        <f>K729+'Numbers and calcs '!B$19</f>
        <v>746.50915399844348</v>
      </c>
      <c r="M729" s="3">
        <f>'Numbers and calcs '!B$19-'Shear '!C729</f>
        <v>66.5</v>
      </c>
      <c r="N729" s="3">
        <f t="shared" si="147"/>
        <v>213.00915399844348</v>
      </c>
      <c r="O729" s="1">
        <f t="shared" si="148"/>
        <v>139.75457699922174</v>
      </c>
      <c r="P729" s="1">
        <f t="shared" si="152"/>
        <v>73.25457699922174</v>
      </c>
      <c r="Q729" s="1">
        <f t="shared" si="153"/>
        <v>73.254576999221754</v>
      </c>
      <c r="R729">
        <f t="shared" si="149"/>
        <v>3.2031451729089246</v>
      </c>
      <c r="S729">
        <f t="shared" si="150"/>
        <v>-17.600000000000023</v>
      </c>
      <c r="T729">
        <f t="shared" si="151"/>
        <v>-16</v>
      </c>
      <c r="AB729" s="89">
        <f t="shared" si="154"/>
        <v>746.50915399844348</v>
      </c>
      <c r="AC729" s="90">
        <v>550</v>
      </c>
      <c r="AD729" s="90">
        <f t="shared" si="155"/>
        <v>196.50915399844348</v>
      </c>
    </row>
    <row r="730" spans="1:30" x14ac:dyDescent="0.2">
      <c r="A730" s="45">
        <v>9.3299000000000003</v>
      </c>
      <c r="B730" s="45">
        <v>0.28549999999999998</v>
      </c>
      <c r="C730" s="45">
        <v>533.1</v>
      </c>
      <c r="D730" s="45">
        <v>534</v>
      </c>
      <c r="F730" s="7">
        <f>((A730-A$2)/'Numbers and calcs '!D$25)</f>
        <v>9.4746658142271997E-2</v>
      </c>
      <c r="G730" s="3">
        <f t="shared" si="143"/>
        <v>9.4746658142271993</v>
      </c>
      <c r="H730" s="1">
        <f t="shared" si="144"/>
        <v>295</v>
      </c>
      <c r="I730" s="3">
        <f>'Numbers and calcs '!C$25/(1-F730)</f>
        <v>2015.1850119588441</v>
      </c>
      <c r="J730" s="1">
        <f t="shared" si="145"/>
        <v>295</v>
      </c>
      <c r="K730" s="3">
        <f t="shared" si="146"/>
        <v>146.3885441035747</v>
      </c>
      <c r="L730" s="3">
        <f>K730+'Numbers and calcs '!B$19</f>
        <v>746.38854410357476</v>
      </c>
      <c r="M730" s="3">
        <f>'Numbers and calcs '!B$19-'Shear '!C730</f>
        <v>66.899999999999977</v>
      </c>
      <c r="N730" s="3">
        <f t="shared" si="147"/>
        <v>213.28854410357474</v>
      </c>
      <c r="O730" s="1">
        <f t="shared" si="148"/>
        <v>140.09427205178736</v>
      </c>
      <c r="P730" s="1">
        <f t="shared" si="152"/>
        <v>73.194272051787379</v>
      </c>
      <c r="Q730" s="1">
        <f t="shared" si="153"/>
        <v>73.194272051787351</v>
      </c>
      <c r="R730">
        <f t="shared" si="149"/>
        <v>3.1881695680653932</v>
      </c>
      <c r="S730">
        <f t="shared" si="150"/>
        <v>-18</v>
      </c>
      <c r="T730">
        <f t="shared" si="151"/>
        <v>-16</v>
      </c>
      <c r="AB730" s="89">
        <f t="shared" si="154"/>
        <v>746.38854410357476</v>
      </c>
      <c r="AC730" s="90">
        <v>550</v>
      </c>
      <c r="AD730" s="90">
        <f t="shared" si="155"/>
        <v>196.38854410357476</v>
      </c>
    </row>
    <row r="731" spans="1:30" x14ac:dyDescent="0.2">
      <c r="A731" s="46">
        <v>9.3424999999999994</v>
      </c>
      <c r="B731" s="46">
        <v>0.28670000000000001</v>
      </c>
      <c r="C731" s="46">
        <v>533.29999999999995</v>
      </c>
      <c r="D731" s="46">
        <v>534</v>
      </c>
      <c r="F731" s="7">
        <f>((A731-A$2)/'Numbers and calcs '!D$25)</f>
        <v>9.4874615942907872E-2</v>
      </c>
      <c r="G731" s="3">
        <f t="shared" si="143"/>
        <v>9.4874615942907869</v>
      </c>
      <c r="H731" s="1">
        <f t="shared" si="144"/>
        <v>296.20000000000005</v>
      </c>
      <c r="I731" s="3">
        <f>'Numbers and calcs '!C$25/(1-F731)</f>
        <v>2015.4698991651326</v>
      </c>
      <c r="J731" s="1">
        <f t="shared" si="145"/>
        <v>296.20000000000005</v>
      </c>
      <c r="K731" s="3">
        <f t="shared" si="146"/>
        <v>146.96324669631377</v>
      </c>
      <c r="L731" s="3">
        <f>K731+'Numbers and calcs '!B$19</f>
        <v>746.96324669631372</v>
      </c>
      <c r="M731" s="3">
        <f>'Numbers and calcs '!B$19-'Shear '!C731</f>
        <v>66.700000000000045</v>
      </c>
      <c r="N731" s="3">
        <f t="shared" si="147"/>
        <v>213.66324669631376</v>
      </c>
      <c r="O731" s="1">
        <f t="shared" si="148"/>
        <v>140.1816233481569</v>
      </c>
      <c r="P731" s="1">
        <f t="shared" si="152"/>
        <v>73.481623348156859</v>
      </c>
      <c r="Q731" s="1">
        <f t="shared" si="153"/>
        <v>73.481623348156887</v>
      </c>
      <c r="R731">
        <f t="shared" si="149"/>
        <v>3.2033470269312385</v>
      </c>
      <c r="S731">
        <f t="shared" si="150"/>
        <v>-17.800000000000068</v>
      </c>
      <c r="T731">
        <f t="shared" si="151"/>
        <v>-16</v>
      </c>
      <c r="AB731" s="89">
        <f t="shared" si="154"/>
        <v>746.96324669631372</v>
      </c>
      <c r="AC731" s="90">
        <v>550</v>
      </c>
      <c r="AD731" s="90">
        <f t="shared" si="155"/>
        <v>196.96324669631372</v>
      </c>
    </row>
    <row r="732" spans="1:30" x14ac:dyDescent="0.2">
      <c r="A732" s="45">
        <v>9.3553999999999995</v>
      </c>
      <c r="B732" s="45">
        <v>0.28549999999999998</v>
      </c>
      <c r="C732" s="45">
        <v>533.20000000000005</v>
      </c>
      <c r="D732" s="45">
        <v>534</v>
      </c>
      <c r="F732" s="7">
        <f>((A732-A$2)/'Numbers and calcs '!D$25)</f>
        <v>9.5005620357844614E-2</v>
      </c>
      <c r="G732" s="3">
        <f t="shared" si="143"/>
        <v>9.500562035784462</v>
      </c>
      <c r="H732" s="1">
        <f t="shared" si="144"/>
        <v>295</v>
      </c>
      <c r="I732" s="3">
        <f>'Numbers and calcs '!C$25/(1-F732)</f>
        <v>2015.761652860959</v>
      </c>
      <c r="J732" s="1">
        <f t="shared" si="145"/>
        <v>295</v>
      </c>
      <c r="K732" s="3">
        <f t="shared" si="146"/>
        <v>146.34666731620189</v>
      </c>
      <c r="L732" s="3">
        <f>K732+'Numbers and calcs '!B$19</f>
        <v>746.34666731620189</v>
      </c>
      <c r="M732" s="3">
        <f>'Numbers and calcs '!B$19-'Shear '!C732</f>
        <v>66.799999999999955</v>
      </c>
      <c r="N732" s="3">
        <f t="shared" si="147"/>
        <v>213.14666731620184</v>
      </c>
      <c r="O732" s="1">
        <f t="shared" si="148"/>
        <v>139.9733336581009</v>
      </c>
      <c r="P732" s="1">
        <f t="shared" si="152"/>
        <v>73.173333658100944</v>
      </c>
      <c r="Q732" s="1">
        <f t="shared" si="153"/>
        <v>73.173333658100944</v>
      </c>
      <c r="R732">
        <f t="shared" si="149"/>
        <v>3.1908183729970356</v>
      </c>
      <c r="S732">
        <f t="shared" si="150"/>
        <v>-17.899999999999977</v>
      </c>
      <c r="T732">
        <f t="shared" si="151"/>
        <v>-16</v>
      </c>
      <c r="AB732" s="89">
        <f t="shared" si="154"/>
        <v>746.34666731620189</v>
      </c>
      <c r="AC732" s="90">
        <v>550</v>
      </c>
      <c r="AD732" s="90">
        <f t="shared" si="155"/>
        <v>196.34666731620189</v>
      </c>
    </row>
    <row r="733" spans="1:30" x14ac:dyDescent="0.2">
      <c r="A733" s="46">
        <v>9.3681000000000001</v>
      </c>
      <c r="B733" s="46">
        <v>0.2863</v>
      </c>
      <c r="C733" s="46">
        <v>533.20000000000005</v>
      </c>
      <c r="D733" s="46">
        <v>534</v>
      </c>
      <c r="F733" s="7">
        <f>((A733-A$2)/'Numbers and calcs '!D$25)</f>
        <v>9.5134593696580796E-2</v>
      </c>
      <c r="G733" s="3">
        <f t="shared" si="143"/>
        <v>9.5134593696580794</v>
      </c>
      <c r="H733" s="1">
        <f t="shared" si="144"/>
        <v>295.8</v>
      </c>
      <c r="I733" s="3">
        <f>'Numbers and calcs '!C$25/(1-F733)</f>
        <v>2016.0489657681105</v>
      </c>
      <c r="J733" s="1">
        <f t="shared" si="145"/>
        <v>295.8</v>
      </c>
      <c r="K733" s="3">
        <f t="shared" si="146"/>
        <v>146.72262679259919</v>
      </c>
      <c r="L733" s="3">
        <f>K733+'Numbers and calcs '!B$19</f>
        <v>746.72262679259916</v>
      </c>
      <c r="M733" s="3">
        <f>'Numbers and calcs '!B$19-'Shear '!C733</f>
        <v>66.799999999999955</v>
      </c>
      <c r="N733" s="3">
        <f t="shared" si="147"/>
        <v>213.52262679259911</v>
      </c>
      <c r="O733" s="1">
        <f t="shared" si="148"/>
        <v>140.16131339629953</v>
      </c>
      <c r="P733" s="1">
        <f t="shared" si="152"/>
        <v>73.361313396299579</v>
      </c>
      <c r="Q733" s="1">
        <f t="shared" si="153"/>
        <v>73.361313396299593</v>
      </c>
      <c r="R733">
        <f t="shared" si="149"/>
        <v>3.1964465088712464</v>
      </c>
      <c r="S733">
        <f t="shared" si="150"/>
        <v>-17.899999999999977</v>
      </c>
      <c r="T733">
        <f t="shared" si="151"/>
        <v>-16</v>
      </c>
      <c r="AB733" s="89">
        <f t="shared" si="154"/>
        <v>746.72262679259916</v>
      </c>
      <c r="AC733" s="90">
        <v>550</v>
      </c>
      <c r="AD733" s="90">
        <f t="shared" si="155"/>
        <v>196.72262679259916</v>
      </c>
    </row>
    <row r="734" spans="1:30" x14ac:dyDescent="0.2">
      <c r="A734" s="45">
        <v>9.3811</v>
      </c>
      <c r="B734" s="45">
        <v>0.28599999999999998</v>
      </c>
      <c r="C734" s="45">
        <v>533.29999999999995</v>
      </c>
      <c r="D734" s="45">
        <v>534</v>
      </c>
      <c r="F734" s="7">
        <f>((A734-A$2)/'Numbers and calcs '!D$25)</f>
        <v>9.5266613649617818E-2</v>
      </c>
      <c r="G734" s="3">
        <f t="shared" si="143"/>
        <v>9.5266613649617824</v>
      </c>
      <c r="H734" s="1">
        <f t="shared" si="144"/>
        <v>295.5</v>
      </c>
      <c r="I734" s="3">
        <f>'Numbers and calcs '!C$25/(1-F734)</f>
        <v>2016.3431504348825</v>
      </c>
      <c r="J734" s="1">
        <f t="shared" si="145"/>
        <v>295.5</v>
      </c>
      <c r="K734" s="3">
        <f t="shared" si="146"/>
        <v>146.5524357479861</v>
      </c>
      <c r="L734" s="3">
        <f>K734+'Numbers and calcs '!B$19</f>
        <v>746.55243574798612</v>
      </c>
      <c r="M734" s="3">
        <f>'Numbers and calcs '!B$19-'Shear '!C734</f>
        <v>66.700000000000045</v>
      </c>
      <c r="N734" s="3">
        <f t="shared" si="147"/>
        <v>213.25243574798617</v>
      </c>
      <c r="O734" s="1">
        <f t="shared" si="148"/>
        <v>139.97621787399311</v>
      </c>
      <c r="P734" s="1">
        <f t="shared" si="152"/>
        <v>73.276217873993062</v>
      </c>
      <c r="Q734" s="1">
        <f t="shared" si="153"/>
        <v>73.276217873993048</v>
      </c>
      <c r="R734">
        <f t="shared" si="149"/>
        <v>3.1971879422486662</v>
      </c>
      <c r="S734">
        <f t="shared" si="150"/>
        <v>-17.800000000000068</v>
      </c>
      <c r="T734">
        <f t="shared" si="151"/>
        <v>-16</v>
      </c>
      <c r="AB734" s="89">
        <f t="shared" si="154"/>
        <v>746.55243574798612</v>
      </c>
      <c r="AC734" s="90">
        <v>550</v>
      </c>
      <c r="AD734" s="90">
        <f t="shared" si="155"/>
        <v>196.55243574798612</v>
      </c>
    </row>
    <row r="735" spans="1:30" x14ac:dyDescent="0.2">
      <c r="A735" s="46">
        <v>9.3938000000000006</v>
      </c>
      <c r="B735" s="46">
        <v>0.2863</v>
      </c>
      <c r="C735" s="46">
        <v>533.4</v>
      </c>
      <c r="D735" s="46">
        <v>534</v>
      </c>
      <c r="F735" s="7">
        <f>((A735-A$2)/'Numbers and calcs '!D$25)</f>
        <v>9.5395586988353986E-2</v>
      </c>
      <c r="G735" s="3">
        <f t="shared" si="143"/>
        <v>9.539558698835398</v>
      </c>
      <c r="H735" s="1">
        <f t="shared" si="144"/>
        <v>295.8</v>
      </c>
      <c r="I735" s="3">
        <f>'Numbers and calcs '!C$25/(1-F735)</f>
        <v>2016.6306291431542</v>
      </c>
      <c r="J735" s="1">
        <f t="shared" si="145"/>
        <v>295.8</v>
      </c>
      <c r="K735" s="3">
        <f t="shared" si="146"/>
        <v>146.68030710496666</v>
      </c>
      <c r="L735" s="3">
        <f>K735+'Numbers and calcs '!B$19</f>
        <v>746.68030710496669</v>
      </c>
      <c r="M735" s="3">
        <f>'Numbers and calcs '!B$19-'Shear '!C735</f>
        <v>66.600000000000023</v>
      </c>
      <c r="N735" s="3">
        <f t="shared" si="147"/>
        <v>213.28030710496671</v>
      </c>
      <c r="O735" s="1">
        <f t="shared" si="148"/>
        <v>139.94015355248337</v>
      </c>
      <c r="P735" s="1">
        <f t="shared" si="152"/>
        <v>73.340153552483343</v>
      </c>
      <c r="Q735" s="1">
        <f t="shared" si="153"/>
        <v>73.340153552483329</v>
      </c>
      <c r="R735">
        <f t="shared" si="149"/>
        <v>3.2024070135880875</v>
      </c>
      <c r="S735">
        <f t="shared" si="150"/>
        <v>-17.700000000000045</v>
      </c>
      <c r="T735">
        <f t="shared" si="151"/>
        <v>-16</v>
      </c>
      <c r="AB735" s="89">
        <f t="shared" si="154"/>
        <v>746.68030710496669</v>
      </c>
      <c r="AC735" s="90">
        <v>550</v>
      </c>
      <c r="AD735" s="90">
        <f t="shared" si="155"/>
        <v>196.68030710496669</v>
      </c>
    </row>
    <row r="736" spans="1:30" x14ac:dyDescent="0.2">
      <c r="A736" s="45">
        <v>9.4067000000000007</v>
      </c>
      <c r="B736" s="45">
        <v>0.28610000000000002</v>
      </c>
      <c r="C736" s="45">
        <v>533.29999999999995</v>
      </c>
      <c r="D736" s="45">
        <v>534</v>
      </c>
      <c r="F736" s="7">
        <f>((A736-A$2)/'Numbers and calcs '!D$25)</f>
        <v>9.5526591403290728E-2</v>
      </c>
      <c r="G736" s="3">
        <f t="shared" si="143"/>
        <v>9.552659140329073</v>
      </c>
      <c r="H736" s="1">
        <f t="shared" si="144"/>
        <v>295.60000000000002</v>
      </c>
      <c r="I736" s="3">
        <f>'Numbers and calcs '!C$25/(1-F736)</f>
        <v>2016.9227190080451</v>
      </c>
      <c r="J736" s="1">
        <f t="shared" si="145"/>
        <v>295.60000000000002</v>
      </c>
      <c r="K736" s="3">
        <f t="shared" si="146"/>
        <v>146.55990396368824</v>
      </c>
      <c r="L736" s="3">
        <f>K736+'Numbers and calcs '!B$19</f>
        <v>746.55990396368827</v>
      </c>
      <c r="M736" s="3">
        <f>'Numbers and calcs '!B$19-'Shear '!C736</f>
        <v>66.700000000000045</v>
      </c>
      <c r="N736" s="3">
        <f t="shared" si="147"/>
        <v>213.25990396368832</v>
      </c>
      <c r="O736" s="1">
        <f t="shared" si="148"/>
        <v>139.97995198184418</v>
      </c>
      <c r="P736" s="1">
        <f t="shared" si="152"/>
        <v>73.279951981844135</v>
      </c>
      <c r="Q736" s="1">
        <f t="shared" si="153"/>
        <v>73.279951981844121</v>
      </c>
      <c r="R736">
        <f t="shared" si="149"/>
        <v>3.1972999095005723</v>
      </c>
      <c r="S736">
        <f t="shared" si="150"/>
        <v>-17.800000000000068</v>
      </c>
      <c r="T736">
        <f t="shared" si="151"/>
        <v>-16</v>
      </c>
      <c r="AB736" s="89">
        <f t="shared" si="154"/>
        <v>746.55990396368827</v>
      </c>
      <c r="AC736" s="90">
        <v>550</v>
      </c>
      <c r="AD736" s="90">
        <f t="shared" si="155"/>
        <v>196.55990396368827</v>
      </c>
    </row>
    <row r="737" spans="1:30" x14ac:dyDescent="0.2">
      <c r="A737" s="46">
        <v>9.4197000000000006</v>
      </c>
      <c r="B737" s="46">
        <v>0.28649999999999998</v>
      </c>
      <c r="C737" s="46">
        <v>533.4</v>
      </c>
      <c r="D737" s="46">
        <v>534</v>
      </c>
      <c r="F737" s="7">
        <f>((A737-A$2)/'Numbers and calcs '!D$25)</f>
        <v>9.5658611356327763E-2</v>
      </c>
      <c r="G737" s="3">
        <f t="shared" si="143"/>
        <v>9.5658611356327761</v>
      </c>
      <c r="H737" s="1">
        <f t="shared" si="144"/>
        <v>296</v>
      </c>
      <c r="I737" s="3">
        <f>'Numbers and calcs '!C$25/(1-F737)</f>
        <v>2017.2171587472701</v>
      </c>
      <c r="J737" s="1">
        <f t="shared" si="145"/>
        <v>296</v>
      </c>
      <c r="K737" s="3">
        <f t="shared" si="146"/>
        <v>146.73680457081852</v>
      </c>
      <c r="L737" s="3">
        <f>K737+'Numbers and calcs '!B$19</f>
        <v>746.73680457081855</v>
      </c>
      <c r="M737" s="3">
        <f>'Numbers and calcs '!B$19-'Shear '!C737</f>
        <v>66.600000000000023</v>
      </c>
      <c r="N737" s="3">
        <f t="shared" si="147"/>
        <v>213.33680457081857</v>
      </c>
      <c r="O737" s="1">
        <f t="shared" si="148"/>
        <v>139.9684022854093</v>
      </c>
      <c r="P737" s="1">
        <f t="shared" si="152"/>
        <v>73.368402285409275</v>
      </c>
      <c r="Q737" s="1">
        <f t="shared" si="153"/>
        <v>73.36840228540926</v>
      </c>
      <c r="R737">
        <f t="shared" si="149"/>
        <v>3.2032553238861636</v>
      </c>
      <c r="S737">
        <f t="shared" si="150"/>
        <v>-17.700000000000045</v>
      </c>
      <c r="T737">
        <f t="shared" si="151"/>
        <v>-16</v>
      </c>
      <c r="AB737" s="89">
        <f t="shared" si="154"/>
        <v>746.73680457081855</v>
      </c>
      <c r="AC737" s="90">
        <v>550</v>
      </c>
      <c r="AD737" s="90">
        <f t="shared" si="155"/>
        <v>196.73680457081855</v>
      </c>
    </row>
    <row r="738" spans="1:30" x14ac:dyDescent="0.2">
      <c r="A738" s="45">
        <v>9.4323999999999995</v>
      </c>
      <c r="B738" s="45">
        <v>0.28639999999999999</v>
      </c>
      <c r="C738" s="45">
        <v>533.1</v>
      </c>
      <c r="D738" s="45">
        <v>534</v>
      </c>
      <c r="F738" s="7">
        <f>((A738-A$2)/'Numbers and calcs '!D$25)</f>
        <v>9.5787584695063918E-2</v>
      </c>
      <c r="G738" s="3">
        <f t="shared" si="143"/>
        <v>9.5787584695063916</v>
      </c>
      <c r="H738" s="1">
        <f t="shared" si="144"/>
        <v>295.89999999999998</v>
      </c>
      <c r="I738" s="3">
        <f>'Numbers and calcs '!C$25/(1-F738)</f>
        <v>2017.50488674958</v>
      </c>
      <c r="J738" s="1">
        <f t="shared" si="145"/>
        <v>295.89999999999998</v>
      </c>
      <c r="K738" s="3">
        <f t="shared" si="146"/>
        <v>146.66631141435653</v>
      </c>
      <c r="L738" s="3">
        <f>K738+'Numbers and calcs '!B$19</f>
        <v>746.66631141435653</v>
      </c>
      <c r="M738" s="3">
        <f>'Numbers and calcs '!B$19-'Shear '!C738</f>
        <v>66.899999999999977</v>
      </c>
      <c r="N738" s="3">
        <f t="shared" si="147"/>
        <v>213.56631141435651</v>
      </c>
      <c r="O738" s="1">
        <f t="shared" si="148"/>
        <v>140.23315570717824</v>
      </c>
      <c r="P738" s="1">
        <f t="shared" si="152"/>
        <v>73.333155707178264</v>
      </c>
      <c r="Q738" s="1">
        <f t="shared" si="153"/>
        <v>73.333155707178264</v>
      </c>
      <c r="R738">
        <f t="shared" si="149"/>
        <v>3.1923215458050311</v>
      </c>
      <c r="S738">
        <f t="shared" si="150"/>
        <v>-18</v>
      </c>
      <c r="T738">
        <f t="shared" si="151"/>
        <v>-16</v>
      </c>
      <c r="AB738" s="89">
        <f t="shared" si="154"/>
        <v>746.66631141435653</v>
      </c>
      <c r="AC738" s="90">
        <v>550</v>
      </c>
      <c r="AD738" s="90">
        <f t="shared" si="155"/>
        <v>196.66631141435653</v>
      </c>
    </row>
    <row r="739" spans="1:30" x14ac:dyDescent="0.2">
      <c r="A739" s="46">
        <v>9.4451000000000001</v>
      </c>
      <c r="B739" s="46">
        <v>0.28699999999999998</v>
      </c>
      <c r="C739" s="46">
        <v>533.20000000000005</v>
      </c>
      <c r="D739" s="46">
        <v>534</v>
      </c>
      <c r="F739" s="7">
        <f>((A739-A$2)/'Numbers and calcs '!D$25)</f>
        <v>9.5916558033800101E-2</v>
      </c>
      <c r="G739" s="3">
        <f t="shared" si="143"/>
        <v>9.5916558033800108</v>
      </c>
      <c r="H739" s="1">
        <f t="shared" si="144"/>
        <v>296.5</v>
      </c>
      <c r="I739" s="3">
        <f>'Numbers and calcs '!C$25/(1-F739)</f>
        <v>2017.7926968444035</v>
      </c>
      <c r="J739" s="1">
        <f t="shared" si="145"/>
        <v>296.5</v>
      </c>
      <c r="K739" s="3">
        <f t="shared" si="146"/>
        <v>146.942746132292</v>
      </c>
      <c r="L739" s="3">
        <f>K739+'Numbers and calcs '!B$19</f>
        <v>746.94274613229197</v>
      </c>
      <c r="M739" s="3">
        <f>'Numbers and calcs '!B$19-'Shear '!C739</f>
        <v>66.799999999999955</v>
      </c>
      <c r="N739" s="3">
        <f t="shared" si="147"/>
        <v>213.74274613229193</v>
      </c>
      <c r="O739" s="1">
        <f t="shared" si="148"/>
        <v>140.27137306614594</v>
      </c>
      <c r="P739" s="1">
        <f t="shared" si="152"/>
        <v>73.471373066145986</v>
      </c>
      <c r="Q739" s="1">
        <f t="shared" si="153"/>
        <v>73.471373066146</v>
      </c>
      <c r="R739">
        <f t="shared" si="149"/>
        <v>3.1997417085672466</v>
      </c>
      <c r="S739">
        <f t="shared" si="150"/>
        <v>-17.899999999999977</v>
      </c>
      <c r="T739">
        <f t="shared" si="151"/>
        <v>-16</v>
      </c>
      <c r="AB739" s="89">
        <f t="shared" si="154"/>
        <v>746.94274613229197</v>
      </c>
      <c r="AC739" s="90">
        <v>550</v>
      </c>
      <c r="AD739" s="90">
        <f t="shared" si="155"/>
        <v>196.94274613229197</v>
      </c>
    </row>
    <row r="740" spans="1:30" x14ac:dyDescent="0.2">
      <c r="A740" s="45">
        <v>9.4577000000000009</v>
      </c>
      <c r="B740" s="45">
        <v>0.28649999999999998</v>
      </c>
      <c r="C740" s="45">
        <v>533.20000000000005</v>
      </c>
      <c r="D740" s="45">
        <v>534</v>
      </c>
      <c r="F740" s="7">
        <f>((A740-A$2)/'Numbers and calcs '!D$25)</f>
        <v>9.6044515834435989E-2</v>
      </c>
      <c r="G740" s="3">
        <f t="shared" si="143"/>
        <v>9.6044515834435984</v>
      </c>
      <c r="H740" s="1">
        <f t="shared" si="144"/>
        <v>296</v>
      </c>
      <c r="I740" s="3">
        <f>'Numbers and calcs '!C$25/(1-F740)</f>
        <v>2018.0783218781025</v>
      </c>
      <c r="J740" s="1">
        <f t="shared" si="145"/>
        <v>296</v>
      </c>
      <c r="K740" s="3">
        <f t="shared" si="146"/>
        <v>146.67418840539887</v>
      </c>
      <c r="L740" s="3">
        <f>K740+'Numbers and calcs '!B$19</f>
        <v>746.67418840539881</v>
      </c>
      <c r="M740" s="3">
        <f>'Numbers and calcs '!B$19-'Shear '!C740</f>
        <v>66.799999999999955</v>
      </c>
      <c r="N740" s="3">
        <f t="shared" si="147"/>
        <v>213.47418840539876</v>
      </c>
      <c r="O740" s="1">
        <f t="shared" si="148"/>
        <v>140.13709420269936</v>
      </c>
      <c r="P740" s="1">
        <f t="shared" si="152"/>
        <v>73.337094202699404</v>
      </c>
      <c r="Q740" s="1">
        <f t="shared" si="153"/>
        <v>73.337094202699433</v>
      </c>
      <c r="R740">
        <f t="shared" si="149"/>
        <v>3.1957213833143547</v>
      </c>
      <c r="S740">
        <f t="shared" si="150"/>
        <v>-17.899999999999977</v>
      </c>
      <c r="T740">
        <f t="shared" si="151"/>
        <v>-16</v>
      </c>
      <c r="AB740" s="89">
        <f t="shared" si="154"/>
        <v>746.67418840539881</v>
      </c>
      <c r="AC740" s="90">
        <v>550</v>
      </c>
      <c r="AD740" s="90">
        <f t="shared" si="155"/>
        <v>196.67418840539881</v>
      </c>
    </row>
    <row r="741" spans="1:30" x14ac:dyDescent="0.2">
      <c r="A741" s="46">
        <v>9.4708000000000006</v>
      </c>
      <c r="B741" s="46">
        <v>0.28670000000000001</v>
      </c>
      <c r="C741" s="46">
        <v>533.1</v>
      </c>
      <c r="D741" s="46">
        <v>534</v>
      </c>
      <c r="F741" s="7">
        <f>((A741-A$2)/'Numbers and calcs '!D$25)</f>
        <v>9.6177551325573291E-2</v>
      </c>
      <c r="G741" s="3">
        <f t="shared" si="143"/>
        <v>9.6177551325573294</v>
      </c>
      <c r="H741" s="1">
        <f t="shared" si="144"/>
        <v>296.20000000000005</v>
      </c>
      <c r="I741" s="3">
        <f>'Numbers and calcs '!C$25/(1-F741)</f>
        <v>2018.3753669903349</v>
      </c>
      <c r="J741" s="1">
        <f t="shared" si="145"/>
        <v>296.20000000000005</v>
      </c>
      <c r="K741" s="3">
        <f t="shared" si="146"/>
        <v>146.75169190242028</v>
      </c>
      <c r="L741" s="3">
        <f>K741+'Numbers and calcs '!B$19</f>
        <v>746.75169190242025</v>
      </c>
      <c r="M741" s="3">
        <f>'Numbers and calcs '!B$19-'Shear '!C741</f>
        <v>66.899999999999977</v>
      </c>
      <c r="N741" s="3">
        <f t="shared" si="147"/>
        <v>213.65169190242023</v>
      </c>
      <c r="O741" s="1">
        <f t="shared" si="148"/>
        <v>140.2758459512101</v>
      </c>
      <c r="P741" s="1">
        <f t="shared" si="152"/>
        <v>73.375845951210124</v>
      </c>
      <c r="Q741" s="1">
        <f t="shared" si="153"/>
        <v>73.375845951210138</v>
      </c>
      <c r="R741">
        <f t="shared" si="149"/>
        <v>3.1935977862843092</v>
      </c>
      <c r="S741">
        <f t="shared" si="150"/>
        <v>-18</v>
      </c>
      <c r="T741">
        <f t="shared" si="151"/>
        <v>-16</v>
      </c>
      <c r="AB741" s="89">
        <f t="shared" si="154"/>
        <v>746.75169190242025</v>
      </c>
      <c r="AC741" s="90">
        <v>550</v>
      </c>
      <c r="AD741" s="90">
        <f t="shared" si="155"/>
        <v>196.75169190242025</v>
      </c>
    </row>
    <row r="742" spans="1:30" x14ac:dyDescent="0.2">
      <c r="A742" s="45">
        <v>9.4834999999999994</v>
      </c>
      <c r="B742" s="45">
        <v>0.28689999999999999</v>
      </c>
      <c r="C742" s="45">
        <v>533.1</v>
      </c>
      <c r="D742" s="45">
        <v>534</v>
      </c>
      <c r="F742" s="7">
        <f>((A742-A$2)/'Numbers and calcs '!D$25)</f>
        <v>9.6306524664309459E-2</v>
      </c>
      <c r="G742" s="3">
        <f t="shared" si="143"/>
        <v>9.6306524664309467</v>
      </c>
      <c r="H742" s="1">
        <f t="shared" si="144"/>
        <v>296.39999999999998</v>
      </c>
      <c r="I742" s="3">
        <f>'Numbers and calcs '!C$25/(1-F742)</f>
        <v>2018.6634255157182</v>
      </c>
      <c r="J742" s="1">
        <f t="shared" si="145"/>
        <v>296.39999999999998</v>
      </c>
      <c r="K742" s="3">
        <f t="shared" si="146"/>
        <v>146.82982623726744</v>
      </c>
      <c r="L742" s="3">
        <f>K742+'Numbers and calcs '!B$19</f>
        <v>746.82982623726741</v>
      </c>
      <c r="M742" s="3">
        <f>'Numbers and calcs '!B$19-'Shear '!C742</f>
        <v>66.899999999999977</v>
      </c>
      <c r="N742" s="3">
        <f t="shared" si="147"/>
        <v>213.72982623726739</v>
      </c>
      <c r="O742" s="1">
        <f t="shared" si="148"/>
        <v>140.31491311863368</v>
      </c>
      <c r="P742" s="1">
        <f t="shared" si="152"/>
        <v>73.414913118633706</v>
      </c>
      <c r="Q742" s="1">
        <f t="shared" si="153"/>
        <v>73.41491311863372</v>
      </c>
      <c r="R742">
        <f t="shared" si="149"/>
        <v>3.1947657135615466</v>
      </c>
      <c r="S742">
        <f t="shared" si="150"/>
        <v>-18</v>
      </c>
      <c r="T742">
        <f t="shared" si="151"/>
        <v>-16</v>
      </c>
      <c r="AB742" s="89">
        <f t="shared" si="154"/>
        <v>746.82982623726741</v>
      </c>
      <c r="AC742" s="90">
        <v>550</v>
      </c>
      <c r="AD742" s="90">
        <f t="shared" si="155"/>
        <v>196.82982623726741</v>
      </c>
    </row>
    <row r="743" spans="1:30" x14ac:dyDescent="0.2">
      <c r="A743" s="46">
        <v>9.4962999999999997</v>
      </c>
      <c r="B743" s="46">
        <v>0.28670000000000001</v>
      </c>
      <c r="C743" s="46">
        <v>533.1</v>
      </c>
      <c r="D743" s="46">
        <v>534</v>
      </c>
      <c r="F743" s="7">
        <f>((A743-A$2)/'Numbers and calcs '!D$25)</f>
        <v>9.6436513541145907E-2</v>
      </c>
      <c r="G743" s="3">
        <f t="shared" si="143"/>
        <v>9.6436513541145903</v>
      </c>
      <c r="H743" s="1">
        <f t="shared" si="144"/>
        <v>296.20000000000005</v>
      </c>
      <c r="I743" s="3">
        <f>'Numbers and calcs '!C$25/(1-F743)</f>
        <v>2018.9538354263952</v>
      </c>
      <c r="J743" s="1">
        <f t="shared" si="145"/>
        <v>296.20000000000005</v>
      </c>
      <c r="K743" s="3">
        <f t="shared" si="146"/>
        <v>146.70964476879374</v>
      </c>
      <c r="L743" s="3">
        <f>K743+'Numbers and calcs '!B$19</f>
        <v>746.70964476879374</v>
      </c>
      <c r="M743" s="3">
        <f>'Numbers and calcs '!B$19-'Shear '!C743</f>
        <v>66.899999999999977</v>
      </c>
      <c r="N743" s="3">
        <f t="shared" si="147"/>
        <v>213.60964476879371</v>
      </c>
      <c r="O743" s="1">
        <f t="shared" si="148"/>
        <v>140.25482238439685</v>
      </c>
      <c r="P743" s="1">
        <f t="shared" si="152"/>
        <v>73.354822384396869</v>
      </c>
      <c r="Q743" s="1">
        <f t="shared" si="153"/>
        <v>73.354822384396869</v>
      </c>
      <c r="R743">
        <f t="shared" si="149"/>
        <v>3.1929692790552138</v>
      </c>
      <c r="S743">
        <f t="shared" si="150"/>
        <v>-18</v>
      </c>
      <c r="T743">
        <f t="shared" si="151"/>
        <v>-16</v>
      </c>
      <c r="AB743" s="89">
        <f t="shared" si="154"/>
        <v>746.70964476879374</v>
      </c>
      <c r="AC743" s="90">
        <v>550</v>
      </c>
      <c r="AD743" s="90">
        <f t="shared" si="155"/>
        <v>196.70964476879374</v>
      </c>
    </row>
    <row r="744" spans="1:30" x14ac:dyDescent="0.2">
      <c r="A744" s="45">
        <v>9.5091999999999999</v>
      </c>
      <c r="B744" s="45">
        <v>0.28689999999999999</v>
      </c>
      <c r="C744" s="45">
        <v>533.1</v>
      </c>
      <c r="D744" s="45">
        <v>534</v>
      </c>
      <c r="F744" s="7">
        <f>((A744-A$2)/'Numbers and calcs '!D$25)</f>
        <v>9.6567517956082649E-2</v>
      </c>
      <c r="G744" s="3">
        <f t="shared" si="143"/>
        <v>9.6567517956082654</v>
      </c>
      <c r="H744" s="1">
        <f t="shared" si="144"/>
        <v>296.39999999999998</v>
      </c>
      <c r="I744" s="3">
        <f>'Numbers and calcs '!C$25/(1-F744)</f>
        <v>2019.2465987166811</v>
      </c>
      <c r="J744" s="1">
        <f t="shared" si="145"/>
        <v>296.39999999999998</v>
      </c>
      <c r="K744" s="3">
        <f t="shared" si="146"/>
        <v>146.78742070848358</v>
      </c>
      <c r="L744" s="3">
        <f>K744+'Numbers and calcs '!B$19</f>
        <v>746.78742070848352</v>
      </c>
      <c r="M744" s="3">
        <f>'Numbers and calcs '!B$19-'Shear '!C744</f>
        <v>66.899999999999977</v>
      </c>
      <c r="N744" s="3">
        <f t="shared" si="147"/>
        <v>213.6874207084835</v>
      </c>
      <c r="O744" s="1">
        <f t="shared" si="148"/>
        <v>140.29371035424174</v>
      </c>
      <c r="P744" s="1">
        <f t="shared" si="152"/>
        <v>73.393710354241762</v>
      </c>
      <c r="Q744" s="1">
        <f t="shared" si="153"/>
        <v>73.39371035424179</v>
      </c>
      <c r="R744">
        <f t="shared" si="149"/>
        <v>3.1941318491552102</v>
      </c>
      <c r="S744">
        <f t="shared" si="150"/>
        <v>-18</v>
      </c>
      <c r="T744">
        <f t="shared" si="151"/>
        <v>-16</v>
      </c>
      <c r="AB744" s="89">
        <f t="shared" si="154"/>
        <v>746.78742070848352</v>
      </c>
      <c r="AC744" s="90">
        <v>550</v>
      </c>
      <c r="AD744" s="90">
        <f t="shared" si="155"/>
        <v>196.78742070848352</v>
      </c>
    </row>
    <row r="745" spans="1:30" x14ac:dyDescent="0.2">
      <c r="A745" s="46">
        <v>9.5221</v>
      </c>
      <c r="B745" s="46">
        <v>0.28710000000000002</v>
      </c>
      <c r="C745" s="46">
        <v>532.9</v>
      </c>
      <c r="D745" s="46">
        <v>534</v>
      </c>
      <c r="F745" s="7">
        <f>((A745-A$2)/'Numbers and calcs '!D$25)</f>
        <v>9.6698522371019391E-2</v>
      </c>
      <c r="G745" s="3">
        <f t="shared" si="143"/>
        <v>9.6698522371019386</v>
      </c>
      <c r="H745" s="1">
        <f t="shared" si="144"/>
        <v>296.60000000000002</v>
      </c>
      <c r="I745" s="3">
        <f>'Numbers and calcs '!C$25/(1-F745)</f>
        <v>2019.5394469249807</v>
      </c>
      <c r="J745" s="1">
        <f t="shared" si="145"/>
        <v>296.60000000000002</v>
      </c>
      <c r="K745" s="3">
        <f t="shared" si="146"/>
        <v>146.86516792311895</v>
      </c>
      <c r="L745" s="3">
        <f>K745+'Numbers and calcs '!B$19</f>
        <v>746.86516792311897</v>
      </c>
      <c r="M745" s="3">
        <f>'Numbers and calcs '!B$19-'Shear '!C745</f>
        <v>67.100000000000023</v>
      </c>
      <c r="N745" s="3">
        <f t="shared" si="147"/>
        <v>213.965167923119</v>
      </c>
      <c r="O745" s="1">
        <f t="shared" si="148"/>
        <v>140.53258396155951</v>
      </c>
      <c r="P745" s="1">
        <f t="shared" si="152"/>
        <v>73.432583961559487</v>
      </c>
      <c r="Q745" s="1">
        <f t="shared" si="153"/>
        <v>73.432583961559473</v>
      </c>
      <c r="R745">
        <f t="shared" si="149"/>
        <v>3.1887506396888066</v>
      </c>
      <c r="S745">
        <f t="shared" si="150"/>
        <v>-18.200000000000045</v>
      </c>
      <c r="T745">
        <f t="shared" si="151"/>
        <v>-16</v>
      </c>
      <c r="AB745" s="89">
        <f t="shared" si="154"/>
        <v>746.86516792311897</v>
      </c>
      <c r="AC745" s="90">
        <v>550</v>
      </c>
      <c r="AD745" s="90">
        <f t="shared" si="155"/>
        <v>196.86516792311897</v>
      </c>
    </row>
    <row r="746" spans="1:30" x14ac:dyDescent="0.2">
      <c r="A746" s="45">
        <v>9.5350000000000001</v>
      </c>
      <c r="B746" s="45">
        <v>0.28699999999999998</v>
      </c>
      <c r="C746" s="45">
        <v>533.29999999999995</v>
      </c>
      <c r="D746" s="45">
        <v>534</v>
      </c>
      <c r="F746" s="7">
        <f>((A746-A$2)/'Numbers and calcs '!D$25)</f>
        <v>9.6829526785956133E-2</v>
      </c>
      <c r="G746" s="3">
        <f t="shared" si="143"/>
        <v>9.6829526785956137</v>
      </c>
      <c r="H746" s="1">
        <f t="shared" si="144"/>
        <v>296.5</v>
      </c>
      <c r="I746" s="3">
        <f>'Numbers and calcs '!C$25/(1-F746)</f>
        <v>2019.8323800882456</v>
      </c>
      <c r="J746" s="1">
        <f t="shared" si="145"/>
        <v>296.5</v>
      </c>
      <c r="K746" s="3">
        <f t="shared" si="146"/>
        <v>146.79435923640654</v>
      </c>
      <c r="L746" s="3">
        <f>K746+'Numbers and calcs '!B$19</f>
        <v>746.79435923640654</v>
      </c>
      <c r="M746" s="3">
        <f>'Numbers and calcs '!B$19-'Shear '!C746</f>
        <v>66.700000000000045</v>
      </c>
      <c r="N746" s="3">
        <f t="shared" si="147"/>
        <v>213.49435923640658</v>
      </c>
      <c r="O746" s="1">
        <f t="shared" si="148"/>
        <v>140.09717961820331</v>
      </c>
      <c r="P746" s="1">
        <f t="shared" si="152"/>
        <v>73.397179618203268</v>
      </c>
      <c r="Q746" s="1">
        <f t="shared" si="153"/>
        <v>73.397179618203268</v>
      </c>
      <c r="R746">
        <f t="shared" si="149"/>
        <v>3.2008149810555686</v>
      </c>
      <c r="S746">
        <f t="shared" si="150"/>
        <v>-17.800000000000068</v>
      </c>
      <c r="T746">
        <f t="shared" si="151"/>
        <v>-16</v>
      </c>
      <c r="AB746" s="89">
        <f t="shared" si="154"/>
        <v>746.79435923640654</v>
      </c>
      <c r="AC746" s="90">
        <v>550</v>
      </c>
      <c r="AD746" s="90">
        <f t="shared" si="155"/>
        <v>196.79435923640654</v>
      </c>
    </row>
    <row r="747" spans="1:30" x14ac:dyDescent="0.2">
      <c r="A747" s="46">
        <v>9.5479000000000003</v>
      </c>
      <c r="B747" s="46">
        <v>0.2873</v>
      </c>
      <c r="C747" s="46">
        <v>533.1</v>
      </c>
      <c r="D747" s="46">
        <v>534</v>
      </c>
      <c r="F747" s="7">
        <f>((A747-A$2)/'Numbers and calcs '!D$25)</f>
        <v>9.6960531200892888E-2</v>
      </c>
      <c r="G747" s="3">
        <f t="shared" si="143"/>
        <v>9.6960531200892888</v>
      </c>
      <c r="H747" s="1">
        <f t="shared" si="144"/>
        <v>296.8</v>
      </c>
      <c r="I747" s="3">
        <f>'Numbers and calcs '!C$25/(1-F747)</f>
        <v>2020.1253982434494</v>
      </c>
      <c r="J747" s="1">
        <f t="shared" si="145"/>
        <v>296.8</v>
      </c>
      <c r="K747" s="3">
        <f t="shared" si="146"/>
        <v>146.92157242222447</v>
      </c>
      <c r="L747" s="3">
        <f>K747+'Numbers and calcs '!B$19</f>
        <v>746.92157242222447</v>
      </c>
      <c r="M747" s="3">
        <f>'Numbers and calcs '!B$19-'Shear '!C747</f>
        <v>66.899999999999977</v>
      </c>
      <c r="N747" s="3">
        <f t="shared" si="147"/>
        <v>213.82157242222445</v>
      </c>
      <c r="O747" s="1">
        <f t="shared" si="148"/>
        <v>140.36078621111221</v>
      </c>
      <c r="P747" s="1">
        <f t="shared" si="152"/>
        <v>73.460786211112236</v>
      </c>
      <c r="Q747" s="1">
        <f t="shared" si="153"/>
        <v>73.460786211112236</v>
      </c>
      <c r="R747">
        <f t="shared" si="149"/>
        <v>3.1961371064607551</v>
      </c>
      <c r="S747">
        <f t="shared" si="150"/>
        <v>-18</v>
      </c>
      <c r="T747">
        <f t="shared" si="151"/>
        <v>-16</v>
      </c>
      <c r="AB747" s="89">
        <f t="shared" si="154"/>
        <v>746.92157242222447</v>
      </c>
      <c r="AC747" s="90">
        <v>550</v>
      </c>
      <c r="AD747" s="90">
        <f t="shared" si="155"/>
        <v>196.92157242222447</v>
      </c>
    </row>
    <row r="748" spans="1:30" x14ac:dyDescent="0.2">
      <c r="A748" s="45">
        <v>9.5602</v>
      </c>
      <c r="B748" s="45">
        <v>0.28789999999999999</v>
      </c>
      <c r="C748" s="45">
        <v>532.9</v>
      </c>
      <c r="D748" s="45">
        <v>534</v>
      </c>
      <c r="F748" s="7">
        <f>((A748-A$2)/'Numbers and calcs '!D$25)</f>
        <v>9.708544238722791E-2</v>
      </c>
      <c r="G748" s="3">
        <f t="shared" si="143"/>
        <v>9.7085442387227907</v>
      </c>
      <c r="H748" s="1">
        <f t="shared" si="144"/>
        <v>297.39999999999998</v>
      </c>
      <c r="I748" s="3">
        <f>'Numbers and calcs '!C$25/(1-F748)</f>
        <v>2020.4048668353694</v>
      </c>
      <c r="J748" s="1">
        <f t="shared" si="145"/>
        <v>297.39999999999998</v>
      </c>
      <c r="K748" s="3">
        <f t="shared" si="146"/>
        <v>147.19821996163964</v>
      </c>
      <c r="L748" s="3">
        <f>K748+'Numbers and calcs '!B$19</f>
        <v>747.19821996163967</v>
      </c>
      <c r="M748" s="3">
        <f>'Numbers and calcs '!B$19-'Shear '!C748</f>
        <v>67.100000000000023</v>
      </c>
      <c r="N748" s="3">
        <f t="shared" si="147"/>
        <v>214.29821996163969</v>
      </c>
      <c r="O748" s="1">
        <f t="shared" si="148"/>
        <v>140.69910998081986</v>
      </c>
      <c r="P748" s="1">
        <f t="shared" si="152"/>
        <v>73.599109980819833</v>
      </c>
      <c r="Q748" s="1">
        <f t="shared" si="153"/>
        <v>73.599109980819819</v>
      </c>
      <c r="R748">
        <f t="shared" si="149"/>
        <v>3.1937141574014847</v>
      </c>
      <c r="S748">
        <f t="shared" si="150"/>
        <v>-18.200000000000045</v>
      </c>
      <c r="T748">
        <f t="shared" si="151"/>
        <v>-16</v>
      </c>
      <c r="AB748" s="89">
        <f t="shared" si="154"/>
        <v>747.19821996163967</v>
      </c>
      <c r="AC748" s="90">
        <v>550</v>
      </c>
      <c r="AD748" s="90">
        <f t="shared" si="155"/>
        <v>197.19821996163967</v>
      </c>
    </row>
    <row r="749" spans="1:30" x14ac:dyDescent="0.2">
      <c r="A749" s="46">
        <v>9.5731999999999999</v>
      </c>
      <c r="B749" s="46">
        <v>0.28739999999999999</v>
      </c>
      <c r="C749" s="46">
        <v>532.9</v>
      </c>
      <c r="D749" s="46">
        <v>534</v>
      </c>
      <c r="F749" s="7">
        <f>((A749-A$2)/'Numbers and calcs '!D$25)</f>
        <v>9.7217462340264932E-2</v>
      </c>
      <c r="G749" s="3">
        <f t="shared" si="143"/>
        <v>9.7217462340264937</v>
      </c>
      <c r="H749" s="1">
        <f t="shared" si="144"/>
        <v>296.89999999999998</v>
      </c>
      <c r="I749" s="3">
        <f>'Numbers and calcs '!C$25/(1-F749)</f>
        <v>2020.7003242068943</v>
      </c>
      <c r="J749" s="1">
        <f t="shared" si="145"/>
        <v>296.89999999999998</v>
      </c>
      <c r="K749" s="3">
        <f t="shared" si="146"/>
        <v>146.92925835825281</v>
      </c>
      <c r="L749" s="3">
        <f>K749+'Numbers and calcs '!B$19</f>
        <v>746.92925835825281</v>
      </c>
      <c r="M749" s="3">
        <f>'Numbers and calcs '!B$19-'Shear '!C749</f>
        <v>67.100000000000023</v>
      </c>
      <c r="N749" s="3">
        <f t="shared" si="147"/>
        <v>214.02925835825283</v>
      </c>
      <c r="O749" s="1">
        <f t="shared" si="148"/>
        <v>140.56462917912643</v>
      </c>
      <c r="P749" s="1">
        <f t="shared" si="152"/>
        <v>73.464629179126405</v>
      </c>
      <c r="Q749" s="1">
        <f t="shared" si="153"/>
        <v>73.464629179126405</v>
      </c>
      <c r="R749">
        <f t="shared" si="149"/>
        <v>3.1897057877533945</v>
      </c>
      <c r="S749">
        <f t="shared" si="150"/>
        <v>-18.200000000000045</v>
      </c>
      <c r="T749">
        <f t="shared" si="151"/>
        <v>-16</v>
      </c>
      <c r="AB749" s="89">
        <f t="shared" si="154"/>
        <v>746.92925835825281</v>
      </c>
      <c r="AC749" s="90">
        <v>550</v>
      </c>
      <c r="AD749" s="90">
        <f t="shared" si="155"/>
        <v>196.92925835825281</v>
      </c>
    </row>
    <row r="750" spans="1:30" x14ac:dyDescent="0.2">
      <c r="A750" s="45">
        <v>9.5861999999999998</v>
      </c>
      <c r="B750" s="45">
        <v>0.2873</v>
      </c>
      <c r="C750" s="45">
        <v>532.9</v>
      </c>
      <c r="D750" s="45">
        <v>534</v>
      </c>
      <c r="F750" s="7">
        <f>((A750-A$2)/'Numbers and calcs '!D$25)</f>
        <v>9.7349482293301953E-2</v>
      </c>
      <c r="G750" s="3">
        <f t="shared" si="143"/>
        <v>9.734948229330195</v>
      </c>
      <c r="H750" s="1">
        <f t="shared" si="144"/>
        <v>296.8</v>
      </c>
      <c r="I750" s="3">
        <f>'Numbers and calcs '!C$25/(1-F750)</f>
        <v>2020.9958680044888</v>
      </c>
      <c r="J750" s="1">
        <f t="shared" si="145"/>
        <v>296.8</v>
      </c>
      <c r="K750" s="3">
        <f t="shared" si="146"/>
        <v>146.8582913497282</v>
      </c>
      <c r="L750" s="3">
        <f>K750+'Numbers and calcs '!B$19</f>
        <v>746.85829134972823</v>
      </c>
      <c r="M750" s="3">
        <f>'Numbers and calcs '!B$19-'Shear '!C750</f>
        <v>67.100000000000023</v>
      </c>
      <c r="N750" s="3">
        <f t="shared" si="147"/>
        <v>213.95829134972826</v>
      </c>
      <c r="O750" s="1">
        <f t="shared" si="148"/>
        <v>140.52914567486414</v>
      </c>
      <c r="P750" s="1">
        <f t="shared" si="152"/>
        <v>73.429145674864117</v>
      </c>
      <c r="Q750" s="1">
        <f t="shared" si="153"/>
        <v>73.429145674864102</v>
      </c>
      <c r="R750">
        <f t="shared" si="149"/>
        <v>3.1886481572239669</v>
      </c>
      <c r="S750">
        <f t="shared" si="150"/>
        <v>-18.200000000000045</v>
      </c>
      <c r="T750">
        <f t="shared" si="151"/>
        <v>-16</v>
      </c>
      <c r="AB750" s="89">
        <f t="shared" si="154"/>
        <v>746.85829134972823</v>
      </c>
      <c r="AC750" s="90">
        <v>550</v>
      </c>
      <c r="AD750" s="90">
        <f t="shared" si="155"/>
        <v>196.85829134972823</v>
      </c>
    </row>
    <row r="751" spans="1:30" x14ac:dyDescent="0.2">
      <c r="A751" s="46">
        <v>9.5989000000000004</v>
      </c>
      <c r="B751" s="46">
        <v>0.28789999999999999</v>
      </c>
      <c r="C751" s="46">
        <v>533.20000000000005</v>
      </c>
      <c r="D751" s="46">
        <v>534</v>
      </c>
      <c r="F751" s="7">
        <f>((A751-A$2)/'Numbers and calcs '!D$25)</f>
        <v>9.7478455632038136E-2</v>
      </c>
      <c r="G751" s="3">
        <f t="shared" si="143"/>
        <v>9.7478455632038141</v>
      </c>
      <c r="H751" s="1">
        <f t="shared" si="144"/>
        <v>297.39999999999998</v>
      </c>
      <c r="I751" s="3">
        <f>'Numbers and calcs '!C$25/(1-F751)</f>
        <v>2021.2846750543538</v>
      </c>
      <c r="J751" s="1">
        <f t="shared" si="145"/>
        <v>297.39999999999998</v>
      </c>
      <c r="K751" s="3">
        <f t="shared" si="146"/>
        <v>147.13414872746844</v>
      </c>
      <c r="L751" s="3">
        <f>K751+'Numbers and calcs '!B$19</f>
        <v>747.13414872746841</v>
      </c>
      <c r="M751" s="3">
        <f>'Numbers and calcs '!B$19-'Shear '!C751</f>
        <v>66.799999999999955</v>
      </c>
      <c r="N751" s="3">
        <f t="shared" si="147"/>
        <v>213.93414872746837</v>
      </c>
      <c r="O751" s="1">
        <f t="shared" si="148"/>
        <v>140.36707436373416</v>
      </c>
      <c r="P751" s="1">
        <f t="shared" si="152"/>
        <v>73.567074363734207</v>
      </c>
      <c r="Q751" s="1">
        <f t="shared" si="153"/>
        <v>73.567074363734221</v>
      </c>
      <c r="R751">
        <f t="shared" si="149"/>
        <v>3.2026070168782712</v>
      </c>
      <c r="S751">
        <f t="shared" si="150"/>
        <v>-17.899999999999977</v>
      </c>
      <c r="T751">
        <f t="shared" si="151"/>
        <v>-16</v>
      </c>
      <c r="AB751" s="89">
        <f t="shared" si="154"/>
        <v>747.13414872746841</v>
      </c>
      <c r="AC751" s="90">
        <v>550</v>
      </c>
      <c r="AD751" s="90">
        <f t="shared" si="155"/>
        <v>197.13414872746841</v>
      </c>
    </row>
    <row r="752" spans="1:30" x14ac:dyDescent="0.2">
      <c r="A752" s="45">
        <v>9.6119000000000003</v>
      </c>
      <c r="B752" s="45">
        <v>0.28799999999999998</v>
      </c>
      <c r="C752" s="45">
        <v>532.9</v>
      </c>
      <c r="D752" s="45">
        <v>534</v>
      </c>
      <c r="F752" s="7">
        <f>((A752-A$2)/'Numbers and calcs '!D$25)</f>
        <v>9.7610475585075157E-2</v>
      </c>
      <c r="G752" s="3">
        <f t="shared" si="143"/>
        <v>9.7610475585075154</v>
      </c>
      <c r="H752" s="1">
        <f t="shared" si="144"/>
        <v>297.5</v>
      </c>
      <c r="I752" s="3">
        <f>'Numbers and calcs '!C$25/(1-F752)</f>
        <v>2021.5803898212646</v>
      </c>
      <c r="J752" s="1">
        <f t="shared" si="145"/>
        <v>297.5</v>
      </c>
      <c r="K752" s="3">
        <f t="shared" si="146"/>
        <v>147.16209234019283</v>
      </c>
      <c r="L752" s="3">
        <f>K752+'Numbers and calcs '!B$19</f>
        <v>747.16209234019288</v>
      </c>
      <c r="M752" s="3">
        <f>'Numbers and calcs '!B$19-'Shear '!C752</f>
        <v>67.100000000000023</v>
      </c>
      <c r="N752" s="3">
        <f t="shared" si="147"/>
        <v>214.26209234019291</v>
      </c>
      <c r="O752" s="1">
        <f t="shared" si="148"/>
        <v>140.68104617009647</v>
      </c>
      <c r="P752" s="1">
        <f t="shared" si="152"/>
        <v>73.581046170096442</v>
      </c>
      <c r="Q752" s="1">
        <f t="shared" si="153"/>
        <v>73.581046170096414</v>
      </c>
      <c r="R752">
        <f t="shared" si="149"/>
        <v>3.1931757427748559</v>
      </c>
      <c r="S752">
        <f t="shared" si="150"/>
        <v>-18.200000000000045</v>
      </c>
      <c r="T752">
        <f t="shared" si="151"/>
        <v>-16</v>
      </c>
      <c r="AB752" s="89">
        <f t="shared" si="154"/>
        <v>747.16209234019288</v>
      </c>
      <c r="AC752" s="90">
        <v>550</v>
      </c>
      <c r="AD752" s="90">
        <f t="shared" si="155"/>
        <v>197.16209234019288</v>
      </c>
    </row>
    <row r="753" spans="1:30" x14ac:dyDescent="0.2">
      <c r="A753" s="46">
        <v>9.6244999999999994</v>
      </c>
      <c r="B753" s="46">
        <v>0.28820000000000001</v>
      </c>
      <c r="C753" s="46">
        <v>532.9</v>
      </c>
      <c r="D753" s="46">
        <v>534</v>
      </c>
      <c r="F753" s="7">
        <f>((A753-A$2)/'Numbers and calcs '!D$25)</f>
        <v>9.7738433385711032E-2</v>
      </c>
      <c r="G753" s="3">
        <f t="shared" si="143"/>
        <v>9.773843338571103</v>
      </c>
      <c r="H753" s="1">
        <f t="shared" si="144"/>
        <v>297.70000000000005</v>
      </c>
      <c r="I753" s="3">
        <f>'Numbers and calcs '!C$25/(1-F753)</f>
        <v>2021.8670882577951</v>
      </c>
      <c r="J753" s="1">
        <f t="shared" si="145"/>
        <v>297.70000000000005</v>
      </c>
      <c r="K753" s="3">
        <f t="shared" si="146"/>
        <v>147.24014339464941</v>
      </c>
      <c r="L753" s="3">
        <f>K753+'Numbers and calcs '!B$19</f>
        <v>747.24014339464941</v>
      </c>
      <c r="M753" s="3">
        <f>'Numbers and calcs '!B$19-'Shear '!C753</f>
        <v>67.100000000000023</v>
      </c>
      <c r="N753" s="3">
        <f t="shared" si="147"/>
        <v>214.34014339464943</v>
      </c>
      <c r="O753" s="1">
        <f t="shared" si="148"/>
        <v>140.72007169732473</v>
      </c>
      <c r="P753" s="1">
        <f t="shared" si="152"/>
        <v>73.620071697324704</v>
      </c>
      <c r="Q753" s="1">
        <f t="shared" si="153"/>
        <v>73.620071697324704</v>
      </c>
      <c r="R753">
        <f t="shared" si="149"/>
        <v>3.1943389477593049</v>
      </c>
      <c r="S753">
        <f t="shared" si="150"/>
        <v>-18.200000000000045</v>
      </c>
      <c r="T753">
        <f t="shared" si="151"/>
        <v>-16</v>
      </c>
      <c r="AB753" s="89">
        <f t="shared" si="154"/>
        <v>747.24014339464941</v>
      </c>
      <c r="AC753" s="90">
        <v>550</v>
      </c>
      <c r="AD753" s="90">
        <f t="shared" si="155"/>
        <v>197.24014339464941</v>
      </c>
    </row>
    <row r="754" spans="1:30" x14ac:dyDescent="0.2">
      <c r="A754" s="45">
        <v>9.6372999999999998</v>
      </c>
      <c r="B754" s="45">
        <v>0.28810000000000002</v>
      </c>
      <c r="C754" s="45">
        <v>533</v>
      </c>
      <c r="D754" s="45">
        <v>534</v>
      </c>
      <c r="F754" s="7">
        <f>((A754-A$2)/'Numbers and calcs '!D$25)</f>
        <v>9.7868422262547494E-2</v>
      </c>
      <c r="G754" s="3">
        <f t="shared" si="143"/>
        <v>9.7868422262547501</v>
      </c>
      <c r="H754" s="1">
        <f t="shared" si="144"/>
        <v>297.60000000000002</v>
      </c>
      <c r="I754" s="3">
        <f>'Numbers and calcs '!C$25/(1-F754)</f>
        <v>2022.1584207401083</v>
      </c>
      <c r="J754" s="1">
        <f t="shared" si="145"/>
        <v>297.60000000000002</v>
      </c>
      <c r="K754" s="3">
        <f t="shared" si="146"/>
        <v>147.16947838887847</v>
      </c>
      <c r="L754" s="3">
        <f>K754+'Numbers and calcs '!B$19</f>
        <v>747.16947838887847</v>
      </c>
      <c r="M754" s="3">
        <f>'Numbers and calcs '!B$19-'Shear '!C754</f>
        <v>67</v>
      </c>
      <c r="N754" s="3">
        <f t="shared" si="147"/>
        <v>214.16947838887847</v>
      </c>
      <c r="O754" s="1">
        <f t="shared" si="148"/>
        <v>140.58473919443924</v>
      </c>
      <c r="P754" s="1">
        <f t="shared" si="152"/>
        <v>73.584739194439237</v>
      </c>
      <c r="Q754" s="1">
        <f t="shared" si="153"/>
        <v>73.584739194439237</v>
      </c>
      <c r="R754">
        <f t="shared" si="149"/>
        <v>3.1965593789384847</v>
      </c>
      <c r="S754">
        <f t="shared" si="150"/>
        <v>-18.100000000000023</v>
      </c>
      <c r="T754">
        <f t="shared" si="151"/>
        <v>-16</v>
      </c>
      <c r="AB754" s="89">
        <f t="shared" si="154"/>
        <v>747.16947838887847</v>
      </c>
      <c r="AC754" s="90">
        <v>550</v>
      </c>
      <c r="AD754" s="90">
        <f t="shared" si="155"/>
        <v>197.16947838887847</v>
      </c>
    </row>
    <row r="755" spans="1:30" x14ac:dyDescent="0.2">
      <c r="A755" s="46">
        <v>9.6501999999999999</v>
      </c>
      <c r="B755" s="46">
        <v>0.28810000000000002</v>
      </c>
      <c r="C755" s="46">
        <v>532.70000000000005</v>
      </c>
      <c r="D755" s="46">
        <v>534</v>
      </c>
      <c r="F755" s="7">
        <f>((A755-A$2)/'Numbers and calcs '!D$25)</f>
        <v>9.7999426677484236E-2</v>
      </c>
      <c r="G755" s="3">
        <f t="shared" si="143"/>
        <v>9.7999426677484234</v>
      </c>
      <c r="H755" s="1">
        <f t="shared" si="144"/>
        <v>297.60000000000002</v>
      </c>
      <c r="I755" s="3">
        <f>'Numbers and calcs '!C$25/(1-F755)</f>
        <v>2022.4521142128769</v>
      </c>
      <c r="J755" s="1">
        <f t="shared" si="145"/>
        <v>297.60000000000002</v>
      </c>
      <c r="K755" s="3">
        <f t="shared" si="146"/>
        <v>147.14810694829413</v>
      </c>
      <c r="L755" s="3">
        <f>K755+'Numbers and calcs '!B$19</f>
        <v>747.14810694829407</v>
      </c>
      <c r="M755" s="3">
        <f>'Numbers and calcs '!B$19-'Shear '!C755</f>
        <v>67.299999999999955</v>
      </c>
      <c r="N755" s="3">
        <f t="shared" si="147"/>
        <v>214.44810694829403</v>
      </c>
      <c r="O755" s="1">
        <f t="shared" si="148"/>
        <v>140.87405347414699</v>
      </c>
      <c r="P755" s="1">
        <f t="shared" si="152"/>
        <v>73.574053474147036</v>
      </c>
      <c r="Q755" s="1">
        <f t="shared" si="153"/>
        <v>73.574053474147064</v>
      </c>
      <c r="R755">
        <f t="shared" si="149"/>
        <v>3.1864503261262134</v>
      </c>
      <c r="S755">
        <f t="shared" si="150"/>
        <v>-18.399999999999977</v>
      </c>
      <c r="T755">
        <f t="shared" si="151"/>
        <v>-16</v>
      </c>
      <c r="AB755" s="89">
        <f t="shared" si="154"/>
        <v>747.14810694829407</v>
      </c>
      <c r="AC755" s="90">
        <v>550</v>
      </c>
      <c r="AD755" s="90">
        <f t="shared" si="155"/>
        <v>197.14810694829407</v>
      </c>
    </row>
    <row r="756" spans="1:30" x14ac:dyDescent="0.2">
      <c r="A756" s="45">
        <v>9.6630000000000003</v>
      </c>
      <c r="B756" s="45">
        <v>0.28839999999999999</v>
      </c>
      <c r="C756" s="45">
        <v>532.79999999999995</v>
      </c>
      <c r="D756" s="45">
        <v>533</v>
      </c>
      <c r="F756" s="7">
        <f>((A756-A$2)/'Numbers and calcs '!D$25)</f>
        <v>9.8129415554320698E-2</v>
      </c>
      <c r="G756" s="3">
        <f t="shared" si="143"/>
        <v>9.8129415554320705</v>
      </c>
      <c r="H756" s="1">
        <f t="shared" si="144"/>
        <v>297.89999999999998</v>
      </c>
      <c r="I756" s="3">
        <f>'Numbers and calcs '!C$25/(1-F756)</f>
        <v>2022.7436153254714</v>
      </c>
      <c r="J756" s="1">
        <f t="shared" si="145"/>
        <v>297.89999999999998</v>
      </c>
      <c r="K756" s="3">
        <f t="shared" si="146"/>
        <v>147.27521458623718</v>
      </c>
      <c r="L756" s="3">
        <f>K756+'Numbers and calcs '!B$19</f>
        <v>747.27521458623721</v>
      </c>
      <c r="M756" s="3">
        <f>'Numbers and calcs '!B$19-'Shear '!C756</f>
        <v>67.200000000000045</v>
      </c>
      <c r="N756" s="3">
        <f t="shared" si="147"/>
        <v>214.47521458623726</v>
      </c>
      <c r="O756" s="1">
        <f t="shared" si="148"/>
        <v>140.83760729311865</v>
      </c>
      <c r="P756" s="1">
        <f t="shared" si="152"/>
        <v>73.637607293118606</v>
      </c>
      <c r="Q756" s="1">
        <f t="shared" si="153"/>
        <v>73.637607293118592</v>
      </c>
      <c r="R756">
        <f t="shared" si="149"/>
        <v>3.191595455152338</v>
      </c>
      <c r="S756">
        <f t="shared" si="150"/>
        <v>-18.300000000000068</v>
      </c>
      <c r="T756">
        <f t="shared" si="151"/>
        <v>-17</v>
      </c>
      <c r="AB756" s="89">
        <f t="shared" si="154"/>
        <v>747.27521458623721</v>
      </c>
      <c r="AC756" s="90">
        <v>550</v>
      </c>
      <c r="AD756" s="90">
        <f t="shared" si="155"/>
        <v>197.27521458623721</v>
      </c>
    </row>
    <row r="757" spans="1:30" x14ac:dyDescent="0.2">
      <c r="A757" s="46">
        <v>9.6758000000000006</v>
      </c>
      <c r="B757" s="46">
        <v>0.2883</v>
      </c>
      <c r="C757" s="46">
        <v>532.9</v>
      </c>
      <c r="D757" s="46">
        <v>534</v>
      </c>
      <c r="F757" s="7">
        <f>((A757-A$2)/'Numbers and calcs '!D$25)</f>
        <v>9.825940443115716E-2</v>
      </c>
      <c r="G757" s="3">
        <f t="shared" si="143"/>
        <v>9.8259404431157158</v>
      </c>
      <c r="H757" s="1">
        <f t="shared" si="144"/>
        <v>297.8</v>
      </c>
      <c r="I757" s="3">
        <f>'Numbers and calcs '!C$25/(1-F757)</f>
        <v>2023.0352004797567</v>
      </c>
      <c r="J757" s="1">
        <f t="shared" si="145"/>
        <v>297.8</v>
      </c>
      <c r="K757" s="3">
        <f t="shared" si="146"/>
        <v>147.20455676172992</v>
      </c>
      <c r="L757" s="3">
        <f>K757+'Numbers and calcs '!B$19</f>
        <v>747.20455676172992</v>
      </c>
      <c r="M757" s="3">
        <f>'Numbers and calcs '!B$19-'Shear '!C757</f>
        <v>67.100000000000023</v>
      </c>
      <c r="N757" s="3">
        <f t="shared" si="147"/>
        <v>214.30455676172994</v>
      </c>
      <c r="O757" s="1">
        <f t="shared" si="148"/>
        <v>140.70227838086498</v>
      </c>
      <c r="P757" s="1">
        <f t="shared" si="152"/>
        <v>73.602278380864959</v>
      </c>
      <c r="Q757" s="1">
        <f t="shared" si="153"/>
        <v>73.602278380864959</v>
      </c>
      <c r="R757">
        <f t="shared" si="149"/>
        <v>3.1938085955548416</v>
      </c>
      <c r="S757">
        <f t="shared" si="150"/>
        <v>-18.200000000000045</v>
      </c>
      <c r="T757">
        <f t="shared" si="151"/>
        <v>-16</v>
      </c>
      <c r="AB757" s="89">
        <f t="shared" si="154"/>
        <v>747.20455676172992</v>
      </c>
      <c r="AC757" s="90">
        <v>550</v>
      </c>
      <c r="AD757" s="90">
        <f t="shared" si="155"/>
        <v>197.20455676172992</v>
      </c>
    </row>
    <row r="758" spans="1:30" x14ac:dyDescent="0.2">
      <c r="A758" s="45">
        <v>9.6884999999999994</v>
      </c>
      <c r="B758" s="45">
        <v>0.28910000000000002</v>
      </c>
      <c r="C758" s="45">
        <v>533.1</v>
      </c>
      <c r="D758" s="45">
        <v>534</v>
      </c>
      <c r="F758" s="7">
        <f>((A758-A$2)/'Numbers and calcs '!D$25)</f>
        <v>9.8388377769893315E-2</v>
      </c>
      <c r="G758" s="3">
        <f t="shared" si="143"/>
        <v>9.8388377769893314</v>
      </c>
      <c r="H758" s="1">
        <f t="shared" si="144"/>
        <v>298.60000000000002</v>
      </c>
      <c r="I758" s="3">
        <f>'Numbers and calcs '!C$25/(1-F758)</f>
        <v>2023.3245907202477</v>
      </c>
      <c r="J758" s="1">
        <f t="shared" si="145"/>
        <v>298.60000000000002</v>
      </c>
      <c r="K758" s="3">
        <f t="shared" si="146"/>
        <v>147.57889137980902</v>
      </c>
      <c r="L758" s="3">
        <f>K758+'Numbers and calcs '!B$19</f>
        <v>747.57889137980897</v>
      </c>
      <c r="M758" s="3">
        <f>'Numbers and calcs '!B$19-'Shear '!C758</f>
        <v>66.899999999999977</v>
      </c>
      <c r="N758" s="3">
        <f t="shared" si="147"/>
        <v>214.47889137980894</v>
      </c>
      <c r="O758" s="1">
        <f t="shared" si="148"/>
        <v>140.68944568990446</v>
      </c>
      <c r="P758" s="1">
        <f t="shared" si="152"/>
        <v>73.789445689904483</v>
      </c>
      <c r="Q758" s="1">
        <f t="shared" si="153"/>
        <v>73.789445689904511</v>
      </c>
      <c r="R758">
        <f t="shared" si="149"/>
        <v>3.2059625019403439</v>
      </c>
      <c r="S758">
        <f t="shared" si="150"/>
        <v>-18</v>
      </c>
      <c r="T758">
        <f t="shared" si="151"/>
        <v>-16</v>
      </c>
      <c r="AB758" s="89">
        <f t="shared" si="154"/>
        <v>747.57889137980897</v>
      </c>
      <c r="AC758" s="90">
        <v>550</v>
      </c>
      <c r="AD758" s="90">
        <f t="shared" si="155"/>
        <v>197.57889137980897</v>
      </c>
    </row>
    <row r="759" spans="1:30" x14ac:dyDescent="0.2">
      <c r="A759" s="46">
        <v>9.7014999999999993</v>
      </c>
      <c r="B759" s="46">
        <v>0.28839999999999999</v>
      </c>
      <c r="C759" s="46">
        <v>532.6</v>
      </c>
      <c r="D759" s="46">
        <v>534</v>
      </c>
      <c r="F759" s="7">
        <f>((A759-A$2)/'Numbers and calcs '!D$25)</f>
        <v>9.8520397722930336E-2</v>
      </c>
      <c r="G759" s="3">
        <f t="shared" si="143"/>
        <v>9.8520397722930344</v>
      </c>
      <c r="H759" s="1">
        <f t="shared" si="144"/>
        <v>297.89999999999998</v>
      </c>
      <c r="I759" s="3">
        <f>'Numbers and calcs '!C$25/(1-F759)</f>
        <v>2023.6209027130769</v>
      </c>
      <c r="J759" s="1">
        <f t="shared" si="145"/>
        <v>297.89999999999998</v>
      </c>
      <c r="K759" s="3">
        <f t="shared" si="146"/>
        <v>147.21136730728776</v>
      </c>
      <c r="L759" s="3">
        <f>K759+'Numbers and calcs '!B$19</f>
        <v>747.21136730728779</v>
      </c>
      <c r="M759" s="3">
        <f>'Numbers and calcs '!B$19-'Shear '!C759</f>
        <v>67.399999999999977</v>
      </c>
      <c r="N759" s="3">
        <f t="shared" si="147"/>
        <v>214.61136730728776</v>
      </c>
      <c r="O759" s="1">
        <f t="shared" si="148"/>
        <v>141.00568365364387</v>
      </c>
      <c r="P759" s="1">
        <f t="shared" si="152"/>
        <v>73.605683653643894</v>
      </c>
      <c r="Q759" s="1">
        <f t="shared" si="153"/>
        <v>73.605683653643879</v>
      </c>
      <c r="R759">
        <f t="shared" si="149"/>
        <v>3.1841449155383952</v>
      </c>
      <c r="S759">
        <f t="shared" si="150"/>
        <v>-18.5</v>
      </c>
      <c r="T759">
        <f t="shared" si="151"/>
        <v>-16</v>
      </c>
      <c r="AB759" s="89">
        <f t="shared" si="154"/>
        <v>747.21136730728779</v>
      </c>
      <c r="AC759" s="90">
        <v>550</v>
      </c>
      <c r="AD759" s="90">
        <f t="shared" si="155"/>
        <v>197.21136730728779</v>
      </c>
    </row>
    <row r="760" spans="1:30" x14ac:dyDescent="0.2">
      <c r="A760" s="45">
        <v>9.7142999999999997</v>
      </c>
      <c r="B760" s="45">
        <v>0.2888</v>
      </c>
      <c r="C760" s="45">
        <v>532.70000000000005</v>
      </c>
      <c r="D760" s="45">
        <v>534</v>
      </c>
      <c r="F760" s="7">
        <f>((A760-A$2)/'Numbers and calcs '!D$25)</f>
        <v>9.8650386599766798E-2</v>
      </c>
      <c r="G760" s="3">
        <f t="shared" si="143"/>
        <v>9.8650386599766797</v>
      </c>
      <c r="H760" s="1">
        <f t="shared" si="144"/>
        <v>298.3</v>
      </c>
      <c r="I760" s="3">
        <f>'Numbers and calcs '!C$25/(1-F760)</f>
        <v>2023.9127408681898</v>
      </c>
      <c r="J760" s="1">
        <f t="shared" si="145"/>
        <v>298.3</v>
      </c>
      <c r="K760" s="3">
        <f t="shared" si="146"/>
        <v>147.38777713906751</v>
      </c>
      <c r="L760" s="3">
        <f>K760+'Numbers and calcs '!B$19</f>
        <v>747.38777713906757</v>
      </c>
      <c r="M760" s="3">
        <f>'Numbers and calcs '!B$19-'Shear '!C760</f>
        <v>67.299999999999955</v>
      </c>
      <c r="N760" s="3">
        <f t="shared" si="147"/>
        <v>214.68777713906752</v>
      </c>
      <c r="O760" s="1">
        <f t="shared" si="148"/>
        <v>140.99388856953374</v>
      </c>
      <c r="P760" s="1">
        <f t="shared" si="152"/>
        <v>73.693888569533783</v>
      </c>
      <c r="Q760" s="1">
        <f t="shared" si="153"/>
        <v>73.693888569533755</v>
      </c>
      <c r="R760">
        <f t="shared" si="149"/>
        <v>3.1900115473858492</v>
      </c>
      <c r="S760">
        <f t="shared" si="150"/>
        <v>-18.399999999999977</v>
      </c>
      <c r="T760">
        <f t="shared" si="151"/>
        <v>-16</v>
      </c>
      <c r="AB760" s="89">
        <f t="shared" si="154"/>
        <v>747.38777713906757</v>
      </c>
      <c r="AC760" s="90">
        <v>550</v>
      </c>
      <c r="AD760" s="90">
        <f t="shared" si="155"/>
        <v>197.38777713906757</v>
      </c>
    </row>
    <row r="761" spans="1:30" x14ac:dyDescent="0.2">
      <c r="A761" s="46">
        <v>9.7269000000000005</v>
      </c>
      <c r="B761" s="46">
        <v>0.28849999999999998</v>
      </c>
      <c r="C761" s="46">
        <v>532.9</v>
      </c>
      <c r="D761" s="46">
        <v>533</v>
      </c>
      <c r="F761" s="7">
        <f>((A761-A$2)/'Numbers and calcs '!D$25)</f>
        <v>9.8778344400402701E-2</v>
      </c>
      <c r="G761" s="3">
        <f t="shared" si="143"/>
        <v>9.8778344400402709</v>
      </c>
      <c r="H761" s="1">
        <f t="shared" si="144"/>
        <v>298</v>
      </c>
      <c r="I761" s="3">
        <f>'Numbers and calcs '!C$25/(1-F761)</f>
        <v>2024.200101276577</v>
      </c>
      <c r="J761" s="1">
        <f t="shared" si="145"/>
        <v>298</v>
      </c>
      <c r="K761" s="3">
        <f t="shared" si="146"/>
        <v>147.21864691739916</v>
      </c>
      <c r="L761" s="3">
        <f>K761+'Numbers and calcs '!B$19</f>
        <v>747.21864691739916</v>
      </c>
      <c r="M761" s="3">
        <f>'Numbers and calcs '!B$19-'Shear '!C761</f>
        <v>67.100000000000023</v>
      </c>
      <c r="N761" s="3">
        <f t="shared" si="147"/>
        <v>214.31864691739918</v>
      </c>
      <c r="O761" s="1">
        <f t="shared" si="148"/>
        <v>140.7093234586996</v>
      </c>
      <c r="P761" s="1">
        <f t="shared" si="152"/>
        <v>73.609323458699578</v>
      </c>
      <c r="Q761" s="1">
        <f t="shared" si="153"/>
        <v>73.609323458699578</v>
      </c>
      <c r="R761">
        <f t="shared" si="149"/>
        <v>3.1940185829716707</v>
      </c>
      <c r="S761">
        <f t="shared" si="150"/>
        <v>-18.200000000000045</v>
      </c>
      <c r="T761">
        <f t="shared" si="151"/>
        <v>-17</v>
      </c>
      <c r="AB761" s="89">
        <f t="shared" si="154"/>
        <v>747.21864691739916</v>
      </c>
      <c r="AC761" s="90">
        <v>550</v>
      </c>
      <c r="AD761" s="90">
        <f t="shared" si="155"/>
        <v>197.21864691739916</v>
      </c>
    </row>
    <row r="762" spans="1:30" x14ac:dyDescent="0.2">
      <c r="A762" s="45">
        <v>9.7399000000000004</v>
      </c>
      <c r="B762" s="45">
        <v>0.28870000000000001</v>
      </c>
      <c r="C762" s="45">
        <v>532.5</v>
      </c>
      <c r="D762" s="45">
        <v>533</v>
      </c>
      <c r="F762" s="7">
        <f>((A762-A$2)/'Numbers and calcs '!D$25)</f>
        <v>9.8910364353439723E-2</v>
      </c>
      <c r="G762" s="3">
        <f t="shared" si="143"/>
        <v>9.8910364353439721</v>
      </c>
      <c r="H762" s="1">
        <f t="shared" si="144"/>
        <v>298.20000000000005</v>
      </c>
      <c r="I762" s="3">
        <f>'Numbers and calcs '!C$25/(1-F762)</f>
        <v>2024.4966697773525</v>
      </c>
      <c r="J762" s="1">
        <f t="shared" si="145"/>
        <v>298.20000000000005</v>
      </c>
      <c r="K762" s="3">
        <f t="shared" si="146"/>
        <v>147.29587084615707</v>
      </c>
      <c r="L762" s="3">
        <f>K762+'Numbers and calcs '!B$19</f>
        <v>747.29587084615707</v>
      </c>
      <c r="M762" s="3">
        <f>'Numbers and calcs '!B$19-'Shear '!C762</f>
        <v>67.5</v>
      </c>
      <c r="N762" s="3">
        <f t="shared" si="147"/>
        <v>214.79587084615707</v>
      </c>
      <c r="O762" s="1">
        <f t="shared" si="148"/>
        <v>141.14793542307854</v>
      </c>
      <c r="P762" s="1">
        <f t="shared" si="152"/>
        <v>73.647935423078536</v>
      </c>
      <c r="Q762" s="1">
        <f t="shared" si="153"/>
        <v>73.647935423078536</v>
      </c>
      <c r="R762">
        <f t="shared" si="149"/>
        <v>3.1821610495726973</v>
      </c>
      <c r="S762">
        <f t="shared" si="150"/>
        <v>-18.600000000000023</v>
      </c>
      <c r="T762">
        <f t="shared" si="151"/>
        <v>-17</v>
      </c>
      <c r="AB762" s="89">
        <f t="shared" si="154"/>
        <v>747.29587084615707</v>
      </c>
      <c r="AC762" s="90">
        <v>550</v>
      </c>
      <c r="AD762" s="90">
        <f t="shared" si="155"/>
        <v>197.29587084615707</v>
      </c>
    </row>
    <row r="763" spans="1:30" x14ac:dyDescent="0.2">
      <c r="A763" s="46">
        <v>9.7529000000000003</v>
      </c>
      <c r="B763" s="46">
        <v>0.28870000000000001</v>
      </c>
      <c r="C763" s="46">
        <v>532.29999999999995</v>
      </c>
      <c r="D763" s="46">
        <v>533</v>
      </c>
      <c r="F763" s="7">
        <f>((A763-A$2)/'Numbers and calcs '!D$25)</f>
        <v>9.9042384306476744E-2</v>
      </c>
      <c r="G763" s="3">
        <f t="shared" si="143"/>
        <v>9.9042384306476752</v>
      </c>
      <c r="H763" s="1">
        <f t="shared" si="144"/>
        <v>298.20000000000005</v>
      </c>
      <c r="I763" s="3">
        <f>'Numbers and calcs '!C$25/(1-F763)</f>
        <v>2024.7933251922266</v>
      </c>
      <c r="J763" s="1">
        <f t="shared" si="145"/>
        <v>298.20000000000005</v>
      </c>
      <c r="K763" s="3">
        <f t="shared" si="146"/>
        <v>147.27429031389661</v>
      </c>
      <c r="L763" s="3">
        <f>K763+'Numbers and calcs '!B$19</f>
        <v>747.27429031389659</v>
      </c>
      <c r="M763" s="3">
        <f>'Numbers and calcs '!B$19-'Shear '!C763</f>
        <v>67.700000000000045</v>
      </c>
      <c r="N763" s="3">
        <f t="shared" si="147"/>
        <v>214.97429031389663</v>
      </c>
      <c r="O763" s="1">
        <f t="shared" si="148"/>
        <v>141.33714515694834</v>
      </c>
      <c r="P763" s="1">
        <f t="shared" si="152"/>
        <v>73.637145156948293</v>
      </c>
      <c r="Q763" s="1">
        <f t="shared" si="153"/>
        <v>73.637145156948307</v>
      </c>
      <c r="R763">
        <f t="shared" si="149"/>
        <v>3.1753957210324444</v>
      </c>
      <c r="S763">
        <f t="shared" si="150"/>
        <v>-18.800000000000068</v>
      </c>
      <c r="T763">
        <f t="shared" si="151"/>
        <v>-17</v>
      </c>
      <c r="AB763" s="89">
        <f t="shared" si="154"/>
        <v>747.27429031389659</v>
      </c>
      <c r="AC763" s="90">
        <v>550</v>
      </c>
      <c r="AD763" s="90">
        <f t="shared" si="155"/>
        <v>197.27429031389659</v>
      </c>
    </row>
    <row r="764" spans="1:30" x14ac:dyDescent="0.2">
      <c r="A764" s="45">
        <v>9.7654999999999994</v>
      </c>
      <c r="B764" s="45">
        <v>0.28899999999999998</v>
      </c>
      <c r="C764" s="45">
        <v>532.4</v>
      </c>
      <c r="D764" s="45">
        <v>533</v>
      </c>
      <c r="F764" s="7">
        <f>((A764-A$2)/'Numbers and calcs '!D$25)</f>
        <v>9.9170342107112619E-2</v>
      </c>
      <c r="G764" s="3">
        <f t="shared" si="143"/>
        <v>9.917034210711261</v>
      </c>
      <c r="H764" s="1">
        <f t="shared" si="144"/>
        <v>298.5</v>
      </c>
      <c r="I764" s="3">
        <f>'Numbers and calcs '!C$25/(1-F764)</f>
        <v>2025.0809357280964</v>
      </c>
      <c r="J764" s="1">
        <f t="shared" si="145"/>
        <v>298.5</v>
      </c>
      <c r="K764" s="3">
        <f t="shared" si="146"/>
        <v>147.40151602517432</v>
      </c>
      <c r="L764" s="3">
        <f>K764+'Numbers and calcs '!B$19</f>
        <v>747.40151602517426</v>
      </c>
      <c r="M764" s="3">
        <f>'Numbers and calcs '!B$19-'Shear '!C764</f>
        <v>67.600000000000023</v>
      </c>
      <c r="N764" s="3">
        <f t="shared" si="147"/>
        <v>215.00151602517428</v>
      </c>
      <c r="O764" s="1">
        <f t="shared" si="148"/>
        <v>141.30075801258715</v>
      </c>
      <c r="P764" s="1">
        <f t="shared" si="152"/>
        <v>73.70075801258713</v>
      </c>
      <c r="Q764" s="1">
        <f t="shared" si="153"/>
        <v>73.700758012587158</v>
      </c>
      <c r="R764">
        <f t="shared" si="149"/>
        <v>3.1804957991889675</v>
      </c>
      <c r="S764">
        <f t="shared" si="150"/>
        <v>-18.700000000000045</v>
      </c>
      <c r="T764">
        <f t="shared" si="151"/>
        <v>-17</v>
      </c>
      <c r="AB764" s="89">
        <f t="shared" si="154"/>
        <v>747.40151602517426</v>
      </c>
      <c r="AC764" s="90">
        <v>550</v>
      </c>
      <c r="AD764" s="90">
        <f t="shared" si="155"/>
        <v>197.40151602517426</v>
      </c>
    </row>
    <row r="765" spans="1:30" x14ac:dyDescent="0.2">
      <c r="A765" s="46">
        <v>9.7784999999999993</v>
      </c>
      <c r="B765" s="46">
        <v>0.2888</v>
      </c>
      <c r="C765" s="46">
        <v>532.29999999999995</v>
      </c>
      <c r="D765" s="46">
        <v>533</v>
      </c>
      <c r="F765" s="7">
        <f>((A765-A$2)/'Numbers and calcs '!D$25)</f>
        <v>9.930236206014964E-2</v>
      </c>
      <c r="G765" s="3">
        <f t="shared" si="143"/>
        <v>9.930236206014964</v>
      </c>
      <c r="H765" s="1">
        <f t="shared" si="144"/>
        <v>298.3</v>
      </c>
      <c r="I765" s="3">
        <f>'Numbers and calcs '!C$25/(1-F765)</f>
        <v>2025.3777624086265</v>
      </c>
      <c r="J765" s="1">
        <f t="shared" si="145"/>
        <v>298.3</v>
      </c>
      <c r="K765" s="3">
        <f t="shared" si="146"/>
        <v>147.2811667712075</v>
      </c>
      <c r="L765" s="3">
        <f>K765+'Numbers and calcs '!B$19</f>
        <v>747.2811667712075</v>
      </c>
      <c r="M765" s="3">
        <f>'Numbers and calcs '!B$19-'Shear '!C765</f>
        <v>67.700000000000045</v>
      </c>
      <c r="N765" s="3">
        <f t="shared" si="147"/>
        <v>214.98116677120754</v>
      </c>
      <c r="O765" s="1">
        <f t="shared" si="148"/>
        <v>141.34058338560379</v>
      </c>
      <c r="P765" s="1">
        <f t="shared" si="152"/>
        <v>73.640583385603748</v>
      </c>
      <c r="Q765" s="1">
        <f t="shared" si="153"/>
        <v>73.640583385603748</v>
      </c>
      <c r="R765">
        <f t="shared" si="149"/>
        <v>3.175497293518573</v>
      </c>
      <c r="S765">
        <f t="shared" si="150"/>
        <v>-18.800000000000068</v>
      </c>
      <c r="T765">
        <f t="shared" si="151"/>
        <v>-17</v>
      </c>
      <c r="AB765" s="89">
        <f t="shared" si="154"/>
        <v>747.2811667712075</v>
      </c>
      <c r="AC765" s="90">
        <v>550</v>
      </c>
      <c r="AD765" s="90">
        <f t="shared" si="155"/>
        <v>197.2811667712075</v>
      </c>
    </row>
    <row r="766" spans="1:30" x14ac:dyDescent="0.2">
      <c r="A766" s="45">
        <v>9.7912999999999997</v>
      </c>
      <c r="B766" s="45">
        <v>0.28910000000000002</v>
      </c>
      <c r="C766" s="45">
        <v>532.5</v>
      </c>
      <c r="D766" s="45">
        <v>533</v>
      </c>
      <c r="F766" s="7">
        <f>((A766-A$2)/'Numbers and calcs '!D$25)</f>
        <v>9.9432350936986102E-2</v>
      </c>
      <c r="G766" s="3">
        <f t="shared" si="143"/>
        <v>9.9432350936986111</v>
      </c>
      <c r="H766" s="1">
        <f t="shared" si="144"/>
        <v>298.60000000000002</v>
      </c>
      <c r="I766" s="3">
        <f>'Numbers and calcs '!C$25/(1-F766)</f>
        <v>2025.6701075542453</v>
      </c>
      <c r="J766" s="1">
        <f t="shared" si="145"/>
        <v>298.60000000000002</v>
      </c>
      <c r="K766" s="3">
        <f t="shared" si="146"/>
        <v>147.40801026111987</v>
      </c>
      <c r="L766" s="3">
        <f>K766+'Numbers and calcs '!B$19</f>
        <v>747.4080102611199</v>
      </c>
      <c r="M766" s="3">
        <f>'Numbers and calcs '!B$19-'Shear '!C766</f>
        <v>67.5</v>
      </c>
      <c r="N766" s="3">
        <f t="shared" si="147"/>
        <v>214.9080102611199</v>
      </c>
      <c r="O766" s="1">
        <f t="shared" si="148"/>
        <v>141.20400513055995</v>
      </c>
      <c r="P766" s="1">
        <f t="shared" si="152"/>
        <v>73.704005130559949</v>
      </c>
      <c r="Q766" s="1">
        <f t="shared" si="153"/>
        <v>73.704005130559935</v>
      </c>
      <c r="R766">
        <f t="shared" si="149"/>
        <v>3.1838223742388134</v>
      </c>
      <c r="S766">
        <f t="shared" si="150"/>
        <v>-18.600000000000023</v>
      </c>
      <c r="T766">
        <f t="shared" si="151"/>
        <v>-17</v>
      </c>
      <c r="AB766" s="89">
        <f t="shared" si="154"/>
        <v>747.4080102611199</v>
      </c>
      <c r="AC766" s="90">
        <v>550</v>
      </c>
      <c r="AD766" s="90">
        <f t="shared" si="155"/>
        <v>197.4080102611199</v>
      </c>
    </row>
    <row r="767" spans="1:30" x14ac:dyDescent="0.2">
      <c r="A767" s="46">
        <v>9.8041</v>
      </c>
      <c r="B767" s="46">
        <v>0.28920000000000001</v>
      </c>
      <c r="C767" s="46">
        <v>532.70000000000005</v>
      </c>
      <c r="D767" s="46">
        <v>533</v>
      </c>
      <c r="F767" s="7">
        <f>((A767-A$2)/'Numbers and calcs '!D$25)</f>
        <v>9.9562339813822565E-2</v>
      </c>
      <c r="G767" s="3">
        <f t="shared" si="143"/>
        <v>9.9562339813822565</v>
      </c>
      <c r="H767" s="1">
        <f t="shared" si="144"/>
        <v>298.70000000000005</v>
      </c>
      <c r="I767" s="3">
        <f>'Numbers and calcs '!C$25/(1-F767)</f>
        <v>2025.9625371068562</v>
      </c>
      <c r="J767" s="1">
        <f t="shared" si="145"/>
        <v>298.70000000000005</v>
      </c>
      <c r="K767" s="3">
        <f t="shared" si="146"/>
        <v>147.4360924889331</v>
      </c>
      <c r="L767" s="3">
        <f>K767+'Numbers and calcs '!B$19</f>
        <v>747.43609248893313</v>
      </c>
      <c r="M767" s="3">
        <f>'Numbers and calcs '!B$19-'Shear '!C767</f>
        <v>67.299999999999955</v>
      </c>
      <c r="N767" s="3">
        <f t="shared" si="147"/>
        <v>214.73609248893308</v>
      </c>
      <c r="O767" s="1">
        <f t="shared" si="148"/>
        <v>141.01804624446652</v>
      </c>
      <c r="P767" s="1">
        <f t="shared" si="152"/>
        <v>73.718046244466564</v>
      </c>
      <c r="Q767" s="1">
        <f t="shared" si="153"/>
        <v>73.718046244466549</v>
      </c>
      <c r="R767">
        <f t="shared" si="149"/>
        <v>3.1907294574878637</v>
      </c>
      <c r="S767">
        <f t="shared" si="150"/>
        <v>-18.399999999999977</v>
      </c>
      <c r="T767">
        <f t="shared" si="151"/>
        <v>-17</v>
      </c>
      <c r="AB767" s="89">
        <f t="shared" si="154"/>
        <v>747.43609248893313</v>
      </c>
      <c r="AC767" s="90">
        <v>550</v>
      </c>
      <c r="AD767" s="90">
        <f t="shared" si="155"/>
        <v>197.43609248893313</v>
      </c>
    </row>
    <row r="768" spans="1:30" x14ac:dyDescent="0.2">
      <c r="A768" s="45">
        <v>9.8164999999999996</v>
      </c>
      <c r="B768" s="45">
        <v>0.28970000000000001</v>
      </c>
      <c r="C768" s="45">
        <v>532.6</v>
      </c>
      <c r="D768" s="45">
        <v>533</v>
      </c>
      <c r="F768" s="7">
        <f>((A768-A$2)/'Numbers and calcs '!D$25)</f>
        <v>9.968826653825788E-2</v>
      </c>
      <c r="G768" s="3">
        <f t="shared" si="143"/>
        <v>9.9688266538257881</v>
      </c>
      <c r="H768" s="1">
        <f t="shared" si="144"/>
        <v>299.20000000000005</v>
      </c>
      <c r="I768" s="3">
        <f>'Numbers and calcs '!C$25/(1-F768)</f>
        <v>2026.245908762078</v>
      </c>
      <c r="J768" s="1">
        <f t="shared" si="145"/>
        <v>299.20000000000005</v>
      </c>
      <c r="K768" s="3">
        <f t="shared" si="146"/>
        <v>147.66223522336162</v>
      </c>
      <c r="L768" s="3">
        <f>K768+'Numbers and calcs '!B$19</f>
        <v>747.66223522336168</v>
      </c>
      <c r="M768" s="3">
        <f>'Numbers and calcs '!B$19-'Shear '!C768</f>
        <v>67.399999999999977</v>
      </c>
      <c r="N768" s="3">
        <f t="shared" si="147"/>
        <v>215.06223522336165</v>
      </c>
      <c r="O768" s="1">
        <f t="shared" si="148"/>
        <v>141.23111761168082</v>
      </c>
      <c r="P768" s="1">
        <f t="shared" si="152"/>
        <v>73.831117611680838</v>
      </c>
      <c r="Q768" s="1">
        <f t="shared" si="153"/>
        <v>73.83111761168081</v>
      </c>
      <c r="R768">
        <f t="shared" si="149"/>
        <v>3.1908343504949812</v>
      </c>
      <c r="S768">
        <f t="shared" si="150"/>
        <v>-18.5</v>
      </c>
      <c r="T768">
        <f t="shared" si="151"/>
        <v>-17</v>
      </c>
      <c r="AB768" s="89">
        <f t="shared" si="154"/>
        <v>747.66223522336168</v>
      </c>
      <c r="AC768" s="90">
        <v>550</v>
      </c>
      <c r="AD768" s="90">
        <f t="shared" si="155"/>
        <v>197.66223522336168</v>
      </c>
    </row>
    <row r="769" spans="1:30" x14ac:dyDescent="0.2">
      <c r="A769" s="46">
        <v>9.8295999999999992</v>
      </c>
      <c r="B769" s="46">
        <v>0.2893</v>
      </c>
      <c r="C769" s="46">
        <v>532.79999999999995</v>
      </c>
      <c r="D769" s="46">
        <v>534</v>
      </c>
      <c r="F769" s="7">
        <f>((A769-A$2)/'Numbers and calcs '!D$25)</f>
        <v>9.9821302029395181E-2</v>
      </c>
      <c r="G769" s="3">
        <f t="shared" si="143"/>
        <v>9.9821302029395174</v>
      </c>
      <c r="H769" s="1">
        <f t="shared" si="144"/>
        <v>298.8</v>
      </c>
      <c r="I769" s="3">
        <f>'Numbers and calcs '!C$25/(1-F769)</f>
        <v>2026.5453633262048</v>
      </c>
      <c r="J769" s="1">
        <f t="shared" si="145"/>
        <v>298.8</v>
      </c>
      <c r="K769" s="3">
        <f t="shared" si="146"/>
        <v>147.44303552602162</v>
      </c>
      <c r="L769" s="3">
        <f>K769+'Numbers and calcs '!B$19</f>
        <v>747.44303552602162</v>
      </c>
      <c r="M769" s="3">
        <f>'Numbers and calcs '!B$19-'Shear '!C769</f>
        <v>67.200000000000045</v>
      </c>
      <c r="N769" s="3">
        <f t="shared" si="147"/>
        <v>214.64303552602166</v>
      </c>
      <c r="O769" s="1">
        <f t="shared" si="148"/>
        <v>140.92151776301085</v>
      </c>
      <c r="P769" s="1">
        <f t="shared" si="152"/>
        <v>73.721517763010809</v>
      </c>
      <c r="Q769" s="1">
        <f t="shared" si="153"/>
        <v>73.721517763010809</v>
      </c>
      <c r="R769">
        <f t="shared" si="149"/>
        <v>3.1940927905657963</v>
      </c>
      <c r="S769">
        <f t="shared" si="150"/>
        <v>-18.300000000000068</v>
      </c>
      <c r="T769">
        <f t="shared" si="151"/>
        <v>-16</v>
      </c>
      <c r="AB769" s="89">
        <f t="shared" si="154"/>
        <v>747.44303552602162</v>
      </c>
      <c r="AC769" s="90">
        <v>550</v>
      </c>
      <c r="AD769" s="90">
        <f t="shared" si="155"/>
        <v>197.44303552602162</v>
      </c>
    </row>
    <row r="770" spans="1:30" x14ac:dyDescent="0.2">
      <c r="A770" s="45">
        <v>9.8422999999999998</v>
      </c>
      <c r="B770" s="45">
        <v>0.28949999999999998</v>
      </c>
      <c r="C770" s="45">
        <v>532.4</v>
      </c>
      <c r="D770" s="45">
        <v>533</v>
      </c>
      <c r="F770" s="7">
        <f>((A770-A$2)/'Numbers and calcs '!D$25)</f>
        <v>9.9950275368131364E-2</v>
      </c>
      <c r="G770" s="3">
        <f t="shared" ref="G770:G833" si="156">F770*100</f>
        <v>9.9950275368131365</v>
      </c>
      <c r="H770" s="1">
        <f t="shared" ref="H770:H833" si="157">(B770-B$2)*1000</f>
        <v>299</v>
      </c>
      <c r="I770" s="3">
        <f>'Numbers and calcs '!C$25/(1-F770)</f>
        <v>2026.8357587504304</v>
      </c>
      <c r="J770" s="1">
        <f t="shared" ref="J770:J833" si="158">H770</f>
        <v>299</v>
      </c>
      <c r="K770" s="3">
        <f t="shared" ref="K770:K833" si="159">(J770/I770)*1000</f>
        <v>147.52058656412163</v>
      </c>
      <c r="L770" s="3">
        <f>K770+'Numbers and calcs '!B$19</f>
        <v>747.52058656412169</v>
      </c>
      <c r="M770" s="3">
        <f>'Numbers and calcs '!B$19-'Shear '!C770</f>
        <v>67.600000000000023</v>
      </c>
      <c r="N770" s="3">
        <f t="shared" ref="N770:N833" si="160">L770-C770</f>
        <v>215.12058656412171</v>
      </c>
      <c r="O770" s="1">
        <f t="shared" ref="O770:O833" si="161">0.5*(N770+M770)</f>
        <v>141.36029328206087</v>
      </c>
      <c r="P770" s="1">
        <f t="shared" si="152"/>
        <v>73.760293282060843</v>
      </c>
      <c r="Q770" s="1">
        <f t="shared" si="153"/>
        <v>73.760293282060815</v>
      </c>
      <c r="R770">
        <f t="shared" ref="R770:R833" si="162">N770/M770</f>
        <v>3.1822571976941072</v>
      </c>
      <c r="S770">
        <f t="shared" ref="S770:S833" si="163">C770-$C$2</f>
        <v>-18.700000000000045</v>
      </c>
      <c r="T770">
        <f t="shared" ref="T770:T833" si="164">D770-$D$2</f>
        <v>-17</v>
      </c>
      <c r="AB770" s="89">
        <f t="shared" si="154"/>
        <v>747.52058656412169</v>
      </c>
      <c r="AC770" s="90">
        <v>550</v>
      </c>
      <c r="AD770" s="90">
        <f t="shared" si="155"/>
        <v>197.52058656412169</v>
      </c>
    </row>
    <row r="771" spans="1:30" x14ac:dyDescent="0.2">
      <c r="A771" s="46">
        <v>9.8549000000000007</v>
      </c>
      <c r="B771" s="46">
        <v>0.28999999999999998</v>
      </c>
      <c r="C771" s="46">
        <v>532.4</v>
      </c>
      <c r="D771" s="46">
        <v>533</v>
      </c>
      <c r="F771" s="7">
        <f>((A771-A$2)/'Numbers and calcs '!D$25)</f>
        <v>0.10007823316876725</v>
      </c>
      <c r="G771" s="3">
        <f t="shared" si="156"/>
        <v>10.007823316876726</v>
      </c>
      <c r="H771" s="1">
        <f t="shared" si="157"/>
        <v>299.5</v>
      </c>
      <c r="I771" s="3">
        <f>'Numbers and calcs '!C$25/(1-F771)</f>
        <v>2027.1239498527004</v>
      </c>
      <c r="J771" s="1">
        <f t="shared" si="158"/>
        <v>299.5</v>
      </c>
      <c r="K771" s="3">
        <f t="shared" si="159"/>
        <v>147.74626880697798</v>
      </c>
      <c r="L771" s="3">
        <f>K771+'Numbers and calcs '!B$19</f>
        <v>747.74626880697792</v>
      </c>
      <c r="M771" s="3">
        <f>'Numbers and calcs '!B$19-'Shear '!C771</f>
        <v>67.600000000000023</v>
      </c>
      <c r="N771" s="3">
        <f t="shared" si="160"/>
        <v>215.34626880697795</v>
      </c>
      <c r="O771" s="1">
        <f t="shared" si="161"/>
        <v>141.47313440348898</v>
      </c>
      <c r="P771" s="1">
        <f t="shared" ref="P771:P834" si="165">0.5*(N771-M771)</f>
        <v>73.873134403488962</v>
      </c>
      <c r="Q771" s="1">
        <f t="shared" ref="Q771:Q834" si="166">0.5*K771</f>
        <v>73.87313440348899</v>
      </c>
      <c r="R771">
        <f t="shared" si="162"/>
        <v>3.1855956924109154</v>
      </c>
      <c r="S771">
        <f t="shared" si="163"/>
        <v>-18.700000000000045</v>
      </c>
      <c r="T771">
        <f t="shared" si="164"/>
        <v>-17</v>
      </c>
      <c r="AB771" s="89">
        <f t="shared" ref="AB771:AB834" si="167">L:L</f>
        <v>747.74626880697792</v>
      </c>
      <c r="AC771" s="90">
        <v>550</v>
      </c>
      <c r="AD771" s="90">
        <f t="shared" ref="AD771:AD834" si="168">AB771-AC771</f>
        <v>197.74626880697792</v>
      </c>
    </row>
    <row r="772" spans="1:30" x14ac:dyDescent="0.2">
      <c r="A772" s="45">
        <v>9.8681000000000001</v>
      </c>
      <c r="B772" s="45">
        <v>0.28970000000000001</v>
      </c>
      <c r="C772" s="45">
        <v>532.20000000000005</v>
      </c>
      <c r="D772" s="45">
        <v>533</v>
      </c>
      <c r="F772" s="7">
        <f>((A772-A$2)/'Numbers and calcs '!D$25)</f>
        <v>0.10021228419800485</v>
      </c>
      <c r="G772" s="3">
        <f t="shared" si="156"/>
        <v>10.021228419800485</v>
      </c>
      <c r="H772" s="1">
        <f t="shared" si="157"/>
        <v>299.20000000000005</v>
      </c>
      <c r="I772" s="3">
        <f>'Numbers and calcs '!C$25/(1-F772)</f>
        <v>2027.4259522551533</v>
      </c>
      <c r="J772" s="1">
        <f t="shared" si="158"/>
        <v>299.20000000000005</v>
      </c>
      <c r="K772" s="3">
        <f t="shared" si="159"/>
        <v>147.57628986015143</v>
      </c>
      <c r="L772" s="3">
        <f>K772+'Numbers and calcs '!B$19</f>
        <v>747.57628986015141</v>
      </c>
      <c r="M772" s="3">
        <f>'Numbers and calcs '!B$19-'Shear '!C772</f>
        <v>67.799999999999955</v>
      </c>
      <c r="N772" s="3">
        <f t="shared" si="160"/>
        <v>215.37628986015136</v>
      </c>
      <c r="O772" s="1">
        <f t="shared" si="161"/>
        <v>141.58814493007566</v>
      </c>
      <c r="P772" s="1">
        <f t="shared" si="165"/>
        <v>73.788144930075703</v>
      </c>
      <c r="Q772" s="1">
        <f t="shared" si="166"/>
        <v>73.788144930075717</v>
      </c>
      <c r="R772">
        <f t="shared" si="162"/>
        <v>3.1766414433650665</v>
      </c>
      <c r="S772">
        <f t="shared" si="163"/>
        <v>-18.899999999999977</v>
      </c>
      <c r="T772">
        <f t="shared" si="164"/>
        <v>-17</v>
      </c>
      <c r="AB772" s="89">
        <f t="shared" si="167"/>
        <v>747.57628986015141</v>
      </c>
      <c r="AC772" s="90">
        <v>550</v>
      </c>
      <c r="AD772" s="90">
        <f t="shared" si="168"/>
        <v>197.57628986015141</v>
      </c>
    </row>
    <row r="773" spans="1:30" x14ac:dyDescent="0.2">
      <c r="A773" s="46">
        <v>9.8809000000000005</v>
      </c>
      <c r="B773" s="46">
        <v>0.28989999999999999</v>
      </c>
      <c r="C773" s="46">
        <v>532.29999999999995</v>
      </c>
      <c r="D773" s="46">
        <v>533</v>
      </c>
      <c r="F773" s="7">
        <f>((A773-A$2)/'Numbers and calcs '!D$25)</f>
        <v>0.10034227307484131</v>
      </c>
      <c r="G773" s="3">
        <f t="shared" si="156"/>
        <v>10.03422730748413</v>
      </c>
      <c r="H773" s="1">
        <f t="shared" si="157"/>
        <v>299.39999999999998</v>
      </c>
      <c r="I773" s="3">
        <f>'Numbers and calcs '!C$25/(1-F773)</f>
        <v>2027.7188890182304</v>
      </c>
      <c r="J773" s="1">
        <f t="shared" si="158"/>
        <v>299.39999999999998</v>
      </c>
      <c r="K773" s="3">
        <f t="shared" si="159"/>
        <v>147.65360308152074</v>
      </c>
      <c r="L773" s="3">
        <f>K773+'Numbers and calcs '!B$19</f>
        <v>747.65360308152071</v>
      </c>
      <c r="M773" s="3">
        <f>'Numbers and calcs '!B$19-'Shear '!C773</f>
        <v>67.700000000000045</v>
      </c>
      <c r="N773" s="3">
        <f t="shared" si="160"/>
        <v>215.35360308152076</v>
      </c>
      <c r="O773" s="1">
        <f t="shared" si="161"/>
        <v>141.5268015407604</v>
      </c>
      <c r="P773" s="1">
        <f t="shared" si="165"/>
        <v>73.826801540760357</v>
      </c>
      <c r="Q773" s="1">
        <f t="shared" si="166"/>
        <v>73.826801540760371</v>
      </c>
      <c r="R773">
        <f t="shared" si="162"/>
        <v>3.1809985684124169</v>
      </c>
      <c r="S773">
        <f t="shared" si="163"/>
        <v>-18.800000000000068</v>
      </c>
      <c r="T773">
        <f t="shared" si="164"/>
        <v>-17</v>
      </c>
      <c r="AB773" s="89">
        <f t="shared" si="167"/>
        <v>747.65360308152071</v>
      </c>
      <c r="AC773" s="90">
        <v>550</v>
      </c>
      <c r="AD773" s="90">
        <f t="shared" si="168"/>
        <v>197.65360308152071</v>
      </c>
    </row>
    <row r="774" spans="1:30" x14ac:dyDescent="0.2">
      <c r="A774" s="45">
        <v>9.8939000000000004</v>
      </c>
      <c r="B774" s="45">
        <v>0.28999999999999998</v>
      </c>
      <c r="C774" s="45">
        <v>532.6</v>
      </c>
      <c r="D774" s="45">
        <v>533</v>
      </c>
      <c r="F774" s="7">
        <f>((A774-A$2)/'Numbers and calcs '!D$25)</f>
        <v>0.10047429302787833</v>
      </c>
      <c r="G774" s="3">
        <f t="shared" si="156"/>
        <v>10.047429302787833</v>
      </c>
      <c r="H774" s="1">
        <f t="shared" si="157"/>
        <v>299.5</v>
      </c>
      <c r="I774" s="3">
        <f>'Numbers and calcs '!C$25/(1-F774)</f>
        <v>2028.0164895764196</v>
      </c>
      <c r="J774" s="1">
        <f t="shared" si="158"/>
        <v>299.5</v>
      </c>
      <c r="K774" s="3">
        <f t="shared" si="159"/>
        <v>147.68124496983498</v>
      </c>
      <c r="L774" s="3">
        <f>K774+'Numbers and calcs '!B$19</f>
        <v>747.68124496983501</v>
      </c>
      <c r="M774" s="3">
        <f>'Numbers and calcs '!B$19-'Shear '!C774</f>
        <v>67.399999999999977</v>
      </c>
      <c r="N774" s="3">
        <f t="shared" si="160"/>
        <v>215.08124496983498</v>
      </c>
      <c r="O774" s="1">
        <f t="shared" si="161"/>
        <v>141.24062248491748</v>
      </c>
      <c r="P774" s="1">
        <f t="shared" si="165"/>
        <v>73.840622484917503</v>
      </c>
      <c r="Q774" s="1">
        <f t="shared" si="166"/>
        <v>73.840622484917489</v>
      </c>
      <c r="R774">
        <f t="shared" si="162"/>
        <v>3.1911163942112024</v>
      </c>
      <c r="S774">
        <f t="shared" si="163"/>
        <v>-18.5</v>
      </c>
      <c r="T774">
        <f t="shared" si="164"/>
        <v>-17</v>
      </c>
      <c r="AB774" s="89">
        <f t="shared" si="167"/>
        <v>747.68124496983501</v>
      </c>
      <c r="AC774" s="90">
        <v>550</v>
      </c>
      <c r="AD774" s="90">
        <f t="shared" si="168"/>
        <v>197.68124496983501</v>
      </c>
    </row>
    <row r="775" spans="1:30" x14ac:dyDescent="0.2">
      <c r="A775" s="46">
        <v>9.9064999999999994</v>
      </c>
      <c r="B775" s="46">
        <v>0.28999999999999998</v>
      </c>
      <c r="C775" s="46">
        <v>532.5</v>
      </c>
      <c r="D775" s="46">
        <v>533</v>
      </c>
      <c r="F775" s="7">
        <f>((A775-A$2)/'Numbers and calcs '!D$25)</f>
        <v>0.10060225082851421</v>
      </c>
      <c r="G775" s="3">
        <f t="shared" si="156"/>
        <v>10.060225082851421</v>
      </c>
      <c r="H775" s="1">
        <f t="shared" si="157"/>
        <v>299.5</v>
      </c>
      <c r="I775" s="3">
        <f>'Numbers and calcs '!C$25/(1-F775)</f>
        <v>2028.3050165711766</v>
      </c>
      <c r="J775" s="1">
        <f t="shared" si="158"/>
        <v>299.5</v>
      </c>
      <c r="K775" s="3">
        <f t="shared" si="159"/>
        <v>147.66023726860413</v>
      </c>
      <c r="L775" s="3">
        <f>K775+'Numbers and calcs '!B$19</f>
        <v>747.66023726860408</v>
      </c>
      <c r="M775" s="3">
        <f>'Numbers and calcs '!B$19-'Shear '!C775</f>
        <v>67.5</v>
      </c>
      <c r="N775" s="3">
        <f t="shared" si="160"/>
        <v>215.16023726860408</v>
      </c>
      <c r="O775" s="1">
        <f t="shared" si="161"/>
        <v>141.33011863430204</v>
      </c>
      <c r="P775" s="1">
        <f t="shared" si="165"/>
        <v>73.830118634302039</v>
      </c>
      <c r="Q775" s="1">
        <f t="shared" si="166"/>
        <v>73.830118634302067</v>
      </c>
      <c r="R775">
        <f t="shared" si="162"/>
        <v>3.1875590706459862</v>
      </c>
      <c r="S775">
        <f t="shared" si="163"/>
        <v>-18.600000000000023</v>
      </c>
      <c r="T775">
        <f t="shared" si="164"/>
        <v>-17</v>
      </c>
      <c r="AB775" s="89">
        <f t="shared" si="167"/>
        <v>747.66023726860408</v>
      </c>
      <c r="AC775" s="90">
        <v>550</v>
      </c>
      <c r="AD775" s="90">
        <f t="shared" si="168"/>
        <v>197.66023726860408</v>
      </c>
    </row>
    <row r="776" spans="1:30" x14ac:dyDescent="0.2">
      <c r="A776" s="45">
        <v>9.9192999999999998</v>
      </c>
      <c r="B776" s="45">
        <v>0.2898</v>
      </c>
      <c r="C776" s="45">
        <v>532.29999999999995</v>
      </c>
      <c r="D776" s="45">
        <v>533</v>
      </c>
      <c r="F776" s="7">
        <f>((A776-A$2)/'Numbers and calcs '!D$25)</f>
        <v>0.10073223970535067</v>
      </c>
      <c r="G776" s="3">
        <f t="shared" si="156"/>
        <v>10.073223970535066</v>
      </c>
      <c r="H776" s="1">
        <f t="shared" si="157"/>
        <v>299.3</v>
      </c>
      <c r="I776" s="3">
        <f>'Numbers and calcs '!C$25/(1-F776)</f>
        <v>2028.5982074344845</v>
      </c>
      <c r="J776" s="1">
        <f t="shared" si="158"/>
        <v>299.3</v>
      </c>
      <c r="K776" s="3">
        <f t="shared" si="159"/>
        <v>147.54030586397735</v>
      </c>
      <c r="L776" s="3">
        <f>K776+'Numbers and calcs '!B$19</f>
        <v>747.54030586397732</v>
      </c>
      <c r="M776" s="3">
        <f>'Numbers and calcs '!B$19-'Shear '!C776</f>
        <v>67.700000000000045</v>
      </c>
      <c r="N776" s="3">
        <f t="shared" si="160"/>
        <v>215.24030586397737</v>
      </c>
      <c r="O776" s="1">
        <f t="shared" si="161"/>
        <v>141.47015293198871</v>
      </c>
      <c r="P776" s="1">
        <f t="shared" si="165"/>
        <v>73.770152931988662</v>
      </c>
      <c r="Q776" s="1">
        <f t="shared" si="166"/>
        <v>73.770152931988676</v>
      </c>
      <c r="R776">
        <f t="shared" si="162"/>
        <v>3.1793250496894716</v>
      </c>
      <c r="S776">
        <f t="shared" si="163"/>
        <v>-18.800000000000068</v>
      </c>
      <c r="T776">
        <f t="shared" si="164"/>
        <v>-17</v>
      </c>
      <c r="AB776" s="89">
        <f t="shared" si="167"/>
        <v>747.54030586397732</v>
      </c>
      <c r="AC776" s="90">
        <v>550</v>
      </c>
      <c r="AD776" s="90">
        <f t="shared" si="168"/>
        <v>197.54030586397732</v>
      </c>
    </row>
    <row r="777" spans="1:30" x14ac:dyDescent="0.2">
      <c r="A777" s="46">
        <v>9.9323999999999995</v>
      </c>
      <c r="B777" s="46">
        <v>0.29070000000000001</v>
      </c>
      <c r="C777" s="46">
        <v>532</v>
      </c>
      <c r="D777" s="46">
        <v>533</v>
      </c>
      <c r="F777" s="7">
        <f>((A777-A$2)/'Numbers and calcs '!D$25)</f>
        <v>0.10086527519648797</v>
      </c>
      <c r="G777" s="3">
        <f t="shared" si="156"/>
        <v>10.086527519648797</v>
      </c>
      <c r="H777" s="1">
        <f t="shared" si="157"/>
        <v>300.20000000000005</v>
      </c>
      <c r="I777" s="3">
        <f>'Numbers and calcs '!C$25/(1-F777)</f>
        <v>2028.8983577361041</v>
      </c>
      <c r="J777" s="1">
        <f t="shared" si="158"/>
        <v>300.20000000000005</v>
      </c>
      <c r="K777" s="3">
        <f t="shared" si="159"/>
        <v>147.96206959079544</v>
      </c>
      <c r="L777" s="3">
        <f>K777+'Numbers and calcs '!B$19</f>
        <v>747.96206959079541</v>
      </c>
      <c r="M777" s="3">
        <f>'Numbers and calcs '!B$19-'Shear '!C777</f>
        <v>68</v>
      </c>
      <c r="N777" s="3">
        <f t="shared" si="160"/>
        <v>215.96206959079541</v>
      </c>
      <c r="O777" s="1">
        <f t="shared" si="161"/>
        <v>141.9810347953977</v>
      </c>
      <c r="P777" s="1">
        <f t="shared" si="165"/>
        <v>73.981034795397704</v>
      </c>
      <c r="Q777" s="1">
        <f t="shared" si="166"/>
        <v>73.981034795397719</v>
      </c>
      <c r="R777">
        <f t="shared" si="162"/>
        <v>3.1759127880999323</v>
      </c>
      <c r="S777">
        <f t="shared" si="163"/>
        <v>-19.100000000000023</v>
      </c>
      <c r="T777">
        <f t="shared" si="164"/>
        <v>-17</v>
      </c>
      <c r="AB777" s="89">
        <f t="shared" si="167"/>
        <v>747.96206959079541</v>
      </c>
      <c r="AC777" s="90">
        <v>550</v>
      </c>
      <c r="AD777" s="90">
        <f t="shared" si="168"/>
        <v>197.96206959079541</v>
      </c>
    </row>
    <row r="778" spans="1:30" x14ac:dyDescent="0.2">
      <c r="A778" s="45">
        <v>9.9451000000000001</v>
      </c>
      <c r="B778" s="45">
        <v>0.29049999999999998</v>
      </c>
      <c r="C778" s="45">
        <v>532</v>
      </c>
      <c r="D778" s="45">
        <v>533</v>
      </c>
      <c r="F778" s="7">
        <f>((A778-A$2)/'Numbers and calcs '!D$25)</f>
        <v>0.10099424853522415</v>
      </c>
      <c r="G778" s="3">
        <f t="shared" si="156"/>
        <v>10.099424853522414</v>
      </c>
      <c r="H778" s="1">
        <f t="shared" si="157"/>
        <v>300</v>
      </c>
      <c r="I778" s="3">
        <f>'Numbers and calcs '!C$25/(1-F778)</f>
        <v>2029.1894279486442</v>
      </c>
      <c r="J778" s="1">
        <f t="shared" si="158"/>
        <v>300</v>
      </c>
      <c r="K778" s="3">
        <f t="shared" si="159"/>
        <v>147.84228414952719</v>
      </c>
      <c r="L778" s="3">
        <f>K778+'Numbers and calcs '!B$19</f>
        <v>747.84228414952713</v>
      </c>
      <c r="M778" s="3">
        <f>'Numbers and calcs '!B$19-'Shear '!C778</f>
        <v>68</v>
      </c>
      <c r="N778" s="3">
        <f t="shared" si="160"/>
        <v>215.84228414952713</v>
      </c>
      <c r="O778" s="1">
        <f t="shared" si="161"/>
        <v>141.92114207476357</v>
      </c>
      <c r="P778" s="1">
        <f t="shared" si="165"/>
        <v>73.921142074763566</v>
      </c>
      <c r="Q778" s="1">
        <f t="shared" si="166"/>
        <v>73.921142074763594</v>
      </c>
      <c r="R778">
        <f t="shared" si="162"/>
        <v>3.1741512374930458</v>
      </c>
      <c r="S778">
        <f t="shared" si="163"/>
        <v>-19.100000000000023</v>
      </c>
      <c r="T778">
        <f t="shared" si="164"/>
        <v>-17</v>
      </c>
      <c r="AB778" s="89">
        <f t="shared" si="167"/>
        <v>747.84228414952713</v>
      </c>
      <c r="AC778" s="90">
        <v>550</v>
      </c>
      <c r="AD778" s="90">
        <f t="shared" si="168"/>
        <v>197.84228414952713</v>
      </c>
    </row>
    <row r="779" spans="1:30" x14ac:dyDescent="0.2">
      <c r="A779" s="46">
        <v>9.9580000000000002</v>
      </c>
      <c r="B779" s="46">
        <v>0.29020000000000001</v>
      </c>
      <c r="C779" s="46">
        <v>532.29999999999995</v>
      </c>
      <c r="D779" s="46">
        <v>533</v>
      </c>
      <c r="F779" s="7">
        <f>((A779-A$2)/'Numbers and calcs '!D$25)</f>
        <v>0.10112525295016089</v>
      </c>
      <c r="G779" s="3">
        <f t="shared" si="156"/>
        <v>10.11252529501609</v>
      </c>
      <c r="H779" s="1">
        <f t="shared" si="157"/>
        <v>299.70000000000005</v>
      </c>
      <c r="I779" s="3">
        <f>'Numbers and calcs '!C$25/(1-F779)</f>
        <v>2029.4851674548174</v>
      </c>
      <c r="J779" s="1">
        <f t="shared" si="158"/>
        <v>299.70000000000005</v>
      </c>
      <c r="K779" s="3">
        <f t="shared" si="159"/>
        <v>147.67291961825697</v>
      </c>
      <c r="L779" s="3">
        <f>K779+'Numbers and calcs '!B$19</f>
        <v>747.67291961825697</v>
      </c>
      <c r="M779" s="3">
        <f>'Numbers and calcs '!B$19-'Shear '!C779</f>
        <v>67.700000000000045</v>
      </c>
      <c r="N779" s="3">
        <f t="shared" si="160"/>
        <v>215.37291961825701</v>
      </c>
      <c r="O779" s="1">
        <f t="shared" si="161"/>
        <v>141.53645980912853</v>
      </c>
      <c r="P779" s="1">
        <f t="shared" si="165"/>
        <v>73.836459809128485</v>
      </c>
      <c r="Q779" s="1">
        <f t="shared" si="166"/>
        <v>73.836459809128485</v>
      </c>
      <c r="R779">
        <f t="shared" si="162"/>
        <v>3.1812838939181223</v>
      </c>
      <c r="S779">
        <f t="shared" si="163"/>
        <v>-18.800000000000068</v>
      </c>
      <c r="T779">
        <f t="shared" si="164"/>
        <v>-17</v>
      </c>
      <c r="AB779" s="89">
        <f t="shared" si="167"/>
        <v>747.67291961825697</v>
      </c>
      <c r="AC779" s="90">
        <v>550</v>
      </c>
      <c r="AD779" s="90">
        <f t="shared" si="168"/>
        <v>197.67291961825697</v>
      </c>
    </row>
    <row r="780" spans="1:30" x14ac:dyDescent="0.2">
      <c r="A780" s="45">
        <v>9.9704999999999995</v>
      </c>
      <c r="B780" s="45">
        <v>0.29060000000000002</v>
      </c>
      <c r="C780" s="45">
        <v>532.4</v>
      </c>
      <c r="D780" s="45">
        <v>533</v>
      </c>
      <c r="F780" s="7">
        <f>((A780-A$2)/'Numbers and calcs '!D$25)</f>
        <v>0.10125219521269649</v>
      </c>
      <c r="G780" s="3">
        <f t="shared" si="156"/>
        <v>10.125219521269649</v>
      </c>
      <c r="H780" s="1">
        <f t="shared" si="157"/>
        <v>300.10000000000002</v>
      </c>
      <c r="I780" s="3">
        <f>'Numbers and calcs '!C$25/(1-F780)</f>
        <v>2029.7718189910622</v>
      </c>
      <c r="J780" s="1">
        <f t="shared" si="158"/>
        <v>300.10000000000002</v>
      </c>
      <c r="K780" s="3">
        <f t="shared" si="159"/>
        <v>147.84913121375908</v>
      </c>
      <c r="L780" s="3">
        <f>K780+'Numbers and calcs '!B$19</f>
        <v>747.84913121375905</v>
      </c>
      <c r="M780" s="3">
        <f>'Numbers and calcs '!B$19-'Shear '!C780</f>
        <v>67.600000000000023</v>
      </c>
      <c r="N780" s="3">
        <f t="shared" si="160"/>
        <v>215.44913121375907</v>
      </c>
      <c r="O780" s="1">
        <f t="shared" si="161"/>
        <v>141.52456560687955</v>
      </c>
      <c r="P780" s="1">
        <f t="shared" si="165"/>
        <v>73.924565606879526</v>
      </c>
      <c r="Q780" s="1">
        <f t="shared" si="166"/>
        <v>73.92456560687954</v>
      </c>
      <c r="R780">
        <f t="shared" si="162"/>
        <v>3.1871173256473226</v>
      </c>
      <c r="S780">
        <f t="shared" si="163"/>
        <v>-18.700000000000045</v>
      </c>
      <c r="T780">
        <f t="shared" si="164"/>
        <v>-17</v>
      </c>
      <c r="AB780" s="89">
        <f t="shared" si="167"/>
        <v>747.84913121375905</v>
      </c>
      <c r="AC780" s="90">
        <v>550</v>
      </c>
      <c r="AD780" s="90">
        <f t="shared" si="168"/>
        <v>197.84913121375905</v>
      </c>
    </row>
    <row r="781" spans="1:30" x14ac:dyDescent="0.2">
      <c r="A781" s="46">
        <v>9.9832999999999998</v>
      </c>
      <c r="B781" s="46">
        <v>0.2908</v>
      </c>
      <c r="C781" s="46">
        <v>532.70000000000005</v>
      </c>
      <c r="D781" s="46">
        <v>533</v>
      </c>
      <c r="F781" s="7">
        <f>((A781-A$2)/'Numbers and calcs '!D$25)</f>
        <v>0.10138218408953294</v>
      </c>
      <c r="G781" s="3">
        <f t="shared" si="156"/>
        <v>10.138218408953295</v>
      </c>
      <c r="H781" s="1">
        <f t="shared" si="157"/>
        <v>300.3</v>
      </c>
      <c r="I781" s="3">
        <f>'Numbers and calcs '!C$25/(1-F781)</f>
        <v>2030.065434090066</v>
      </c>
      <c r="J781" s="1">
        <f t="shared" si="158"/>
        <v>300.3</v>
      </c>
      <c r="K781" s="3">
        <f t="shared" si="159"/>
        <v>147.92626629525523</v>
      </c>
      <c r="L781" s="3">
        <f>K781+'Numbers and calcs '!B$19</f>
        <v>747.92626629525523</v>
      </c>
      <c r="M781" s="3">
        <f>'Numbers and calcs '!B$19-'Shear '!C781</f>
        <v>67.299999999999955</v>
      </c>
      <c r="N781" s="3">
        <f t="shared" si="160"/>
        <v>215.22626629525519</v>
      </c>
      <c r="O781" s="1">
        <f t="shared" si="161"/>
        <v>141.26313314762757</v>
      </c>
      <c r="P781" s="1">
        <f t="shared" si="165"/>
        <v>73.963133147627616</v>
      </c>
      <c r="Q781" s="1">
        <f t="shared" si="166"/>
        <v>73.963133147627616</v>
      </c>
      <c r="R781">
        <f t="shared" si="162"/>
        <v>3.1980128721434671</v>
      </c>
      <c r="S781">
        <f t="shared" si="163"/>
        <v>-18.399999999999977</v>
      </c>
      <c r="T781">
        <f t="shared" si="164"/>
        <v>-17</v>
      </c>
      <c r="AB781" s="89">
        <f t="shared" si="167"/>
        <v>747.92626629525523</v>
      </c>
      <c r="AC781" s="90">
        <v>550</v>
      </c>
      <c r="AD781" s="90">
        <f t="shared" si="168"/>
        <v>197.92626629525523</v>
      </c>
    </row>
    <row r="782" spans="1:30" x14ac:dyDescent="0.2">
      <c r="A782" s="45">
        <v>9.9961000000000002</v>
      </c>
      <c r="B782" s="45">
        <v>0.29049999999999998</v>
      </c>
      <c r="C782" s="45">
        <v>532.5</v>
      </c>
      <c r="D782" s="45">
        <v>533</v>
      </c>
      <c r="F782" s="7">
        <f>((A782-A$2)/'Numbers and calcs '!D$25)</f>
        <v>0.1015121729663694</v>
      </c>
      <c r="G782" s="3">
        <f t="shared" si="156"/>
        <v>10.15121729663694</v>
      </c>
      <c r="H782" s="1">
        <f t="shared" si="157"/>
        <v>300</v>
      </c>
      <c r="I782" s="3">
        <f>'Numbers and calcs '!C$25/(1-F782)</f>
        <v>2030.3591341466968</v>
      </c>
      <c r="J782" s="1">
        <f t="shared" si="158"/>
        <v>300</v>
      </c>
      <c r="K782" s="3">
        <f t="shared" si="159"/>
        <v>147.75711102266723</v>
      </c>
      <c r="L782" s="3">
        <f>K782+'Numbers and calcs '!B$19</f>
        <v>747.75711102266723</v>
      </c>
      <c r="M782" s="3">
        <f>'Numbers and calcs '!B$19-'Shear '!C782</f>
        <v>67.5</v>
      </c>
      <c r="N782" s="3">
        <f t="shared" si="160"/>
        <v>215.25711102266723</v>
      </c>
      <c r="O782" s="1">
        <f t="shared" si="161"/>
        <v>141.37855551133362</v>
      </c>
      <c r="P782" s="1">
        <f t="shared" si="165"/>
        <v>73.878555511333616</v>
      </c>
      <c r="Q782" s="1">
        <f t="shared" si="166"/>
        <v>73.878555511333616</v>
      </c>
      <c r="R782">
        <f t="shared" si="162"/>
        <v>3.1889942373728477</v>
      </c>
      <c r="S782">
        <f t="shared" si="163"/>
        <v>-18.600000000000023</v>
      </c>
      <c r="T782">
        <f t="shared" si="164"/>
        <v>-17</v>
      </c>
      <c r="AB782" s="89">
        <f t="shared" si="167"/>
        <v>747.75711102266723</v>
      </c>
      <c r="AC782" s="90">
        <v>550</v>
      </c>
      <c r="AD782" s="90">
        <f t="shared" si="168"/>
        <v>197.75711102266723</v>
      </c>
    </row>
    <row r="783" spans="1:30" x14ac:dyDescent="0.2">
      <c r="A783" s="46">
        <v>10.0092</v>
      </c>
      <c r="B783" s="46">
        <v>0.29070000000000001</v>
      </c>
      <c r="C783" s="46">
        <v>532.20000000000005</v>
      </c>
      <c r="D783" s="46">
        <v>533</v>
      </c>
      <c r="F783" s="7">
        <f>((A783-A$2)/'Numbers and calcs '!D$25)</f>
        <v>0.10164520845750671</v>
      </c>
      <c r="G783" s="3">
        <f t="shared" si="156"/>
        <v>10.164520845750671</v>
      </c>
      <c r="H783" s="1">
        <f t="shared" si="157"/>
        <v>300.20000000000005</v>
      </c>
      <c r="I783" s="3">
        <f>'Numbers and calcs '!C$25/(1-F783)</f>
        <v>2030.6598058046422</v>
      </c>
      <c r="J783" s="1">
        <f t="shared" si="158"/>
        <v>300.20000000000005</v>
      </c>
      <c r="K783" s="3">
        <f t="shared" si="159"/>
        <v>147.83372337497309</v>
      </c>
      <c r="L783" s="3">
        <f>K783+'Numbers and calcs '!B$19</f>
        <v>747.83372337497303</v>
      </c>
      <c r="M783" s="3">
        <f>'Numbers and calcs '!B$19-'Shear '!C783</f>
        <v>67.799999999999955</v>
      </c>
      <c r="N783" s="3">
        <f t="shared" si="160"/>
        <v>215.63372337497299</v>
      </c>
      <c r="O783" s="1">
        <f t="shared" si="161"/>
        <v>141.71686168748647</v>
      </c>
      <c r="P783" s="1">
        <f t="shared" si="165"/>
        <v>73.916861687486517</v>
      </c>
      <c r="Q783" s="1">
        <f t="shared" si="166"/>
        <v>73.916861687486545</v>
      </c>
      <c r="R783">
        <f t="shared" si="162"/>
        <v>3.1804383978609607</v>
      </c>
      <c r="S783">
        <f t="shared" si="163"/>
        <v>-18.899999999999977</v>
      </c>
      <c r="T783">
        <f t="shared" si="164"/>
        <v>-17</v>
      </c>
      <c r="AB783" s="89">
        <f t="shared" si="167"/>
        <v>747.83372337497303</v>
      </c>
      <c r="AC783" s="90">
        <v>550</v>
      </c>
      <c r="AD783" s="90">
        <f t="shared" si="168"/>
        <v>197.83372337497303</v>
      </c>
    </row>
    <row r="784" spans="1:30" x14ac:dyDescent="0.2">
      <c r="A784" s="45">
        <v>10.0219</v>
      </c>
      <c r="B784" s="45">
        <v>0.29070000000000001</v>
      </c>
      <c r="C784" s="45">
        <v>532.29999999999995</v>
      </c>
      <c r="D784" s="45">
        <v>533</v>
      </c>
      <c r="F784" s="7">
        <f>((A784-A$2)/'Numbers and calcs '!D$25)</f>
        <v>0.10177418179624288</v>
      </c>
      <c r="G784" s="3">
        <f t="shared" si="156"/>
        <v>10.177418179624288</v>
      </c>
      <c r="H784" s="1">
        <f t="shared" si="157"/>
        <v>300.20000000000005</v>
      </c>
      <c r="I784" s="3">
        <f>'Numbers and calcs '!C$25/(1-F784)</f>
        <v>2030.9513816753022</v>
      </c>
      <c r="J784" s="1">
        <f t="shared" si="158"/>
        <v>300.20000000000005</v>
      </c>
      <c r="K784" s="3">
        <f t="shared" si="159"/>
        <v>147.81249945647122</v>
      </c>
      <c r="L784" s="3">
        <f>K784+'Numbers and calcs '!B$19</f>
        <v>747.81249945647119</v>
      </c>
      <c r="M784" s="3">
        <f>'Numbers and calcs '!B$19-'Shear '!C784</f>
        <v>67.700000000000045</v>
      </c>
      <c r="N784" s="3">
        <f t="shared" si="160"/>
        <v>215.51249945647123</v>
      </c>
      <c r="O784" s="1">
        <f t="shared" si="161"/>
        <v>141.60624972823564</v>
      </c>
      <c r="P784" s="1">
        <f t="shared" si="165"/>
        <v>73.906249728235593</v>
      </c>
      <c r="Q784" s="1">
        <f t="shared" si="166"/>
        <v>73.906249728235608</v>
      </c>
      <c r="R784">
        <f t="shared" si="162"/>
        <v>3.1833456345121283</v>
      </c>
      <c r="S784">
        <f t="shared" si="163"/>
        <v>-18.800000000000068</v>
      </c>
      <c r="T784">
        <f t="shared" si="164"/>
        <v>-17</v>
      </c>
      <c r="AB784" s="89">
        <f t="shared" si="167"/>
        <v>747.81249945647119</v>
      </c>
      <c r="AC784" s="90">
        <v>550</v>
      </c>
      <c r="AD784" s="90">
        <f t="shared" si="168"/>
        <v>197.81249945647119</v>
      </c>
    </row>
    <row r="785" spans="1:30" x14ac:dyDescent="0.2">
      <c r="A785" s="46">
        <v>10.034800000000001</v>
      </c>
      <c r="B785" s="46">
        <v>0.29149999999999998</v>
      </c>
      <c r="C785" s="46">
        <v>532.29999999999995</v>
      </c>
      <c r="D785" s="46">
        <v>533</v>
      </c>
      <c r="F785" s="7">
        <f>((A785-A$2)/'Numbers and calcs '!D$25)</f>
        <v>0.10190518621117962</v>
      </c>
      <c r="G785" s="3">
        <f t="shared" si="156"/>
        <v>10.190518621117963</v>
      </c>
      <c r="H785" s="1">
        <f t="shared" si="157"/>
        <v>301</v>
      </c>
      <c r="I785" s="3">
        <f>'Numbers and calcs '!C$25/(1-F785)</f>
        <v>2031.247635025657</v>
      </c>
      <c r="J785" s="1">
        <f t="shared" si="158"/>
        <v>301</v>
      </c>
      <c r="K785" s="3">
        <f t="shared" si="159"/>
        <v>148.18478791543211</v>
      </c>
      <c r="L785" s="3">
        <f>K785+'Numbers and calcs '!B$19</f>
        <v>748.18478791543214</v>
      </c>
      <c r="M785" s="3">
        <f>'Numbers and calcs '!B$19-'Shear '!C785</f>
        <v>67.700000000000045</v>
      </c>
      <c r="N785" s="3">
        <f t="shared" si="160"/>
        <v>215.88478791543218</v>
      </c>
      <c r="O785" s="1">
        <f t="shared" si="161"/>
        <v>141.79239395771611</v>
      </c>
      <c r="P785" s="1">
        <f t="shared" si="165"/>
        <v>74.09239395771607</v>
      </c>
      <c r="Q785" s="1">
        <f t="shared" si="166"/>
        <v>74.092393957716055</v>
      </c>
      <c r="R785">
        <f t="shared" si="162"/>
        <v>3.1888447254864407</v>
      </c>
      <c r="S785">
        <f t="shared" si="163"/>
        <v>-18.800000000000068</v>
      </c>
      <c r="T785">
        <f t="shared" si="164"/>
        <v>-17</v>
      </c>
      <c r="AB785" s="89">
        <f t="shared" si="167"/>
        <v>748.18478791543214</v>
      </c>
      <c r="AC785" s="90">
        <v>550</v>
      </c>
      <c r="AD785" s="90">
        <f t="shared" si="168"/>
        <v>198.18478791543214</v>
      </c>
    </row>
    <row r="786" spans="1:30" x14ac:dyDescent="0.2">
      <c r="A786" s="45">
        <v>10.0473</v>
      </c>
      <c r="B786" s="45">
        <v>0.29110000000000003</v>
      </c>
      <c r="C786" s="45">
        <v>532.1</v>
      </c>
      <c r="D786" s="45">
        <v>533</v>
      </c>
      <c r="F786" s="7">
        <f>((A786-A$2)/'Numbers and calcs '!D$25)</f>
        <v>0.10203212847371522</v>
      </c>
      <c r="G786" s="3">
        <f t="shared" si="156"/>
        <v>10.203212847371521</v>
      </c>
      <c r="H786" s="1">
        <f t="shared" si="157"/>
        <v>300.60000000000002</v>
      </c>
      <c r="I786" s="3">
        <f>'Numbers and calcs '!C$25/(1-F786)</f>
        <v>2031.5347846873949</v>
      </c>
      <c r="J786" s="1">
        <f t="shared" si="158"/>
        <v>300.60000000000002</v>
      </c>
      <c r="K786" s="3">
        <f t="shared" si="159"/>
        <v>147.96694709131216</v>
      </c>
      <c r="L786" s="3">
        <f>K786+'Numbers and calcs '!B$19</f>
        <v>747.96694709131214</v>
      </c>
      <c r="M786" s="3">
        <f>'Numbers and calcs '!B$19-'Shear '!C786</f>
        <v>67.899999999999977</v>
      </c>
      <c r="N786" s="3">
        <f t="shared" si="160"/>
        <v>215.86694709131211</v>
      </c>
      <c r="O786" s="1">
        <f t="shared" si="161"/>
        <v>141.88347354565605</v>
      </c>
      <c r="P786" s="1">
        <f t="shared" si="165"/>
        <v>73.983473545656068</v>
      </c>
      <c r="Q786" s="1">
        <f t="shared" si="166"/>
        <v>73.983473545656082</v>
      </c>
      <c r="R786">
        <f t="shared" si="162"/>
        <v>3.1791892060576168</v>
      </c>
      <c r="S786">
        <f t="shared" si="163"/>
        <v>-19</v>
      </c>
      <c r="T786">
        <f t="shared" si="164"/>
        <v>-17</v>
      </c>
      <c r="AB786" s="89">
        <f t="shared" si="167"/>
        <v>747.96694709131214</v>
      </c>
      <c r="AC786" s="90">
        <v>550</v>
      </c>
      <c r="AD786" s="90">
        <f t="shared" si="168"/>
        <v>197.96694709131214</v>
      </c>
    </row>
    <row r="787" spans="1:30" x14ac:dyDescent="0.2">
      <c r="A787" s="46">
        <v>10.0603</v>
      </c>
      <c r="B787" s="46">
        <v>0.2913</v>
      </c>
      <c r="C787" s="46">
        <v>531.79999999999995</v>
      </c>
      <c r="D787" s="46">
        <v>533</v>
      </c>
      <c r="F787" s="7">
        <f>((A787-A$2)/'Numbers and calcs '!D$25)</f>
        <v>0.10216414842675224</v>
      </c>
      <c r="G787" s="3">
        <f t="shared" si="156"/>
        <v>10.216414842675224</v>
      </c>
      <c r="H787" s="1">
        <f t="shared" si="157"/>
        <v>300.8</v>
      </c>
      <c r="I787" s="3">
        <f>'Numbers and calcs '!C$25/(1-F787)</f>
        <v>2031.8335064708897</v>
      </c>
      <c r="J787" s="1">
        <f t="shared" si="158"/>
        <v>300.8</v>
      </c>
      <c r="K787" s="3">
        <f t="shared" si="159"/>
        <v>148.04362613473302</v>
      </c>
      <c r="L787" s="3">
        <f>K787+'Numbers and calcs '!B$19</f>
        <v>748.04362613473302</v>
      </c>
      <c r="M787" s="3">
        <f>'Numbers and calcs '!B$19-'Shear '!C787</f>
        <v>68.200000000000045</v>
      </c>
      <c r="N787" s="3">
        <f t="shared" si="160"/>
        <v>216.24362613473306</v>
      </c>
      <c r="O787" s="1">
        <f t="shared" si="161"/>
        <v>142.22181306736655</v>
      </c>
      <c r="P787" s="1">
        <f t="shared" si="165"/>
        <v>74.021813067366509</v>
      </c>
      <c r="Q787" s="1">
        <f t="shared" si="166"/>
        <v>74.021813067366509</v>
      </c>
      <c r="R787">
        <f t="shared" si="162"/>
        <v>3.1707276559345003</v>
      </c>
      <c r="S787">
        <f t="shared" si="163"/>
        <v>-19.300000000000068</v>
      </c>
      <c r="T787">
        <f t="shared" si="164"/>
        <v>-17</v>
      </c>
      <c r="AB787" s="89">
        <f t="shared" si="167"/>
        <v>748.04362613473302</v>
      </c>
      <c r="AC787" s="90">
        <v>550</v>
      </c>
      <c r="AD787" s="90">
        <f t="shared" si="168"/>
        <v>198.04362613473302</v>
      </c>
    </row>
    <row r="788" spans="1:30" x14ac:dyDescent="0.2">
      <c r="A788" s="45">
        <v>10.0731</v>
      </c>
      <c r="B788" s="45">
        <v>0.29110000000000003</v>
      </c>
      <c r="C788" s="45">
        <v>532.20000000000005</v>
      </c>
      <c r="D788" s="45">
        <v>533</v>
      </c>
      <c r="F788" s="7">
        <f>((A788-A$2)/'Numbers and calcs '!D$25)</f>
        <v>0.1022941373035887</v>
      </c>
      <c r="G788" s="3">
        <f t="shared" si="156"/>
        <v>10.229413730358869</v>
      </c>
      <c r="H788" s="1">
        <f t="shared" si="157"/>
        <v>300.60000000000002</v>
      </c>
      <c r="I788" s="3">
        <f>'Numbers and calcs '!C$25/(1-F788)</f>
        <v>2032.127718379712</v>
      </c>
      <c r="J788" s="1">
        <f t="shared" si="158"/>
        <v>300.60000000000002</v>
      </c>
      <c r="K788" s="3">
        <f t="shared" si="159"/>
        <v>147.92377333432523</v>
      </c>
      <c r="L788" s="3">
        <f>K788+'Numbers and calcs '!B$19</f>
        <v>747.92377333432523</v>
      </c>
      <c r="M788" s="3">
        <f>'Numbers and calcs '!B$19-'Shear '!C788</f>
        <v>67.799999999999955</v>
      </c>
      <c r="N788" s="3">
        <f t="shared" si="160"/>
        <v>215.72377333432519</v>
      </c>
      <c r="O788" s="1">
        <f t="shared" si="161"/>
        <v>141.76188666716257</v>
      </c>
      <c r="P788" s="1">
        <f t="shared" si="165"/>
        <v>73.961886667162617</v>
      </c>
      <c r="Q788" s="1">
        <f t="shared" si="166"/>
        <v>73.961886667162617</v>
      </c>
      <c r="R788">
        <f t="shared" si="162"/>
        <v>3.1817665683528809</v>
      </c>
      <c r="S788">
        <f t="shared" si="163"/>
        <v>-18.899999999999977</v>
      </c>
      <c r="T788">
        <f t="shared" si="164"/>
        <v>-17</v>
      </c>
      <c r="AB788" s="89">
        <f t="shared" si="167"/>
        <v>747.92377333432523</v>
      </c>
      <c r="AC788" s="90">
        <v>550</v>
      </c>
      <c r="AD788" s="90">
        <f t="shared" si="168"/>
        <v>197.92377333432523</v>
      </c>
    </row>
    <row r="789" spans="1:30" x14ac:dyDescent="0.2">
      <c r="A789" s="46">
        <v>10.085800000000001</v>
      </c>
      <c r="B789" s="46">
        <v>0.29160000000000003</v>
      </c>
      <c r="C789" s="46">
        <v>532.20000000000005</v>
      </c>
      <c r="D789" s="46">
        <v>533</v>
      </c>
      <c r="F789" s="7">
        <f>((A789-A$2)/'Numbers and calcs '!D$25)</f>
        <v>0.10242311064232489</v>
      </c>
      <c r="G789" s="3">
        <f t="shared" si="156"/>
        <v>10.242311064232489</v>
      </c>
      <c r="H789" s="1">
        <f t="shared" si="157"/>
        <v>301.10000000000002</v>
      </c>
      <c r="I789" s="3">
        <f>'Numbers and calcs '!C$25/(1-F789)</f>
        <v>2032.4197159786756</v>
      </c>
      <c r="J789" s="1">
        <f t="shared" si="158"/>
        <v>301.10000000000002</v>
      </c>
      <c r="K789" s="3">
        <f t="shared" si="159"/>
        <v>148.14853331365697</v>
      </c>
      <c r="L789" s="3">
        <f>K789+'Numbers and calcs '!B$19</f>
        <v>748.14853331365703</v>
      </c>
      <c r="M789" s="3">
        <f>'Numbers and calcs '!B$19-'Shear '!C789</f>
        <v>67.799999999999955</v>
      </c>
      <c r="N789" s="3">
        <f t="shared" si="160"/>
        <v>215.94853331365698</v>
      </c>
      <c r="O789" s="1">
        <f t="shared" si="161"/>
        <v>141.87426665682847</v>
      </c>
      <c r="P789" s="1">
        <f t="shared" si="165"/>
        <v>74.074266656828513</v>
      </c>
      <c r="Q789" s="1">
        <f t="shared" si="166"/>
        <v>74.074266656828485</v>
      </c>
      <c r="R789">
        <f t="shared" si="162"/>
        <v>3.1850816122958276</v>
      </c>
      <c r="S789">
        <f t="shared" si="163"/>
        <v>-18.899999999999977</v>
      </c>
      <c r="T789">
        <f t="shared" si="164"/>
        <v>-17</v>
      </c>
      <c r="AB789" s="89">
        <f t="shared" si="167"/>
        <v>748.14853331365703</v>
      </c>
      <c r="AC789" s="90">
        <v>550</v>
      </c>
      <c r="AD789" s="90">
        <f t="shared" si="168"/>
        <v>198.14853331365703</v>
      </c>
    </row>
    <row r="790" spans="1:30" x14ac:dyDescent="0.2">
      <c r="A790" s="45">
        <v>10.098599999999999</v>
      </c>
      <c r="B790" s="45">
        <v>0.29189999999999999</v>
      </c>
      <c r="C790" s="45">
        <v>532.1</v>
      </c>
      <c r="D790" s="45">
        <v>533</v>
      </c>
      <c r="F790" s="7">
        <f>((A790-A$2)/'Numbers and calcs '!D$25)</f>
        <v>0.10255309951916132</v>
      </c>
      <c r="G790" s="3">
        <f t="shared" si="156"/>
        <v>10.255309951916132</v>
      </c>
      <c r="H790" s="1">
        <f t="shared" si="157"/>
        <v>301.39999999999998</v>
      </c>
      <c r="I790" s="3">
        <f>'Numbers and calcs '!C$25/(1-F790)</f>
        <v>2032.7140976919545</v>
      </c>
      <c r="J790" s="1">
        <f t="shared" si="158"/>
        <v>301.39999999999998</v>
      </c>
      <c r="K790" s="3">
        <f t="shared" si="159"/>
        <v>148.2746640770705</v>
      </c>
      <c r="L790" s="3">
        <f>K790+'Numbers and calcs '!B$19</f>
        <v>748.2746640770705</v>
      </c>
      <c r="M790" s="3">
        <f>'Numbers and calcs '!B$19-'Shear '!C790</f>
        <v>67.899999999999977</v>
      </c>
      <c r="N790" s="3">
        <f t="shared" si="160"/>
        <v>216.17466407707047</v>
      </c>
      <c r="O790" s="1">
        <f t="shared" si="161"/>
        <v>142.03733203853523</v>
      </c>
      <c r="P790" s="1">
        <f t="shared" si="165"/>
        <v>74.137332038535249</v>
      </c>
      <c r="Q790" s="1">
        <f t="shared" si="166"/>
        <v>74.137332038535249</v>
      </c>
      <c r="R790">
        <f t="shared" si="162"/>
        <v>3.1837211204281375</v>
      </c>
      <c r="S790">
        <f t="shared" si="163"/>
        <v>-19</v>
      </c>
      <c r="T790">
        <f t="shared" si="164"/>
        <v>-17</v>
      </c>
      <c r="AB790" s="89">
        <f t="shared" si="167"/>
        <v>748.2746640770705</v>
      </c>
      <c r="AC790" s="90">
        <v>550</v>
      </c>
      <c r="AD790" s="90">
        <f t="shared" si="168"/>
        <v>198.2746640770705</v>
      </c>
    </row>
    <row r="791" spans="1:30" x14ac:dyDescent="0.2">
      <c r="A791" s="46">
        <v>10.111499999999999</v>
      </c>
      <c r="B791" s="46">
        <v>0.29170000000000001</v>
      </c>
      <c r="C791" s="46">
        <v>532.1</v>
      </c>
      <c r="D791" s="46">
        <v>533</v>
      </c>
      <c r="F791" s="7">
        <f>((A791-A$2)/'Numbers and calcs '!D$25)</f>
        <v>0.10268410393409806</v>
      </c>
      <c r="G791" s="3">
        <f t="shared" si="156"/>
        <v>10.268410393409805</v>
      </c>
      <c r="H791" s="1">
        <f t="shared" si="157"/>
        <v>301.20000000000005</v>
      </c>
      <c r="I791" s="3">
        <f>'Numbers and calcs '!C$25/(1-F791)</f>
        <v>2033.0108655551667</v>
      </c>
      <c r="J791" s="1">
        <f t="shared" si="158"/>
        <v>301.20000000000005</v>
      </c>
      <c r="K791" s="3">
        <f t="shared" si="159"/>
        <v>148.15464349116968</v>
      </c>
      <c r="L791" s="3">
        <f>K791+'Numbers and calcs '!B$19</f>
        <v>748.15464349116974</v>
      </c>
      <c r="M791" s="3">
        <f>'Numbers and calcs '!B$19-'Shear '!C791</f>
        <v>67.899999999999977</v>
      </c>
      <c r="N791" s="3">
        <f t="shared" si="160"/>
        <v>216.05464349116971</v>
      </c>
      <c r="O791" s="1">
        <f t="shared" si="161"/>
        <v>141.97732174558485</v>
      </c>
      <c r="P791" s="1">
        <f t="shared" si="165"/>
        <v>74.077321745584868</v>
      </c>
      <c r="Q791" s="1">
        <f t="shared" si="166"/>
        <v>74.07732174558484</v>
      </c>
      <c r="R791">
        <f t="shared" si="162"/>
        <v>3.181953512388362</v>
      </c>
      <c r="S791">
        <f t="shared" si="163"/>
        <v>-19</v>
      </c>
      <c r="T791">
        <f t="shared" si="164"/>
        <v>-17</v>
      </c>
      <c r="AB791" s="89">
        <f t="shared" si="167"/>
        <v>748.15464349116974</v>
      </c>
      <c r="AC791" s="90">
        <v>550</v>
      </c>
      <c r="AD791" s="90">
        <f t="shared" si="168"/>
        <v>198.15464349116974</v>
      </c>
    </row>
    <row r="792" spans="1:30" x14ac:dyDescent="0.2">
      <c r="A792" s="45">
        <v>10.1244</v>
      </c>
      <c r="B792" s="45">
        <v>0.29189999999999999</v>
      </c>
      <c r="C792" s="45">
        <v>532.5</v>
      </c>
      <c r="D792" s="45">
        <v>533</v>
      </c>
      <c r="F792" s="7">
        <f>((A792-A$2)/'Numbers and calcs '!D$25)</f>
        <v>0.1028151083490348</v>
      </c>
      <c r="G792" s="3">
        <f t="shared" si="156"/>
        <v>10.281510834903481</v>
      </c>
      <c r="H792" s="1">
        <f t="shared" si="157"/>
        <v>301.39999999999998</v>
      </c>
      <c r="I792" s="3">
        <f>'Numbers and calcs '!C$25/(1-F792)</f>
        <v>2033.3077200847968</v>
      </c>
      <c r="J792" s="1">
        <f t="shared" si="158"/>
        <v>301.39999999999998</v>
      </c>
      <c r="K792" s="3">
        <f t="shared" si="159"/>
        <v>148.23137541986534</v>
      </c>
      <c r="L792" s="3">
        <f>K792+'Numbers and calcs '!B$19</f>
        <v>748.23137541986534</v>
      </c>
      <c r="M792" s="3">
        <f>'Numbers and calcs '!B$19-'Shear '!C792</f>
        <v>67.5</v>
      </c>
      <c r="N792" s="3">
        <f t="shared" si="160"/>
        <v>215.73137541986534</v>
      </c>
      <c r="O792" s="1">
        <f t="shared" si="161"/>
        <v>141.61568770993267</v>
      </c>
      <c r="P792" s="1">
        <f t="shared" si="165"/>
        <v>74.115687709932672</v>
      </c>
      <c r="Q792" s="1">
        <f t="shared" si="166"/>
        <v>74.115687709932672</v>
      </c>
      <c r="R792">
        <f t="shared" si="162"/>
        <v>3.1960203765905977</v>
      </c>
      <c r="S792">
        <f t="shared" si="163"/>
        <v>-18.600000000000023</v>
      </c>
      <c r="T792">
        <f t="shared" si="164"/>
        <v>-17</v>
      </c>
      <c r="AB792" s="89">
        <f t="shared" si="167"/>
        <v>748.23137541986534</v>
      </c>
      <c r="AC792" s="90">
        <v>550</v>
      </c>
      <c r="AD792" s="90">
        <f t="shared" si="168"/>
        <v>198.23137541986534</v>
      </c>
    </row>
    <row r="793" spans="1:30" x14ac:dyDescent="0.2">
      <c r="A793" s="46">
        <v>10.1373</v>
      </c>
      <c r="B793" s="46">
        <v>0.29149999999999998</v>
      </c>
      <c r="C793" s="46">
        <v>532</v>
      </c>
      <c r="D793" s="46">
        <v>533</v>
      </c>
      <c r="F793" s="7">
        <f>((A793-A$2)/'Numbers and calcs '!D$25)</f>
        <v>0.10294611276397155</v>
      </c>
      <c r="G793" s="3">
        <f t="shared" si="156"/>
        <v>10.294611276397154</v>
      </c>
      <c r="H793" s="1">
        <f t="shared" si="157"/>
        <v>301</v>
      </c>
      <c r="I793" s="3">
        <f>'Numbers and calcs '!C$25/(1-F793)</f>
        <v>2033.6046613188141</v>
      </c>
      <c r="J793" s="1">
        <f t="shared" si="158"/>
        <v>301</v>
      </c>
      <c r="K793" s="3">
        <f t="shared" si="159"/>
        <v>148.01303602677541</v>
      </c>
      <c r="L793" s="3">
        <f>K793+'Numbers and calcs '!B$19</f>
        <v>748.01303602677535</v>
      </c>
      <c r="M793" s="3">
        <f>'Numbers and calcs '!B$19-'Shear '!C793</f>
        <v>68</v>
      </c>
      <c r="N793" s="3">
        <f t="shared" si="160"/>
        <v>216.01303602677535</v>
      </c>
      <c r="O793" s="1">
        <f t="shared" si="161"/>
        <v>142.00651801338768</v>
      </c>
      <c r="P793" s="1">
        <f t="shared" si="165"/>
        <v>74.006518013387677</v>
      </c>
      <c r="Q793" s="1">
        <f t="shared" si="166"/>
        <v>74.006518013387705</v>
      </c>
      <c r="R793">
        <f t="shared" si="162"/>
        <v>3.1766622945114023</v>
      </c>
      <c r="S793">
        <f t="shared" si="163"/>
        <v>-19.100000000000023</v>
      </c>
      <c r="T793">
        <f t="shared" si="164"/>
        <v>-17</v>
      </c>
      <c r="AB793" s="89">
        <f t="shared" si="167"/>
        <v>748.01303602677535</v>
      </c>
      <c r="AC793" s="90">
        <v>550</v>
      </c>
      <c r="AD793" s="90">
        <f t="shared" si="168"/>
        <v>198.01303602677535</v>
      </c>
    </row>
    <row r="794" spans="1:30" x14ac:dyDescent="0.2">
      <c r="A794" s="45">
        <v>10.15</v>
      </c>
      <c r="B794" s="45">
        <v>0.29149999999999998</v>
      </c>
      <c r="C794" s="45">
        <v>532.29999999999995</v>
      </c>
      <c r="D794" s="45">
        <v>533</v>
      </c>
      <c r="F794" s="7">
        <f>((A794-A$2)/'Numbers and calcs '!D$25)</f>
        <v>0.10307508610270773</v>
      </c>
      <c r="G794" s="3">
        <f t="shared" si="156"/>
        <v>10.307508610270773</v>
      </c>
      <c r="H794" s="1">
        <f t="shared" si="157"/>
        <v>301</v>
      </c>
      <c r="I794" s="3">
        <f>'Numbers and calcs '!C$25/(1-F794)</f>
        <v>2033.8970835481177</v>
      </c>
      <c r="J794" s="1">
        <f t="shared" si="158"/>
        <v>301</v>
      </c>
      <c r="K794" s="3">
        <f t="shared" si="159"/>
        <v>147.99175554886375</v>
      </c>
      <c r="L794" s="3">
        <f>K794+'Numbers and calcs '!B$19</f>
        <v>747.99175554886369</v>
      </c>
      <c r="M794" s="3">
        <f>'Numbers and calcs '!B$19-'Shear '!C794</f>
        <v>67.700000000000045</v>
      </c>
      <c r="N794" s="3">
        <f t="shared" si="160"/>
        <v>215.69175554886374</v>
      </c>
      <c r="O794" s="1">
        <f t="shared" si="161"/>
        <v>141.69587777443189</v>
      </c>
      <c r="P794" s="1">
        <f t="shared" si="165"/>
        <v>73.995877774431847</v>
      </c>
      <c r="Q794" s="1">
        <f t="shared" si="166"/>
        <v>73.995877774431875</v>
      </c>
      <c r="R794">
        <f t="shared" si="162"/>
        <v>3.1859934349905998</v>
      </c>
      <c r="S794">
        <f t="shared" si="163"/>
        <v>-18.800000000000068</v>
      </c>
      <c r="T794">
        <f t="shared" si="164"/>
        <v>-17</v>
      </c>
      <c r="AB794" s="89">
        <f t="shared" si="167"/>
        <v>747.99175554886369</v>
      </c>
      <c r="AC794" s="90">
        <v>550</v>
      </c>
      <c r="AD794" s="90">
        <f t="shared" si="168"/>
        <v>197.99175554886369</v>
      </c>
    </row>
    <row r="795" spans="1:30" x14ac:dyDescent="0.2">
      <c r="A795" s="46">
        <v>10.163</v>
      </c>
      <c r="B795" s="46">
        <v>0.29189999999999999</v>
      </c>
      <c r="C795" s="46">
        <v>532.29999999999995</v>
      </c>
      <c r="D795" s="46">
        <v>533</v>
      </c>
      <c r="F795" s="7">
        <f>((A795-A$2)/'Numbers and calcs '!D$25)</f>
        <v>0.10320710605574475</v>
      </c>
      <c r="G795" s="3">
        <f t="shared" si="156"/>
        <v>10.320710605574474</v>
      </c>
      <c r="H795" s="1">
        <f t="shared" si="157"/>
        <v>301.39999999999998</v>
      </c>
      <c r="I795" s="3">
        <f>'Numbers and calcs '!C$25/(1-F795)</f>
        <v>2034.1965005029858</v>
      </c>
      <c r="J795" s="1">
        <f t="shared" si="158"/>
        <v>301.39999999999998</v>
      </c>
      <c r="K795" s="3">
        <f t="shared" si="159"/>
        <v>148.16661021955071</v>
      </c>
      <c r="L795" s="3">
        <f>K795+'Numbers and calcs '!B$19</f>
        <v>748.16661021955065</v>
      </c>
      <c r="M795" s="3">
        <f>'Numbers and calcs '!B$19-'Shear '!C795</f>
        <v>67.700000000000045</v>
      </c>
      <c r="N795" s="3">
        <f t="shared" si="160"/>
        <v>215.86661021955069</v>
      </c>
      <c r="O795" s="1">
        <f t="shared" si="161"/>
        <v>141.78330510977537</v>
      </c>
      <c r="P795" s="1">
        <f t="shared" si="165"/>
        <v>74.083305109775324</v>
      </c>
      <c r="Q795" s="1">
        <f t="shared" si="166"/>
        <v>74.083305109775353</v>
      </c>
      <c r="R795">
        <f t="shared" si="162"/>
        <v>3.1885762218545133</v>
      </c>
      <c r="S795">
        <f t="shared" si="163"/>
        <v>-18.800000000000068</v>
      </c>
      <c r="T795">
        <f t="shared" si="164"/>
        <v>-17</v>
      </c>
      <c r="AB795" s="89">
        <f t="shared" si="167"/>
        <v>748.16661021955065</v>
      </c>
      <c r="AC795" s="90">
        <v>550</v>
      </c>
      <c r="AD795" s="90">
        <f t="shared" si="168"/>
        <v>198.16661021955065</v>
      </c>
    </row>
    <row r="796" spans="1:30" x14ac:dyDescent="0.2">
      <c r="A796" s="45">
        <v>10.175700000000001</v>
      </c>
      <c r="B796" s="45">
        <v>0.29170000000000001</v>
      </c>
      <c r="C796" s="45">
        <v>532.29999999999995</v>
      </c>
      <c r="D796" s="45">
        <v>533</v>
      </c>
      <c r="F796" s="7">
        <f>((A796-A$2)/'Numbers and calcs '!D$25)</f>
        <v>0.10333607939448093</v>
      </c>
      <c r="G796" s="3">
        <f t="shared" si="156"/>
        <v>10.333607939448093</v>
      </c>
      <c r="H796" s="1">
        <f t="shared" si="157"/>
        <v>301.20000000000005</v>
      </c>
      <c r="I796" s="3">
        <f>'Numbers and calcs '!C$25/(1-F796)</f>
        <v>2034.4890929763599</v>
      </c>
      <c r="J796" s="1">
        <f t="shared" si="158"/>
        <v>301.20000000000005</v>
      </c>
      <c r="K796" s="3">
        <f t="shared" si="159"/>
        <v>148.04699668326012</v>
      </c>
      <c r="L796" s="3">
        <f>K796+'Numbers and calcs '!B$19</f>
        <v>748.04699668326009</v>
      </c>
      <c r="M796" s="3">
        <f>'Numbers and calcs '!B$19-'Shear '!C796</f>
        <v>67.700000000000045</v>
      </c>
      <c r="N796" s="3">
        <f t="shared" si="160"/>
        <v>215.74699668326014</v>
      </c>
      <c r="O796" s="1">
        <f t="shared" si="161"/>
        <v>141.72349834163009</v>
      </c>
      <c r="P796" s="1">
        <f t="shared" si="165"/>
        <v>74.023498341630045</v>
      </c>
      <c r="Q796" s="1">
        <f t="shared" si="166"/>
        <v>74.023498341630059</v>
      </c>
      <c r="R796">
        <f t="shared" si="162"/>
        <v>3.1868094044794679</v>
      </c>
      <c r="S796">
        <f t="shared" si="163"/>
        <v>-18.800000000000068</v>
      </c>
      <c r="T796">
        <f t="shared" si="164"/>
        <v>-17</v>
      </c>
      <c r="AB796" s="89">
        <f t="shared" si="167"/>
        <v>748.04699668326009</v>
      </c>
      <c r="AC796" s="90">
        <v>550</v>
      </c>
      <c r="AD796" s="90">
        <f t="shared" si="168"/>
        <v>198.04699668326009</v>
      </c>
    </row>
    <row r="797" spans="1:30" x14ac:dyDescent="0.2">
      <c r="A797" s="46">
        <v>10.188700000000001</v>
      </c>
      <c r="B797" s="46">
        <v>0.29220000000000002</v>
      </c>
      <c r="C797" s="46">
        <v>532.1</v>
      </c>
      <c r="D797" s="46">
        <v>532</v>
      </c>
      <c r="F797" s="7">
        <f>((A797-A$2)/'Numbers and calcs '!D$25)</f>
        <v>0.10346809934751795</v>
      </c>
      <c r="G797" s="3">
        <f t="shared" si="156"/>
        <v>10.346809934751795</v>
      </c>
      <c r="H797" s="1">
        <f t="shared" si="157"/>
        <v>301.70000000000005</v>
      </c>
      <c r="I797" s="3">
        <f>'Numbers and calcs '!C$25/(1-F797)</f>
        <v>2034.7886842729035</v>
      </c>
      <c r="J797" s="1">
        <f t="shared" si="158"/>
        <v>301.70000000000005</v>
      </c>
      <c r="K797" s="3">
        <f t="shared" si="159"/>
        <v>148.27092480505283</v>
      </c>
      <c r="L797" s="3">
        <f>K797+'Numbers and calcs '!B$19</f>
        <v>748.2709248050528</v>
      </c>
      <c r="M797" s="3">
        <f>'Numbers and calcs '!B$19-'Shear '!C797</f>
        <v>67.899999999999977</v>
      </c>
      <c r="N797" s="3">
        <f t="shared" si="160"/>
        <v>216.17092480505278</v>
      </c>
      <c r="O797" s="1">
        <f t="shared" si="161"/>
        <v>142.03546240252638</v>
      </c>
      <c r="P797" s="1">
        <f t="shared" si="165"/>
        <v>74.1354624025264</v>
      </c>
      <c r="Q797" s="1">
        <f t="shared" si="166"/>
        <v>74.135462402526414</v>
      </c>
      <c r="R797">
        <f t="shared" si="162"/>
        <v>3.1836660501480538</v>
      </c>
      <c r="S797">
        <f t="shared" si="163"/>
        <v>-19</v>
      </c>
      <c r="T797">
        <f t="shared" si="164"/>
        <v>-18</v>
      </c>
      <c r="AB797" s="89">
        <f t="shared" si="167"/>
        <v>748.2709248050528</v>
      </c>
      <c r="AC797" s="90">
        <v>550</v>
      </c>
      <c r="AD797" s="90">
        <f t="shared" si="168"/>
        <v>198.2709248050528</v>
      </c>
    </row>
    <row r="798" spans="1:30" x14ac:dyDescent="0.2">
      <c r="A798" s="45">
        <v>10.201499999999999</v>
      </c>
      <c r="B798" s="45">
        <v>0.29260000000000003</v>
      </c>
      <c r="C798" s="45">
        <v>532.29999999999995</v>
      </c>
      <c r="D798" s="45">
        <v>533</v>
      </c>
      <c r="F798" s="7">
        <f>((A798-A$2)/'Numbers and calcs '!D$25)</f>
        <v>0.1035980882243544</v>
      </c>
      <c r="G798" s="3">
        <f t="shared" si="156"/>
        <v>10.35980882243544</v>
      </c>
      <c r="H798" s="1">
        <f t="shared" si="157"/>
        <v>302.10000000000002</v>
      </c>
      <c r="I798" s="3">
        <f>'Numbers and calcs '!C$25/(1-F798)</f>
        <v>2035.0837526927644</v>
      </c>
      <c r="J798" s="1">
        <f t="shared" si="158"/>
        <v>302.10000000000002</v>
      </c>
      <c r="K798" s="3">
        <f t="shared" si="159"/>
        <v>148.44597899239773</v>
      </c>
      <c r="L798" s="3">
        <f>K798+'Numbers and calcs '!B$19</f>
        <v>748.44597899239773</v>
      </c>
      <c r="M798" s="3">
        <f>'Numbers and calcs '!B$19-'Shear '!C798</f>
        <v>67.700000000000045</v>
      </c>
      <c r="N798" s="3">
        <f t="shared" si="160"/>
        <v>216.14597899239777</v>
      </c>
      <c r="O798" s="1">
        <f t="shared" si="161"/>
        <v>141.92298949619891</v>
      </c>
      <c r="P798" s="1">
        <f t="shared" si="165"/>
        <v>74.222989496198863</v>
      </c>
      <c r="Q798" s="1">
        <f t="shared" si="166"/>
        <v>74.222989496198863</v>
      </c>
      <c r="R798">
        <f t="shared" si="162"/>
        <v>3.1927027916159179</v>
      </c>
      <c r="S798">
        <f t="shared" si="163"/>
        <v>-18.800000000000068</v>
      </c>
      <c r="T798">
        <f t="shared" si="164"/>
        <v>-17</v>
      </c>
      <c r="AB798" s="89">
        <f t="shared" si="167"/>
        <v>748.44597899239773</v>
      </c>
      <c r="AC798" s="90">
        <v>550</v>
      </c>
      <c r="AD798" s="90">
        <f t="shared" si="168"/>
        <v>198.44597899239773</v>
      </c>
    </row>
    <row r="799" spans="1:30" x14ac:dyDescent="0.2">
      <c r="A799" s="46">
        <v>10.2142</v>
      </c>
      <c r="B799" s="46">
        <v>0.29249999999999998</v>
      </c>
      <c r="C799" s="46">
        <v>532.1</v>
      </c>
      <c r="D799" s="46">
        <v>533</v>
      </c>
      <c r="F799" s="7">
        <f>((A799-A$2)/'Numbers and calcs '!D$25)</f>
        <v>0.10372706156309057</v>
      </c>
      <c r="G799" s="3">
        <f t="shared" si="156"/>
        <v>10.372706156309057</v>
      </c>
      <c r="H799" s="1">
        <f t="shared" si="157"/>
        <v>302</v>
      </c>
      <c r="I799" s="3">
        <f>'Numbers and calcs '!C$25/(1-F799)</f>
        <v>2035.376600479344</v>
      </c>
      <c r="J799" s="1">
        <f t="shared" si="158"/>
        <v>302</v>
      </c>
      <c r="K799" s="3">
        <f t="shared" si="159"/>
        <v>148.37548978841414</v>
      </c>
      <c r="L799" s="3">
        <f>K799+'Numbers and calcs '!B$19</f>
        <v>748.37548978841414</v>
      </c>
      <c r="M799" s="3">
        <f>'Numbers and calcs '!B$19-'Shear '!C799</f>
        <v>67.899999999999977</v>
      </c>
      <c r="N799" s="3">
        <f t="shared" si="160"/>
        <v>216.27548978841412</v>
      </c>
      <c r="O799" s="1">
        <f t="shared" si="161"/>
        <v>142.08774489420705</v>
      </c>
      <c r="P799" s="1">
        <f t="shared" si="165"/>
        <v>74.187744894207071</v>
      </c>
      <c r="Q799" s="1">
        <f t="shared" si="166"/>
        <v>74.187744894207071</v>
      </c>
      <c r="R799">
        <f t="shared" si="162"/>
        <v>3.185206035175467</v>
      </c>
      <c r="S799">
        <f t="shared" si="163"/>
        <v>-19</v>
      </c>
      <c r="T799">
        <f t="shared" si="164"/>
        <v>-17</v>
      </c>
      <c r="AB799" s="89">
        <f t="shared" si="167"/>
        <v>748.37548978841414</v>
      </c>
      <c r="AC799" s="90">
        <v>550</v>
      </c>
      <c r="AD799" s="90">
        <f t="shared" si="168"/>
        <v>198.37548978841414</v>
      </c>
    </row>
    <row r="800" spans="1:30" x14ac:dyDescent="0.2">
      <c r="A800" s="45">
        <v>10.226900000000001</v>
      </c>
      <c r="B800" s="45">
        <v>0.29270000000000002</v>
      </c>
      <c r="C800" s="45">
        <v>532.29999999999995</v>
      </c>
      <c r="D800" s="45">
        <v>532</v>
      </c>
      <c r="F800" s="7">
        <f>((A800-A$2)/'Numbers and calcs '!D$25)</f>
        <v>0.10385603490182675</v>
      </c>
      <c r="G800" s="3">
        <f t="shared" si="156"/>
        <v>10.385603490182675</v>
      </c>
      <c r="H800" s="1">
        <f t="shared" si="157"/>
        <v>302.20000000000005</v>
      </c>
      <c r="I800" s="3">
        <f>'Numbers and calcs '!C$25/(1-F800)</f>
        <v>2035.6695325594262</v>
      </c>
      <c r="J800" s="1">
        <f t="shared" si="158"/>
        <v>302.20000000000005</v>
      </c>
      <c r="K800" s="3">
        <f t="shared" si="159"/>
        <v>148.45238638515511</v>
      </c>
      <c r="L800" s="3">
        <f>K800+'Numbers and calcs '!B$19</f>
        <v>748.45238638515514</v>
      </c>
      <c r="M800" s="3">
        <f>'Numbers and calcs '!B$19-'Shear '!C800</f>
        <v>67.700000000000045</v>
      </c>
      <c r="N800" s="3">
        <f t="shared" si="160"/>
        <v>216.15238638515518</v>
      </c>
      <c r="O800" s="1">
        <f t="shared" si="161"/>
        <v>141.92619319257761</v>
      </c>
      <c r="P800" s="1">
        <f t="shared" si="165"/>
        <v>74.226193192577568</v>
      </c>
      <c r="Q800" s="1">
        <f t="shared" si="166"/>
        <v>74.226193192577554</v>
      </c>
      <c r="R800">
        <f t="shared" si="162"/>
        <v>3.1927974355266624</v>
      </c>
      <c r="S800">
        <f t="shared" si="163"/>
        <v>-18.800000000000068</v>
      </c>
      <c r="T800">
        <f t="shared" si="164"/>
        <v>-18</v>
      </c>
      <c r="AB800" s="89">
        <f t="shared" si="167"/>
        <v>748.45238638515514</v>
      </c>
      <c r="AC800" s="90">
        <v>550</v>
      </c>
      <c r="AD800" s="90">
        <f t="shared" si="168"/>
        <v>198.45238638515514</v>
      </c>
    </row>
    <row r="801" spans="1:30" x14ac:dyDescent="0.2">
      <c r="A801" s="46">
        <v>10.239800000000001</v>
      </c>
      <c r="B801" s="46">
        <v>0.29260000000000003</v>
      </c>
      <c r="C801" s="46">
        <v>532</v>
      </c>
      <c r="D801" s="46">
        <v>532</v>
      </c>
      <c r="F801" s="7">
        <f>((A801-A$2)/'Numbers and calcs '!D$25)</f>
        <v>0.10398703931676349</v>
      </c>
      <c r="G801" s="3">
        <f t="shared" si="156"/>
        <v>10.39870393167635</v>
      </c>
      <c r="H801" s="1">
        <f t="shared" si="157"/>
        <v>302.10000000000002</v>
      </c>
      <c r="I801" s="3">
        <f>'Numbers and calcs '!C$25/(1-F801)</f>
        <v>2035.9671640757317</v>
      </c>
      <c r="J801" s="1">
        <f t="shared" si="158"/>
        <v>302.10000000000002</v>
      </c>
      <c r="K801" s="3">
        <f t="shared" si="159"/>
        <v>148.38156790074973</v>
      </c>
      <c r="L801" s="3">
        <f>K801+'Numbers and calcs '!B$19</f>
        <v>748.3815679007497</v>
      </c>
      <c r="M801" s="3">
        <f>'Numbers and calcs '!B$19-'Shear '!C801</f>
        <v>68</v>
      </c>
      <c r="N801" s="3">
        <f t="shared" si="160"/>
        <v>216.3815679007497</v>
      </c>
      <c r="O801" s="1">
        <f t="shared" si="161"/>
        <v>142.19078395037485</v>
      </c>
      <c r="P801" s="1">
        <f t="shared" si="165"/>
        <v>74.190783950374851</v>
      </c>
      <c r="Q801" s="1">
        <f t="shared" si="166"/>
        <v>74.190783950374865</v>
      </c>
      <c r="R801">
        <f t="shared" si="162"/>
        <v>3.182081880893378</v>
      </c>
      <c r="S801">
        <f t="shared" si="163"/>
        <v>-19.100000000000023</v>
      </c>
      <c r="T801">
        <f t="shared" si="164"/>
        <v>-18</v>
      </c>
      <c r="AB801" s="89">
        <f t="shared" si="167"/>
        <v>748.3815679007497</v>
      </c>
      <c r="AC801" s="90">
        <v>550</v>
      </c>
      <c r="AD801" s="90">
        <f t="shared" si="168"/>
        <v>198.3815679007497</v>
      </c>
    </row>
    <row r="802" spans="1:30" x14ac:dyDescent="0.2">
      <c r="A802" s="45">
        <v>10.2529</v>
      </c>
      <c r="B802" s="45">
        <v>0.29310000000000003</v>
      </c>
      <c r="C802" s="45">
        <v>532.20000000000005</v>
      </c>
      <c r="D802" s="45">
        <v>533</v>
      </c>
      <c r="F802" s="7">
        <f>((A802-A$2)/'Numbers and calcs '!D$25)</f>
        <v>0.10412007480790079</v>
      </c>
      <c r="G802" s="3">
        <f t="shared" si="156"/>
        <v>10.412007480790079</v>
      </c>
      <c r="H802" s="1">
        <f t="shared" si="157"/>
        <v>302.60000000000002</v>
      </c>
      <c r="I802" s="3">
        <f>'Numbers and calcs '!C$25/(1-F802)</f>
        <v>2036.2694991141625</v>
      </c>
      <c r="J802" s="1">
        <f t="shared" si="158"/>
        <v>302.60000000000002</v>
      </c>
      <c r="K802" s="3">
        <f t="shared" si="159"/>
        <v>148.60508401841699</v>
      </c>
      <c r="L802" s="3">
        <f>K802+'Numbers and calcs '!B$19</f>
        <v>748.60508401841696</v>
      </c>
      <c r="M802" s="3">
        <f>'Numbers and calcs '!B$19-'Shear '!C802</f>
        <v>67.799999999999955</v>
      </c>
      <c r="N802" s="3">
        <f t="shared" si="160"/>
        <v>216.40508401841691</v>
      </c>
      <c r="O802" s="1">
        <f t="shared" si="161"/>
        <v>142.10254200920843</v>
      </c>
      <c r="P802" s="1">
        <f t="shared" si="165"/>
        <v>74.30254200920848</v>
      </c>
      <c r="Q802" s="1">
        <f t="shared" si="166"/>
        <v>74.302542009208494</v>
      </c>
      <c r="R802">
        <f t="shared" si="162"/>
        <v>3.1918153985017264</v>
      </c>
      <c r="S802">
        <f t="shared" si="163"/>
        <v>-18.899999999999977</v>
      </c>
      <c r="T802">
        <f t="shared" si="164"/>
        <v>-17</v>
      </c>
      <c r="AB802" s="89">
        <f t="shared" si="167"/>
        <v>748.60508401841696</v>
      </c>
      <c r="AC802" s="90">
        <v>550</v>
      </c>
      <c r="AD802" s="90">
        <f t="shared" si="168"/>
        <v>198.60508401841696</v>
      </c>
    </row>
    <row r="803" spans="1:30" x14ac:dyDescent="0.2">
      <c r="A803" s="46">
        <v>10.2654</v>
      </c>
      <c r="B803" s="46">
        <v>0.29260000000000003</v>
      </c>
      <c r="C803" s="46">
        <v>531.9</v>
      </c>
      <c r="D803" s="46">
        <v>532</v>
      </c>
      <c r="F803" s="7">
        <f>((A803-A$2)/'Numbers and calcs '!D$25)</f>
        <v>0.10424701707043639</v>
      </c>
      <c r="G803" s="3">
        <f t="shared" si="156"/>
        <v>10.424701707043639</v>
      </c>
      <c r="H803" s="1">
        <f t="shared" si="157"/>
        <v>302.10000000000002</v>
      </c>
      <c r="I803" s="3">
        <f>'Numbers and calcs '!C$25/(1-F803)</f>
        <v>2036.5580704751021</v>
      </c>
      <c r="J803" s="1">
        <f t="shared" si="158"/>
        <v>302.10000000000002</v>
      </c>
      <c r="K803" s="3">
        <f t="shared" si="159"/>
        <v>148.33851505620171</v>
      </c>
      <c r="L803" s="3">
        <f>K803+'Numbers and calcs '!B$19</f>
        <v>748.33851505620169</v>
      </c>
      <c r="M803" s="3">
        <f>'Numbers and calcs '!B$19-'Shear '!C803</f>
        <v>68.100000000000023</v>
      </c>
      <c r="N803" s="3">
        <f t="shared" si="160"/>
        <v>216.43851505620171</v>
      </c>
      <c r="O803" s="1">
        <f t="shared" si="161"/>
        <v>142.26925752810087</v>
      </c>
      <c r="P803" s="1">
        <f t="shared" si="165"/>
        <v>74.169257528100843</v>
      </c>
      <c r="Q803" s="1">
        <f t="shared" si="166"/>
        <v>74.169257528100857</v>
      </c>
      <c r="R803">
        <f t="shared" si="162"/>
        <v>3.1782454486960594</v>
      </c>
      <c r="S803">
        <f t="shared" si="163"/>
        <v>-19.200000000000045</v>
      </c>
      <c r="T803">
        <f t="shared" si="164"/>
        <v>-18</v>
      </c>
      <c r="AB803" s="89">
        <f t="shared" si="167"/>
        <v>748.33851505620169</v>
      </c>
      <c r="AC803" s="90">
        <v>550</v>
      </c>
      <c r="AD803" s="90">
        <f t="shared" si="168"/>
        <v>198.33851505620169</v>
      </c>
    </row>
    <row r="804" spans="1:30" x14ac:dyDescent="0.2">
      <c r="A804" s="45">
        <v>10.2784</v>
      </c>
      <c r="B804" s="45">
        <v>0.29330000000000001</v>
      </c>
      <c r="C804" s="45">
        <v>532.29999999999995</v>
      </c>
      <c r="D804" s="45">
        <v>533</v>
      </c>
      <c r="F804" s="7">
        <f>((A804-A$2)/'Numbers and calcs '!D$25)</f>
        <v>0.10437903702347341</v>
      </c>
      <c r="G804" s="3">
        <f t="shared" si="156"/>
        <v>10.437903702347342</v>
      </c>
      <c r="H804" s="1">
        <f t="shared" si="157"/>
        <v>302.8</v>
      </c>
      <c r="I804" s="3">
        <f>'Numbers and calcs '!C$25/(1-F804)</f>
        <v>2036.858271466298</v>
      </c>
      <c r="J804" s="1">
        <f t="shared" si="158"/>
        <v>302.8</v>
      </c>
      <c r="K804" s="3">
        <f t="shared" si="159"/>
        <v>148.66031880658034</v>
      </c>
      <c r="L804" s="3">
        <f>K804+'Numbers and calcs '!B$19</f>
        <v>748.66031880658034</v>
      </c>
      <c r="M804" s="3">
        <f>'Numbers and calcs '!B$19-'Shear '!C804</f>
        <v>67.700000000000045</v>
      </c>
      <c r="N804" s="3">
        <f t="shared" si="160"/>
        <v>216.36031880658038</v>
      </c>
      <c r="O804" s="1">
        <f t="shared" si="161"/>
        <v>142.03015940329021</v>
      </c>
      <c r="P804" s="1">
        <f t="shared" si="165"/>
        <v>74.330159403290168</v>
      </c>
      <c r="Q804" s="1">
        <f t="shared" si="166"/>
        <v>74.330159403290168</v>
      </c>
      <c r="R804">
        <f t="shared" si="162"/>
        <v>3.1958688154590877</v>
      </c>
      <c r="S804">
        <f t="shared" si="163"/>
        <v>-18.800000000000068</v>
      </c>
      <c r="T804">
        <f t="shared" si="164"/>
        <v>-17</v>
      </c>
      <c r="AB804" s="89">
        <f t="shared" si="167"/>
        <v>748.66031880658034</v>
      </c>
      <c r="AC804" s="90">
        <v>550</v>
      </c>
      <c r="AD804" s="90">
        <f t="shared" si="168"/>
        <v>198.66031880658034</v>
      </c>
    </row>
    <row r="805" spans="1:30" x14ac:dyDescent="0.2">
      <c r="A805" s="46">
        <v>10.290800000000001</v>
      </c>
      <c r="B805" s="46">
        <v>0.29299999999999998</v>
      </c>
      <c r="C805" s="46">
        <v>532.1</v>
      </c>
      <c r="D805" s="46">
        <v>532</v>
      </c>
      <c r="F805" s="7">
        <f>((A805-A$2)/'Numbers and calcs '!D$25)</f>
        <v>0.10450496374790874</v>
      </c>
      <c r="G805" s="3">
        <f t="shared" si="156"/>
        <v>10.450496374790873</v>
      </c>
      <c r="H805" s="1">
        <f t="shared" si="157"/>
        <v>302.5</v>
      </c>
      <c r="I805" s="3">
        <f>'Numbers and calcs '!C$25/(1-F805)</f>
        <v>2037.1446995087563</v>
      </c>
      <c r="J805" s="1">
        <f t="shared" si="158"/>
        <v>302.5</v>
      </c>
      <c r="K805" s="3">
        <f t="shared" si="159"/>
        <v>148.49215182060746</v>
      </c>
      <c r="L805" s="3">
        <f>K805+'Numbers and calcs '!B$19</f>
        <v>748.49215182060743</v>
      </c>
      <c r="M805" s="3">
        <f>'Numbers and calcs '!B$19-'Shear '!C805</f>
        <v>67.899999999999977</v>
      </c>
      <c r="N805" s="3">
        <f t="shared" si="160"/>
        <v>216.39215182060741</v>
      </c>
      <c r="O805" s="1">
        <f t="shared" si="161"/>
        <v>142.14607591030369</v>
      </c>
      <c r="P805" s="1">
        <f t="shared" si="165"/>
        <v>74.246075910303716</v>
      </c>
      <c r="Q805" s="1">
        <f t="shared" si="166"/>
        <v>74.24607591030373</v>
      </c>
      <c r="R805">
        <f t="shared" si="162"/>
        <v>3.1869241799794916</v>
      </c>
      <c r="S805">
        <f t="shared" si="163"/>
        <v>-19</v>
      </c>
      <c r="T805">
        <f t="shared" si="164"/>
        <v>-18</v>
      </c>
      <c r="AB805" s="89">
        <f t="shared" si="167"/>
        <v>748.49215182060743</v>
      </c>
      <c r="AC805" s="90">
        <v>550</v>
      </c>
      <c r="AD805" s="90">
        <f t="shared" si="168"/>
        <v>198.49215182060743</v>
      </c>
    </row>
    <row r="806" spans="1:30" x14ac:dyDescent="0.2">
      <c r="A806" s="45">
        <v>10.304</v>
      </c>
      <c r="B806" s="45">
        <v>0.2928</v>
      </c>
      <c r="C806" s="45">
        <v>531.9</v>
      </c>
      <c r="D806" s="45">
        <v>532</v>
      </c>
      <c r="F806" s="7">
        <f>((A806-A$2)/'Numbers and calcs '!D$25)</f>
        <v>0.10463901477714634</v>
      </c>
      <c r="G806" s="3">
        <f t="shared" si="156"/>
        <v>10.463901477714634</v>
      </c>
      <c r="H806" s="1">
        <f t="shared" si="157"/>
        <v>302.3</v>
      </c>
      <c r="I806" s="3">
        <f>'Numbers and calcs '!C$25/(1-F806)</f>
        <v>2037.4496953128867</v>
      </c>
      <c r="J806" s="1">
        <f t="shared" si="158"/>
        <v>302.3</v>
      </c>
      <c r="K806" s="3">
        <f t="shared" si="159"/>
        <v>148.37176137179497</v>
      </c>
      <c r="L806" s="3">
        <f>K806+'Numbers and calcs '!B$19</f>
        <v>748.37176137179495</v>
      </c>
      <c r="M806" s="3">
        <f>'Numbers and calcs '!B$19-'Shear '!C806</f>
        <v>68.100000000000023</v>
      </c>
      <c r="N806" s="3">
        <f t="shared" si="160"/>
        <v>216.47176137179497</v>
      </c>
      <c r="O806" s="1">
        <f t="shared" si="161"/>
        <v>142.2858806858975</v>
      </c>
      <c r="P806" s="1">
        <f t="shared" si="165"/>
        <v>74.185880685897473</v>
      </c>
      <c r="Q806" s="1">
        <f t="shared" si="166"/>
        <v>74.185880685897487</v>
      </c>
      <c r="R806">
        <f t="shared" si="162"/>
        <v>3.1787336471629208</v>
      </c>
      <c r="S806">
        <f t="shared" si="163"/>
        <v>-19.200000000000045</v>
      </c>
      <c r="T806">
        <f t="shared" si="164"/>
        <v>-18</v>
      </c>
      <c r="AB806" s="89">
        <f t="shared" si="167"/>
        <v>748.37176137179495</v>
      </c>
      <c r="AC806" s="90">
        <v>550</v>
      </c>
      <c r="AD806" s="90">
        <f t="shared" si="168"/>
        <v>198.37176137179495</v>
      </c>
    </row>
    <row r="807" spans="1:30" x14ac:dyDescent="0.2">
      <c r="A807" s="46">
        <v>10.3165</v>
      </c>
      <c r="B807" s="46">
        <v>0.29320000000000002</v>
      </c>
      <c r="C807" s="46">
        <v>531.9</v>
      </c>
      <c r="D807" s="46">
        <v>532</v>
      </c>
      <c r="F807" s="7">
        <f>((A807-A$2)/'Numbers and calcs '!D$25)</f>
        <v>0.10476595703968193</v>
      </c>
      <c r="G807" s="3">
        <f t="shared" si="156"/>
        <v>10.476595703968194</v>
      </c>
      <c r="H807" s="1">
        <f t="shared" si="157"/>
        <v>302.70000000000005</v>
      </c>
      <c r="I807" s="3">
        <f>'Numbers and calcs '!C$25/(1-F807)</f>
        <v>2037.7386012991585</v>
      </c>
      <c r="J807" s="1">
        <f t="shared" si="158"/>
        <v>302.70000000000005</v>
      </c>
      <c r="K807" s="3">
        <f t="shared" si="159"/>
        <v>148.54702158903694</v>
      </c>
      <c r="L807" s="3">
        <f>K807+'Numbers and calcs '!B$19</f>
        <v>748.54702158903694</v>
      </c>
      <c r="M807" s="3">
        <f>'Numbers and calcs '!B$19-'Shear '!C807</f>
        <v>68.100000000000023</v>
      </c>
      <c r="N807" s="3">
        <f t="shared" si="160"/>
        <v>216.64702158903697</v>
      </c>
      <c r="O807" s="1">
        <f t="shared" si="161"/>
        <v>142.3735107945185</v>
      </c>
      <c r="P807" s="1">
        <f t="shared" si="165"/>
        <v>74.273510794518472</v>
      </c>
      <c r="Q807" s="1">
        <f t="shared" si="166"/>
        <v>74.273510794518472</v>
      </c>
      <c r="R807">
        <f t="shared" si="162"/>
        <v>3.181307218634903</v>
      </c>
      <c r="S807">
        <f t="shared" si="163"/>
        <v>-19.200000000000045</v>
      </c>
      <c r="T807">
        <f t="shared" si="164"/>
        <v>-18</v>
      </c>
      <c r="AB807" s="89">
        <f t="shared" si="167"/>
        <v>748.54702158903694</v>
      </c>
      <c r="AC807" s="90">
        <v>550</v>
      </c>
      <c r="AD807" s="90">
        <f t="shared" si="168"/>
        <v>198.54702158903694</v>
      </c>
    </row>
    <row r="808" spans="1:30" x14ac:dyDescent="0.2">
      <c r="A808" s="45">
        <v>10.329599999999999</v>
      </c>
      <c r="B808" s="45">
        <v>0.29330000000000001</v>
      </c>
      <c r="C808" s="45">
        <v>532.1</v>
      </c>
      <c r="D808" s="45">
        <v>533</v>
      </c>
      <c r="F808" s="7">
        <f>((A808-A$2)/'Numbers and calcs '!D$25)</f>
        <v>0.10489899253081923</v>
      </c>
      <c r="G808" s="3">
        <f t="shared" si="156"/>
        <v>10.489899253081923</v>
      </c>
      <c r="H808" s="1">
        <f t="shared" si="157"/>
        <v>302.8</v>
      </c>
      <c r="I808" s="3">
        <f>'Numbers and calcs '!C$25/(1-F808)</f>
        <v>2038.0414627118607</v>
      </c>
      <c r="J808" s="1">
        <f t="shared" si="158"/>
        <v>302.8</v>
      </c>
      <c r="K808" s="3">
        <f t="shared" si="159"/>
        <v>148.57401360082633</v>
      </c>
      <c r="L808" s="3">
        <f>K808+'Numbers and calcs '!B$19</f>
        <v>748.57401360082633</v>
      </c>
      <c r="M808" s="3">
        <f>'Numbers and calcs '!B$19-'Shear '!C808</f>
        <v>67.899999999999977</v>
      </c>
      <c r="N808" s="3">
        <f t="shared" si="160"/>
        <v>216.47401360082631</v>
      </c>
      <c r="O808" s="1">
        <f t="shared" si="161"/>
        <v>142.18700680041314</v>
      </c>
      <c r="P808" s="1">
        <f t="shared" si="165"/>
        <v>74.287006800413167</v>
      </c>
      <c r="Q808" s="1">
        <f t="shared" si="166"/>
        <v>74.287006800413167</v>
      </c>
      <c r="R808">
        <f t="shared" si="162"/>
        <v>3.188129802663128</v>
      </c>
      <c r="S808">
        <f t="shared" si="163"/>
        <v>-19</v>
      </c>
      <c r="T808">
        <f t="shared" si="164"/>
        <v>-17</v>
      </c>
      <c r="AB808" s="89">
        <f t="shared" si="167"/>
        <v>748.57401360082633</v>
      </c>
      <c r="AC808" s="90">
        <v>550</v>
      </c>
      <c r="AD808" s="90">
        <f t="shared" si="168"/>
        <v>198.57401360082633</v>
      </c>
    </row>
    <row r="809" spans="1:30" x14ac:dyDescent="0.2">
      <c r="A809" s="46">
        <v>10.3424</v>
      </c>
      <c r="B809" s="46">
        <v>0.29330000000000001</v>
      </c>
      <c r="C809" s="46">
        <v>532.20000000000005</v>
      </c>
      <c r="D809" s="46">
        <v>532</v>
      </c>
      <c r="F809" s="7">
        <f>((A809-A$2)/'Numbers and calcs '!D$25)</f>
        <v>0.10502898140765569</v>
      </c>
      <c r="G809" s="3">
        <f t="shared" si="156"/>
        <v>10.50289814076557</v>
      </c>
      <c r="H809" s="1">
        <f t="shared" si="157"/>
        <v>302.8</v>
      </c>
      <c r="I809" s="3">
        <f>'Numbers and calcs '!C$25/(1-F809)</f>
        <v>2038.3374753370524</v>
      </c>
      <c r="J809" s="1">
        <f t="shared" si="158"/>
        <v>302.8</v>
      </c>
      <c r="K809" s="3">
        <f t="shared" si="159"/>
        <v>148.55243729938786</v>
      </c>
      <c r="L809" s="3">
        <f>K809+'Numbers and calcs '!B$19</f>
        <v>748.55243729938786</v>
      </c>
      <c r="M809" s="3">
        <f>'Numbers and calcs '!B$19-'Shear '!C809</f>
        <v>67.799999999999955</v>
      </c>
      <c r="N809" s="3">
        <f t="shared" si="160"/>
        <v>216.35243729938782</v>
      </c>
      <c r="O809" s="1">
        <f t="shared" si="161"/>
        <v>142.07621864969389</v>
      </c>
      <c r="P809" s="1">
        <f t="shared" si="165"/>
        <v>74.276218649693931</v>
      </c>
      <c r="Q809" s="1">
        <f t="shared" si="166"/>
        <v>74.276218649693931</v>
      </c>
      <c r="R809">
        <f t="shared" si="162"/>
        <v>3.1910388982210613</v>
      </c>
      <c r="S809">
        <f t="shared" si="163"/>
        <v>-18.899999999999977</v>
      </c>
      <c r="T809">
        <f t="shared" si="164"/>
        <v>-18</v>
      </c>
      <c r="AB809" s="89">
        <f t="shared" si="167"/>
        <v>748.55243729938786</v>
      </c>
      <c r="AC809" s="90">
        <v>550</v>
      </c>
      <c r="AD809" s="90">
        <f t="shared" si="168"/>
        <v>198.55243729938786</v>
      </c>
    </row>
    <row r="810" spans="1:30" x14ac:dyDescent="0.2">
      <c r="A810" s="45">
        <v>10.3553</v>
      </c>
      <c r="B810" s="45">
        <v>0.29389999999999999</v>
      </c>
      <c r="C810" s="45">
        <v>532.29999999999995</v>
      </c>
      <c r="D810" s="45">
        <v>532</v>
      </c>
      <c r="F810" s="7">
        <f>((A810-A$2)/'Numbers and calcs '!D$25)</f>
        <v>0.10515998582259244</v>
      </c>
      <c r="G810" s="3">
        <f t="shared" si="156"/>
        <v>10.515998582259243</v>
      </c>
      <c r="H810" s="1">
        <f t="shared" si="157"/>
        <v>303.39999999999998</v>
      </c>
      <c r="I810" s="3">
        <f>'Numbers and calcs '!C$25/(1-F810)</f>
        <v>2038.6358875718313</v>
      </c>
      <c r="J810" s="1">
        <f t="shared" si="158"/>
        <v>303.39999999999998</v>
      </c>
      <c r="K810" s="3">
        <f t="shared" si="159"/>
        <v>148.82500688309389</v>
      </c>
      <c r="L810" s="3">
        <f>K810+'Numbers and calcs '!B$19</f>
        <v>748.82500688309392</v>
      </c>
      <c r="M810" s="3">
        <f>'Numbers and calcs '!B$19-'Shear '!C810</f>
        <v>67.700000000000045</v>
      </c>
      <c r="N810" s="3">
        <f t="shared" si="160"/>
        <v>216.52500688309397</v>
      </c>
      <c r="O810" s="1">
        <f t="shared" si="161"/>
        <v>142.11250344154701</v>
      </c>
      <c r="P810" s="1">
        <f t="shared" si="165"/>
        <v>74.41250344154696</v>
      </c>
      <c r="Q810" s="1">
        <f t="shared" si="166"/>
        <v>74.412503441546946</v>
      </c>
      <c r="R810">
        <f t="shared" si="162"/>
        <v>3.1983014310649014</v>
      </c>
      <c r="S810">
        <f t="shared" si="163"/>
        <v>-18.800000000000068</v>
      </c>
      <c r="T810">
        <f t="shared" si="164"/>
        <v>-18</v>
      </c>
      <c r="AB810" s="89">
        <f t="shared" si="167"/>
        <v>748.82500688309392</v>
      </c>
      <c r="AC810" s="90">
        <v>550</v>
      </c>
      <c r="AD810" s="90">
        <f t="shared" si="168"/>
        <v>198.82500688309392</v>
      </c>
    </row>
    <row r="811" spans="1:30" x14ac:dyDescent="0.2">
      <c r="A811" s="46">
        <v>10.367800000000001</v>
      </c>
      <c r="B811" s="46">
        <v>0.29330000000000001</v>
      </c>
      <c r="C811" s="46">
        <v>532.29999999999995</v>
      </c>
      <c r="D811" s="46">
        <v>532</v>
      </c>
      <c r="F811" s="7">
        <f>((A811-A$2)/'Numbers and calcs '!D$25)</f>
        <v>0.10528692808512805</v>
      </c>
      <c r="G811" s="3">
        <f t="shared" si="156"/>
        <v>10.528692808512805</v>
      </c>
      <c r="H811" s="1">
        <f t="shared" si="157"/>
        <v>302.8</v>
      </c>
      <c r="I811" s="3">
        <f>'Numbers and calcs '!C$25/(1-F811)</f>
        <v>2038.9251300789299</v>
      </c>
      <c r="J811" s="1">
        <f t="shared" si="158"/>
        <v>302.8</v>
      </c>
      <c r="K811" s="3">
        <f t="shared" si="159"/>
        <v>148.50962182622084</v>
      </c>
      <c r="L811" s="3">
        <f>K811+'Numbers and calcs '!B$19</f>
        <v>748.50962182622084</v>
      </c>
      <c r="M811" s="3">
        <f>'Numbers and calcs '!B$19-'Shear '!C811</f>
        <v>67.700000000000045</v>
      </c>
      <c r="N811" s="3">
        <f t="shared" si="160"/>
        <v>216.20962182622088</v>
      </c>
      <c r="O811" s="1">
        <f t="shared" si="161"/>
        <v>141.95481091311046</v>
      </c>
      <c r="P811" s="1">
        <f t="shared" si="165"/>
        <v>74.254810913110418</v>
      </c>
      <c r="Q811" s="1">
        <f t="shared" si="166"/>
        <v>74.254810913110418</v>
      </c>
      <c r="R811">
        <f t="shared" si="162"/>
        <v>3.1936428630165543</v>
      </c>
      <c r="S811">
        <f t="shared" si="163"/>
        <v>-18.800000000000068</v>
      </c>
      <c r="T811">
        <f t="shared" si="164"/>
        <v>-18</v>
      </c>
      <c r="AB811" s="89">
        <f t="shared" si="167"/>
        <v>748.50962182622084</v>
      </c>
      <c r="AC811" s="90">
        <v>550</v>
      </c>
      <c r="AD811" s="90">
        <f t="shared" si="168"/>
        <v>198.50962182622084</v>
      </c>
    </row>
    <row r="812" spans="1:30" x14ac:dyDescent="0.2">
      <c r="A812" s="45">
        <v>10.380800000000001</v>
      </c>
      <c r="B812" s="45">
        <v>0.29370000000000002</v>
      </c>
      <c r="C812" s="45">
        <v>532.20000000000005</v>
      </c>
      <c r="D812" s="45">
        <v>532</v>
      </c>
      <c r="F812" s="7">
        <f>((A812-A$2)/'Numbers and calcs '!D$25)</f>
        <v>0.10541894803816508</v>
      </c>
      <c r="G812" s="3">
        <f t="shared" si="156"/>
        <v>10.541894803816508</v>
      </c>
      <c r="H812" s="1">
        <f t="shared" si="157"/>
        <v>303.20000000000005</v>
      </c>
      <c r="I812" s="3">
        <f>'Numbers and calcs '!C$25/(1-F812)</f>
        <v>2039.2260293650581</v>
      </c>
      <c r="J812" s="1">
        <f t="shared" si="158"/>
        <v>303.20000000000005</v>
      </c>
      <c r="K812" s="3">
        <f t="shared" si="159"/>
        <v>148.68386124632082</v>
      </c>
      <c r="L812" s="3">
        <f>K812+'Numbers and calcs '!B$19</f>
        <v>748.68386124632082</v>
      </c>
      <c r="M812" s="3">
        <f>'Numbers and calcs '!B$19-'Shear '!C812</f>
        <v>67.799999999999955</v>
      </c>
      <c r="N812" s="3">
        <f t="shared" si="160"/>
        <v>216.48386124632077</v>
      </c>
      <c r="O812" s="1">
        <f t="shared" si="161"/>
        <v>142.14193062316036</v>
      </c>
      <c r="P812" s="1">
        <f t="shared" si="165"/>
        <v>74.341930623160408</v>
      </c>
      <c r="Q812" s="1">
        <f t="shared" si="166"/>
        <v>74.341930623160408</v>
      </c>
      <c r="R812">
        <f t="shared" si="162"/>
        <v>3.1929773045180077</v>
      </c>
      <c r="S812">
        <f t="shared" si="163"/>
        <v>-18.899999999999977</v>
      </c>
      <c r="T812">
        <f t="shared" si="164"/>
        <v>-18</v>
      </c>
      <c r="AB812" s="89">
        <f t="shared" si="167"/>
        <v>748.68386124632082</v>
      </c>
      <c r="AC812" s="90">
        <v>550</v>
      </c>
      <c r="AD812" s="90">
        <f t="shared" si="168"/>
        <v>198.68386124632082</v>
      </c>
    </row>
    <row r="813" spans="1:30" x14ac:dyDescent="0.2">
      <c r="A813" s="46">
        <v>10.3933</v>
      </c>
      <c r="B813" s="46">
        <v>0.29380000000000001</v>
      </c>
      <c r="C813" s="46">
        <v>531.79999999999995</v>
      </c>
      <c r="D813" s="46">
        <v>532</v>
      </c>
      <c r="F813" s="7">
        <f>((A813-A$2)/'Numbers and calcs '!D$25)</f>
        <v>0.10554589030070066</v>
      </c>
      <c r="G813" s="3">
        <f t="shared" si="156"/>
        <v>10.554589030070066</v>
      </c>
      <c r="H813" s="1">
        <f t="shared" si="157"/>
        <v>303.3</v>
      </c>
      <c r="I813" s="3">
        <f>'Numbers and calcs '!C$25/(1-F813)</f>
        <v>2039.515439367407</v>
      </c>
      <c r="J813" s="1">
        <f t="shared" si="158"/>
        <v>303.3</v>
      </c>
      <c r="K813" s="3">
        <f t="shared" si="159"/>
        <v>148.71179405931542</v>
      </c>
      <c r="L813" s="3">
        <f>K813+'Numbers and calcs '!B$19</f>
        <v>748.71179405931548</v>
      </c>
      <c r="M813" s="3">
        <f>'Numbers and calcs '!B$19-'Shear '!C813</f>
        <v>68.200000000000045</v>
      </c>
      <c r="N813" s="3">
        <f t="shared" si="160"/>
        <v>216.91179405931553</v>
      </c>
      <c r="O813" s="1">
        <f t="shared" si="161"/>
        <v>142.55589702965779</v>
      </c>
      <c r="P813" s="1">
        <f t="shared" si="165"/>
        <v>74.35589702965774</v>
      </c>
      <c r="Q813" s="1">
        <f t="shared" si="166"/>
        <v>74.355897029657712</v>
      </c>
      <c r="R813">
        <f t="shared" si="162"/>
        <v>3.1805248395794044</v>
      </c>
      <c r="S813">
        <f t="shared" si="163"/>
        <v>-19.300000000000068</v>
      </c>
      <c r="T813">
        <f t="shared" si="164"/>
        <v>-18</v>
      </c>
      <c r="AB813" s="89">
        <f t="shared" si="167"/>
        <v>748.71179405931548</v>
      </c>
      <c r="AC813" s="90">
        <v>550</v>
      </c>
      <c r="AD813" s="90">
        <f t="shared" si="168"/>
        <v>198.71179405931548</v>
      </c>
    </row>
    <row r="814" spans="1:30" x14ac:dyDescent="0.2">
      <c r="A814" s="45">
        <v>10.4063</v>
      </c>
      <c r="B814" s="45">
        <v>0.29480000000000001</v>
      </c>
      <c r="C814" s="45">
        <v>532</v>
      </c>
      <c r="D814" s="45">
        <v>532</v>
      </c>
      <c r="F814" s="7">
        <f>((A814-A$2)/'Numbers and calcs '!D$25)</f>
        <v>0.1056779102537377</v>
      </c>
      <c r="G814" s="3">
        <f t="shared" si="156"/>
        <v>10.56779102537377</v>
      </c>
      <c r="H814" s="1">
        <f t="shared" si="157"/>
        <v>304.3</v>
      </c>
      <c r="I814" s="3">
        <f>'Numbers and calcs '!C$25/(1-F814)</f>
        <v>2039.8165129242504</v>
      </c>
      <c r="J814" s="1">
        <f t="shared" si="158"/>
        <v>304.3</v>
      </c>
      <c r="K814" s="3">
        <f t="shared" si="159"/>
        <v>149.18008461641489</v>
      </c>
      <c r="L814" s="3">
        <f>K814+'Numbers and calcs '!B$19</f>
        <v>749.18008461641489</v>
      </c>
      <c r="M814" s="3">
        <f>'Numbers and calcs '!B$19-'Shear '!C814</f>
        <v>68</v>
      </c>
      <c r="N814" s="3">
        <f t="shared" si="160"/>
        <v>217.18008461641489</v>
      </c>
      <c r="O814" s="1">
        <f t="shared" si="161"/>
        <v>142.59004230820744</v>
      </c>
      <c r="P814" s="1">
        <f t="shared" si="165"/>
        <v>74.590042308207444</v>
      </c>
      <c r="Q814" s="1">
        <f t="shared" si="166"/>
        <v>74.590042308207444</v>
      </c>
      <c r="R814">
        <f t="shared" si="162"/>
        <v>3.1938247737708072</v>
      </c>
      <c r="S814">
        <f t="shared" si="163"/>
        <v>-19.100000000000023</v>
      </c>
      <c r="T814">
        <f t="shared" si="164"/>
        <v>-18</v>
      </c>
      <c r="AB814" s="89">
        <f t="shared" si="167"/>
        <v>749.18008461641489</v>
      </c>
      <c r="AC814" s="90">
        <v>550</v>
      </c>
      <c r="AD814" s="90">
        <f t="shared" si="168"/>
        <v>199.18008461641489</v>
      </c>
    </row>
    <row r="815" spans="1:30" x14ac:dyDescent="0.2">
      <c r="A815" s="46">
        <v>10.4191</v>
      </c>
      <c r="B815" s="46">
        <v>0.29360000000000003</v>
      </c>
      <c r="C815" s="46">
        <v>532</v>
      </c>
      <c r="D815" s="46">
        <v>532</v>
      </c>
      <c r="F815" s="7">
        <f>((A815-A$2)/'Numbers and calcs '!D$25)</f>
        <v>0.10580789913057415</v>
      </c>
      <c r="G815" s="3">
        <f t="shared" si="156"/>
        <v>10.580789913057414</v>
      </c>
      <c r="H815" s="1">
        <f t="shared" si="157"/>
        <v>303.10000000000002</v>
      </c>
      <c r="I815" s="3">
        <f>'Numbers and calcs '!C$25/(1-F815)</f>
        <v>2040.1130414411202</v>
      </c>
      <c r="J815" s="1">
        <f t="shared" si="158"/>
        <v>303.10000000000002</v>
      </c>
      <c r="K815" s="3">
        <f t="shared" si="159"/>
        <v>148.57019873069999</v>
      </c>
      <c r="L815" s="3">
        <f>K815+'Numbers and calcs '!B$19</f>
        <v>748.57019873069999</v>
      </c>
      <c r="M815" s="3">
        <f>'Numbers and calcs '!B$19-'Shear '!C815</f>
        <v>68</v>
      </c>
      <c r="N815" s="3">
        <f t="shared" si="160"/>
        <v>216.57019873069999</v>
      </c>
      <c r="O815" s="1">
        <f t="shared" si="161"/>
        <v>142.28509936534999</v>
      </c>
      <c r="P815" s="1">
        <f t="shared" si="165"/>
        <v>74.285099365349993</v>
      </c>
      <c r="Q815" s="1">
        <f t="shared" si="166"/>
        <v>74.285099365349993</v>
      </c>
      <c r="R815">
        <f t="shared" si="162"/>
        <v>3.1848558636867645</v>
      </c>
      <c r="S815">
        <f t="shared" si="163"/>
        <v>-19.100000000000023</v>
      </c>
      <c r="T815">
        <f t="shared" si="164"/>
        <v>-18</v>
      </c>
      <c r="AB815" s="89">
        <f t="shared" si="167"/>
        <v>748.57019873069999</v>
      </c>
      <c r="AC815" s="90">
        <v>550</v>
      </c>
      <c r="AD815" s="90">
        <f t="shared" si="168"/>
        <v>198.57019873069999</v>
      </c>
    </row>
    <row r="816" spans="1:30" x14ac:dyDescent="0.2">
      <c r="A816" s="45">
        <v>10.431800000000001</v>
      </c>
      <c r="B816" s="45">
        <v>0.29420000000000002</v>
      </c>
      <c r="C816" s="45">
        <v>531.9</v>
      </c>
      <c r="D816" s="45">
        <v>532</v>
      </c>
      <c r="F816" s="7">
        <f>((A816-A$2)/'Numbers and calcs '!D$25)</f>
        <v>0.10593687246931033</v>
      </c>
      <c r="G816" s="3">
        <f t="shared" si="156"/>
        <v>10.593687246931033</v>
      </c>
      <c r="H816" s="1">
        <f t="shared" si="157"/>
        <v>303.70000000000005</v>
      </c>
      <c r="I816" s="3">
        <f>'Numbers and calcs '!C$25/(1-F816)</f>
        <v>2040.4073385463823</v>
      </c>
      <c r="J816" s="1">
        <f t="shared" si="158"/>
        <v>303.70000000000005</v>
      </c>
      <c r="K816" s="3">
        <f t="shared" si="159"/>
        <v>148.8428287149568</v>
      </c>
      <c r="L816" s="3">
        <f>K816+'Numbers and calcs '!B$19</f>
        <v>748.8428287149568</v>
      </c>
      <c r="M816" s="3">
        <f>'Numbers and calcs '!B$19-'Shear '!C816</f>
        <v>68.100000000000023</v>
      </c>
      <c r="N816" s="3">
        <f t="shared" si="160"/>
        <v>216.94282871495682</v>
      </c>
      <c r="O816" s="1">
        <f t="shared" si="161"/>
        <v>142.52141435747842</v>
      </c>
      <c r="P816" s="1">
        <f t="shared" si="165"/>
        <v>74.421414357478398</v>
      </c>
      <c r="Q816" s="1">
        <f t="shared" si="166"/>
        <v>74.421414357478398</v>
      </c>
      <c r="R816">
        <f t="shared" si="162"/>
        <v>3.1856509356087628</v>
      </c>
      <c r="S816">
        <f t="shared" si="163"/>
        <v>-19.200000000000045</v>
      </c>
      <c r="T816">
        <f t="shared" si="164"/>
        <v>-18</v>
      </c>
      <c r="AB816" s="89">
        <f t="shared" si="167"/>
        <v>748.8428287149568</v>
      </c>
      <c r="AC816" s="90">
        <v>550</v>
      </c>
      <c r="AD816" s="90">
        <f t="shared" si="168"/>
        <v>198.8428287149568</v>
      </c>
    </row>
    <row r="817" spans="1:30" x14ac:dyDescent="0.2">
      <c r="A817" s="46">
        <v>10.4445</v>
      </c>
      <c r="B817" s="46">
        <v>0.29459999999999997</v>
      </c>
      <c r="C817" s="46">
        <v>531.79999999999995</v>
      </c>
      <c r="D817" s="46">
        <v>532</v>
      </c>
      <c r="F817" s="7">
        <f>((A817-A$2)/'Numbers and calcs '!D$25)</f>
        <v>0.10606584580804648</v>
      </c>
      <c r="G817" s="3">
        <f t="shared" si="156"/>
        <v>10.606584580804649</v>
      </c>
      <c r="H817" s="1">
        <f t="shared" si="157"/>
        <v>304.09999999999997</v>
      </c>
      <c r="I817" s="3">
        <f>'Numbers and calcs '!C$25/(1-F817)</f>
        <v>2040.701720571725</v>
      </c>
      <c r="J817" s="1">
        <f t="shared" si="158"/>
        <v>304.09999999999997</v>
      </c>
      <c r="K817" s="3">
        <f t="shared" si="159"/>
        <v>149.01736835641174</v>
      </c>
      <c r="L817" s="3">
        <f>K817+'Numbers and calcs '!B$19</f>
        <v>749.01736835641168</v>
      </c>
      <c r="M817" s="3">
        <f>'Numbers and calcs '!B$19-'Shear '!C817</f>
        <v>68.200000000000045</v>
      </c>
      <c r="N817" s="3">
        <f t="shared" si="160"/>
        <v>217.21736835641173</v>
      </c>
      <c r="O817" s="1">
        <f t="shared" si="161"/>
        <v>142.70868417820589</v>
      </c>
      <c r="P817" s="1">
        <f t="shared" si="165"/>
        <v>74.50868417820584</v>
      </c>
      <c r="Q817" s="1">
        <f t="shared" si="166"/>
        <v>74.508684178205868</v>
      </c>
      <c r="R817">
        <f t="shared" si="162"/>
        <v>3.1850054011204043</v>
      </c>
      <c r="S817">
        <f t="shared" si="163"/>
        <v>-19.300000000000068</v>
      </c>
      <c r="T817">
        <f t="shared" si="164"/>
        <v>-18</v>
      </c>
      <c r="AB817" s="89">
        <f t="shared" si="167"/>
        <v>749.01736835641168</v>
      </c>
      <c r="AC817" s="90">
        <v>550</v>
      </c>
      <c r="AD817" s="90">
        <f t="shared" si="168"/>
        <v>199.01736835641168</v>
      </c>
    </row>
    <row r="818" spans="1:30" x14ac:dyDescent="0.2">
      <c r="A818" s="45">
        <v>10.4579</v>
      </c>
      <c r="B818" s="45">
        <v>0.29420000000000002</v>
      </c>
      <c r="C818" s="45">
        <v>531.70000000000005</v>
      </c>
      <c r="D818" s="45">
        <v>532</v>
      </c>
      <c r="F818" s="7">
        <f>((A818-A$2)/'Numbers and calcs '!D$25)</f>
        <v>0.10620192791348466</v>
      </c>
      <c r="G818" s="3">
        <f t="shared" si="156"/>
        <v>10.620192791348467</v>
      </c>
      <c r="H818" s="1">
        <f t="shared" si="157"/>
        <v>303.70000000000005</v>
      </c>
      <c r="I818" s="3">
        <f>'Numbers and calcs '!C$25/(1-F818)</f>
        <v>2041.0124204886072</v>
      </c>
      <c r="J818" s="1">
        <f t="shared" si="158"/>
        <v>303.70000000000005</v>
      </c>
      <c r="K818" s="3">
        <f t="shared" si="159"/>
        <v>148.79870252200422</v>
      </c>
      <c r="L818" s="3">
        <f>K818+'Numbers and calcs '!B$19</f>
        <v>748.79870252200419</v>
      </c>
      <c r="M818" s="3">
        <f>'Numbers and calcs '!B$19-'Shear '!C818</f>
        <v>68.299999999999955</v>
      </c>
      <c r="N818" s="3">
        <f t="shared" si="160"/>
        <v>217.09870252200415</v>
      </c>
      <c r="O818" s="1">
        <f t="shared" si="161"/>
        <v>142.69935126100205</v>
      </c>
      <c r="P818" s="1">
        <f t="shared" si="165"/>
        <v>74.399351261002096</v>
      </c>
      <c r="Q818" s="1">
        <f t="shared" si="166"/>
        <v>74.39935126100211</v>
      </c>
      <c r="R818">
        <f t="shared" si="162"/>
        <v>3.178604722137691</v>
      </c>
      <c r="S818">
        <f t="shared" si="163"/>
        <v>-19.399999999999977</v>
      </c>
      <c r="T818">
        <f t="shared" si="164"/>
        <v>-18</v>
      </c>
      <c r="AB818" s="89">
        <f t="shared" si="167"/>
        <v>748.79870252200419</v>
      </c>
      <c r="AC818" s="90">
        <v>550</v>
      </c>
      <c r="AD818" s="90">
        <f t="shared" si="168"/>
        <v>198.79870252200419</v>
      </c>
    </row>
    <row r="819" spans="1:30" x14ac:dyDescent="0.2">
      <c r="A819" s="46">
        <v>10.4703</v>
      </c>
      <c r="B819" s="46">
        <v>0.29449999999999998</v>
      </c>
      <c r="C819" s="46">
        <v>531.79999999999995</v>
      </c>
      <c r="D819" s="46">
        <v>532</v>
      </c>
      <c r="F819" s="7">
        <f>((A819-A$2)/'Numbers and calcs '!D$25)</f>
        <v>0.10632785463791997</v>
      </c>
      <c r="G819" s="3">
        <f t="shared" si="156"/>
        <v>10.632785463791997</v>
      </c>
      <c r="H819" s="1">
        <f t="shared" si="157"/>
        <v>304</v>
      </c>
      <c r="I819" s="3">
        <f>'Numbers and calcs '!C$25/(1-F819)</f>
        <v>2041.3000181383468</v>
      </c>
      <c r="J819" s="1">
        <f t="shared" si="158"/>
        <v>304</v>
      </c>
      <c r="K819" s="3">
        <f t="shared" si="159"/>
        <v>148.92470352165387</v>
      </c>
      <c r="L819" s="3">
        <f>K819+'Numbers and calcs '!B$19</f>
        <v>748.9247035216539</v>
      </c>
      <c r="M819" s="3">
        <f>'Numbers and calcs '!B$19-'Shear '!C819</f>
        <v>68.200000000000045</v>
      </c>
      <c r="N819" s="3">
        <f t="shared" si="160"/>
        <v>217.12470352165394</v>
      </c>
      <c r="O819" s="1">
        <f t="shared" si="161"/>
        <v>142.66235176082699</v>
      </c>
      <c r="P819" s="1">
        <f t="shared" si="165"/>
        <v>74.462351760826948</v>
      </c>
      <c r="Q819" s="1">
        <f t="shared" si="166"/>
        <v>74.462351760826934</v>
      </c>
      <c r="R819">
        <f t="shared" si="162"/>
        <v>3.183646679203135</v>
      </c>
      <c r="S819">
        <f t="shared" si="163"/>
        <v>-19.300000000000068</v>
      </c>
      <c r="T819">
        <f t="shared" si="164"/>
        <v>-18</v>
      </c>
      <c r="AB819" s="89">
        <f t="shared" si="167"/>
        <v>748.9247035216539</v>
      </c>
      <c r="AC819" s="90">
        <v>550</v>
      </c>
      <c r="AD819" s="90">
        <f t="shared" si="168"/>
        <v>198.9247035216539</v>
      </c>
    </row>
    <row r="820" spans="1:30" x14ac:dyDescent="0.2">
      <c r="A820" s="45">
        <v>10.483499999999999</v>
      </c>
      <c r="B820" s="45">
        <v>0.29480000000000001</v>
      </c>
      <c r="C820" s="45">
        <v>531.70000000000005</v>
      </c>
      <c r="D820" s="45">
        <v>532</v>
      </c>
      <c r="F820" s="7">
        <f>((A820-A$2)/'Numbers and calcs '!D$25)</f>
        <v>0.10646190566715756</v>
      </c>
      <c r="G820" s="3">
        <f t="shared" si="156"/>
        <v>10.646190566715756</v>
      </c>
      <c r="H820" s="1">
        <f t="shared" si="157"/>
        <v>304.3</v>
      </c>
      <c r="I820" s="3">
        <f>'Numbers and calcs '!C$25/(1-F820)</f>
        <v>2041.6062595511635</v>
      </c>
      <c r="J820" s="1">
        <f t="shared" si="158"/>
        <v>304.3</v>
      </c>
      <c r="K820" s="3">
        <f t="shared" si="159"/>
        <v>149.04930790469794</v>
      </c>
      <c r="L820" s="3">
        <f>K820+'Numbers and calcs '!B$19</f>
        <v>749.04930790469791</v>
      </c>
      <c r="M820" s="3">
        <f>'Numbers and calcs '!B$19-'Shear '!C820</f>
        <v>68.299999999999955</v>
      </c>
      <c r="N820" s="3">
        <f t="shared" si="160"/>
        <v>217.34930790469787</v>
      </c>
      <c r="O820" s="1">
        <f t="shared" si="161"/>
        <v>142.82465395234891</v>
      </c>
      <c r="P820" s="1">
        <f t="shared" si="165"/>
        <v>74.524653952348956</v>
      </c>
      <c r="Q820" s="1">
        <f t="shared" si="166"/>
        <v>74.52465395234897</v>
      </c>
      <c r="R820">
        <f t="shared" si="162"/>
        <v>3.1822739078286677</v>
      </c>
      <c r="S820">
        <f t="shared" si="163"/>
        <v>-19.399999999999977</v>
      </c>
      <c r="T820">
        <f t="shared" si="164"/>
        <v>-18</v>
      </c>
      <c r="AB820" s="89">
        <f t="shared" si="167"/>
        <v>749.04930790469791</v>
      </c>
      <c r="AC820" s="90">
        <v>550</v>
      </c>
      <c r="AD820" s="90">
        <f t="shared" si="168"/>
        <v>199.04930790469791</v>
      </c>
    </row>
    <row r="821" spans="1:30" x14ac:dyDescent="0.2">
      <c r="A821" s="46">
        <v>10.4961</v>
      </c>
      <c r="B821" s="46">
        <v>0.29480000000000001</v>
      </c>
      <c r="C821" s="46">
        <v>531.79999999999995</v>
      </c>
      <c r="D821" s="46">
        <v>532</v>
      </c>
      <c r="F821" s="7">
        <f>((A821-A$2)/'Numbers and calcs '!D$25)</f>
        <v>0.10658986346779345</v>
      </c>
      <c r="G821" s="3">
        <f t="shared" si="156"/>
        <v>10.658986346779345</v>
      </c>
      <c r="H821" s="1">
        <f t="shared" si="157"/>
        <v>304.3</v>
      </c>
      <c r="I821" s="3">
        <f>'Numbers and calcs '!C$25/(1-F821)</f>
        <v>2041.8986666283326</v>
      </c>
      <c r="J821" s="1">
        <f t="shared" si="158"/>
        <v>304.3</v>
      </c>
      <c r="K821" s="3">
        <f t="shared" si="159"/>
        <v>149.02796351910683</v>
      </c>
      <c r="L821" s="3">
        <f>K821+'Numbers and calcs '!B$19</f>
        <v>749.02796351910683</v>
      </c>
      <c r="M821" s="3">
        <f>'Numbers and calcs '!B$19-'Shear '!C821</f>
        <v>68.200000000000045</v>
      </c>
      <c r="N821" s="3">
        <f t="shared" si="160"/>
        <v>217.22796351910688</v>
      </c>
      <c r="O821" s="1">
        <f t="shared" si="161"/>
        <v>142.71398175955346</v>
      </c>
      <c r="P821" s="1">
        <f t="shared" si="165"/>
        <v>74.513981759553417</v>
      </c>
      <c r="Q821" s="1">
        <f t="shared" si="166"/>
        <v>74.513981759553417</v>
      </c>
      <c r="R821">
        <f t="shared" si="162"/>
        <v>3.1851607554121224</v>
      </c>
      <c r="S821">
        <f t="shared" si="163"/>
        <v>-19.300000000000068</v>
      </c>
      <c r="T821">
        <f t="shared" si="164"/>
        <v>-18</v>
      </c>
      <c r="AB821" s="89">
        <f t="shared" si="167"/>
        <v>749.02796351910683</v>
      </c>
      <c r="AC821" s="90">
        <v>550</v>
      </c>
      <c r="AD821" s="90">
        <f t="shared" si="168"/>
        <v>199.02796351910683</v>
      </c>
    </row>
    <row r="822" spans="1:30" x14ac:dyDescent="0.2">
      <c r="A822" s="45">
        <v>10.509</v>
      </c>
      <c r="B822" s="45">
        <v>0.29459999999999997</v>
      </c>
      <c r="C822" s="45">
        <v>531.70000000000005</v>
      </c>
      <c r="D822" s="45">
        <v>532</v>
      </c>
      <c r="F822" s="7">
        <f>((A822-A$2)/'Numbers and calcs '!D$25)</f>
        <v>0.10672086788273019</v>
      </c>
      <c r="G822" s="3">
        <f t="shared" si="156"/>
        <v>10.672086788273019</v>
      </c>
      <c r="H822" s="1">
        <f t="shared" si="157"/>
        <v>304.09999999999997</v>
      </c>
      <c r="I822" s="3">
        <f>'Numbers and calcs '!C$25/(1-F822)</f>
        <v>2042.1981225660838</v>
      </c>
      <c r="J822" s="1">
        <f t="shared" si="158"/>
        <v>304.09999999999997</v>
      </c>
      <c r="K822" s="3">
        <f t="shared" si="159"/>
        <v>148.90817724280791</v>
      </c>
      <c r="L822" s="3">
        <f>K822+'Numbers and calcs '!B$19</f>
        <v>748.90817724280794</v>
      </c>
      <c r="M822" s="3">
        <f>'Numbers and calcs '!B$19-'Shear '!C822</f>
        <v>68.299999999999955</v>
      </c>
      <c r="N822" s="3">
        <f t="shared" si="160"/>
        <v>217.20817724280789</v>
      </c>
      <c r="O822" s="1">
        <f t="shared" si="161"/>
        <v>142.75408862140392</v>
      </c>
      <c r="P822" s="1">
        <f t="shared" si="165"/>
        <v>74.454088621403969</v>
      </c>
      <c r="Q822" s="1">
        <f t="shared" si="166"/>
        <v>74.454088621403955</v>
      </c>
      <c r="R822">
        <f t="shared" si="162"/>
        <v>3.1802075731011428</v>
      </c>
      <c r="S822">
        <f t="shared" si="163"/>
        <v>-19.399999999999977</v>
      </c>
      <c r="T822">
        <f t="shared" si="164"/>
        <v>-18</v>
      </c>
      <c r="AB822" s="89">
        <f t="shared" si="167"/>
        <v>748.90817724280794</v>
      </c>
      <c r="AC822" s="90">
        <v>550</v>
      </c>
      <c r="AD822" s="90">
        <f t="shared" si="168"/>
        <v>198.90817724280794</v>
      </c>
    </row>
    <row r="823" spans="1:30" x14ac:dyDescent="0.2">
      <c r="A823" s="46">
        <v>10.521699999999999</v>
      </c>
      <c r="B823" s="46">
        <v>0.29499999999999998</v>
      </c>
      <c r="C823" s="46">
        <v>531.6</v>
      </c>
      <c r="D823" s="46">
        <v>532</v>
      </c>
      <c r="F823" s="7">
        <f>((A823-A$2)/'Numbers and calcs '!D$25)</f>
        <v>0.10684984122146636</v>
      </c>
      <c r="G823" s="3">
        <f t="shared" si="156"/>
        <v>10.684984122146636</v>
      </c>
      <c r="H823" s="1">
        <f t="shared" si="157"/>
        <v>304.5</v>
      </c>
      <c r="I823" s="3">
        <f>'Numbers and calcs '!C$25/(1-F823)</f>
        <v>2042.493021590217</v>
      </c>
      <c r="J823" s="1">
        <f t="shared" si="158"/>
        <v>304.5</v>
      </c>
      <c r="K823" s="3">
        <f t="shared" si="159"/>
        <v>149.08251669958042</v>
      </c>
      <c r="L823" s="3">
        <f>K823+'Numbers and calcs '!B$19</f>
        <v>749.08251669958042</v>
      </c>
      <c r="M823" s="3">
        <f>'Numbers and calcs '!B$19-'Shear '!C823</f>
        <v>68.399999999999977</v>
      </c>
      <c r="N823" s="3">
        <f t="shared" si="160"/>
        <v>217.4825166995804</v>
      </c>
      <c r="O823" s="1">
        <f t="shared" si="161"/>
        <v>142.94125834979019</v>
      </c>
      <c r="P823" s="1">
        <f t="shared" si="165"/>
        <v>74.541258349790212</v>
      </c>
      <c r="Q823" s="1">
        <f t="shared" si="166"/>
        <v>74.541258349790212</v>
      </c>
      <c r="R823">
        <f t="shared" si="162"/>
        <v>3.1795689575962056</v>
      </c>
      <c r="S823">
        <f t="shared" si="163"/>
        <v>-19.5</v>
      </c>
      <c r="T823">
        <f t="shared" si="164"/>
        <v>-18</v>
      </c>
      <c r="AB823" s="89">
        <f t="shared" si="167"/>
        <v>749.08251669958042</v>
      </c>
      <c r="AC823" s="90">
        <v>550</v>
      </c>
      <c r="AD823" s="90">
        <f t="shared" si="168"/>
        <v>199.08251669958042</v>
      </c>
    </row>
    <row r="824" spans="1:30" x14ac:dyDescent="0.2">
      <c r="A824" s="45">
        <v>10.534700000000001</v>
      </c>
      <c r="B824" s="45">
        <v>0.2949</v>
      </c>
      <c r="C824" s="45">
        <v>532</v>
      </c>
      <c r="D824" s="45">
        <v>532</v>
      </c>
      <c r="F824" s="7">
        <f>((A824-A$2)/'Numbers and calcs '!D$25)</f>
        <v>0.1069818611745034</v>
      </c>
      <c r="G824" s="3">
        <f t="shared" si="156"/>
        <v>10.698186117450339</v>
      </c>
      <c r="H824" s="1">
        <f t="shared" si="157"/>
        <v>304.39999999999998</v>
      </c>
      <c r="I824" s="3">
        <f>'Numbers and calcs '!C$25/(1-F824)</f>
        <v>2042.794974956073</v>
      </c>
      <c r="J824" s="1">
        <f t="shared" si="158"/>
        <v>304.39999999999998</v>
      </c>
      <c r="K824" s="3">
        <f t="shared" si="159"/>
        <v>149.01152770191516</v>
      </c>
      <c r="L824" s="3">
        <f>K824+'Numbers and calcs '!B$19</f>
        <v>749.01152770191516</v>
      </c>
      <c r="M824" s="3">
        <f>'Numbers and calcs '!B$19-'Shear '!C824</f>
        <v>68</v>
      </c>
      <c r="N824" s="3">
        <f t="shared" si="160"/>
        <v>217.01152770191516</v>
      </c>
      <c r="O824" s="1">
        <f t="shared" si="161"/>
        <v>142.50576385095758</v>
      </c>
      <c r="P824" s="1">
        <f t="shared" si="165"/>
        <v>74.505763850957578</v>
      </c>
      <c r="Q824" s="1">
        <f t="shared" si="166"/>
        <v>74.505763850957578</v>
      </c>
      <c r="R824">
        <f t="shared" si="162"/>
        <v>3.1913459956163992</v>
      </c>
      <c r="S824">
        <f t="shared" si="163"/>
        <v>-19.100000000000023</v>
      </c>
      <c r="T824">
        <f t="shared" si="164"/>
        <v>-18</v>
      </c>
      <c r="AB824" s="89">
        <f t="shared" si="167"/>
        <v>749.01152770191516</v>
      </c>
      <c r="AC824" s="90">
        <v>550</v>
      </c>
      <c r="AD824" s="90">
        <f t="shared" si="168"/>
        <v>199.01152770191516</v>
      </c>
    </row>
    <row r="825" spans="1:30" x14ac:dyDescent="0.2">
      <c r="A825" s="46">
        <v>10.547599999999999</v>
      </c>
      <c r="B825" s="46">
        <v>0.29480000000000001</v>
      </c>
      <c r="C825" s="46">
        <v>531.79999999999995</v>
      </c>
      <c r="D825" s="46">
        <v>532</v>
      </c>
      <c r="F825" s="7">
        <f>((A825-A$2)/'Numbers and calcs '!D$25)</f>
        <v>0.10711286558944012</v>
      </c>
      <c r="G825" s="3">
        <f t="shared" si="156"/>
        <v>10.711286558944012</v>
      </c>
      <c r="H825" s="1">
        <f t="shared" si="157"/>
        <v>304.3</v>
      </c>
      <c r="I825" s="3">
        <f>'Numbers and calcs '!C$25/(1-F825)</f>
        <v>2043.0946938681464</v>
      </c>
      <c r="J825" s="1">
        <f t="shared" si="158"/>
        <v>304.3</v>
      </c>
      <c r="K825" s="3">
        <f t="shared" si="159"/>
        <v>148.94072257800028</v>
      </c>
      <c r="L825" s="3">
        <f>K825+'Numbers and calcs '!B$19</f>
        <v>748.9407225780003</v>
      </c>
      <c r="M825" s="3">
        <f>'Numbers and calcs '!B$19-'Shear '!C825</f>
        <v>68.200000000000045</v>
      </c>
      <c r="N825" s="3">
        <f t="shared" si="160"/>
        <v>217.14072257800035</v>
      </c>
      <c r="O825" s="1">
        <f t="shared" si="161"/>
        <v>142.6703612890002</v>
      </c>
      <c r="P825" s="1">
        <f t="shared" si="165"/>
        <v>74.470361289000152</v>
      </c>
      <c r="Q825" s="1">
        <f t="shared" si="166"/>
        <v>74.470361289000138</v>
      </c>
      <c r="R825">
        <f t="shared" si="162"/>
        <v>3.1838815627272758</v>
      </c>
      <c r="S825">
        <f t="shared" si="163"/>
        <v>-19.300000000000068</v>
      </c>
      <c r="T825">
        <f t="shared" si="164"/>
        <v>-18</v>
      </c>
      <c r="AB825" s="89">
        <f t="shared" si="167"/>
        <v>748.9407225780003</v>
      </c>
      <c r="AC825" s="90">
        <v>550</v>
      </c>
      <c r="AD825" s="90">
        <f t="shared" si="168"/>
        <v>198.9407225780003</v>
      </c>
    </row>
    <row r="826" spans="1:30" x14ac:dyDescent="0.2">
      <c r="A826" s="45">
        <v>10.5603</v>
      </c>
      <c r="B826" s="45">
        <v>0.29580000000000001</v>
      </c>
      <c r="C826" s="45">
        <v>531.70000000000005</v>
      </c>
      <c r="D826" s="45">
        <v>532</v>
      </c>
      <c r="F826" s="7">
        <f>((A826-A$2)/'Numbers and calcs '!D$25)</f>
        <v>0.10724183892817631</v>
      </c>
      <c r="G826" s="3">
        <f t="shared" si="156"/>
        <v>10.724183892817631</v>
      </c>
      <c r="H826" s="1">
        <f t="shared" si="157"/>
        <v>305.3</v>
      </c>
      <c r="I826" s="3">
        <f>'Numbers and calcs '!C$25/(1-F826)</f>
        <v>2043.3898519025529</v>
      </c>
      <c r="J826" s="1">
        <f t="shared" si="158"/>
        <v>305.3</v>
      </c>
      <c r="K826" s="3">
        <f t="shared" si="159"/>
        <v>149.40859166729356</v>
      </c>
      <c r="L826" s="3">
        <f>K826+'Numbers and calcs '!B$19</f>
        <v>749.40859166729354</v>
      </c>
      <c r="M826" s="3">
        <f>'Numbers and calcs '!B$19-'Shear '!C826</f>
        <v>68.299999999999955</v>
      </c>
      <c r="N826" s="3">
        <f t="shared" si="160"/>
        <v>217.70859166729349</v>
      </c>
      <c r="O826" s="1">
        <f t="shared" si="161"/>
        <v>143.00429583364672</v>
      </c>
      <c r="P826" s="1">
        <f t="shared" si="165"/>
        <v>74.704295833646768</v>
      </c>
      <c r="Q826" s="1">
        <f t="shared" si="166"/>
        <v>74.704295833646782</v>
      </c>
      <c r="R826">
        <f t="shared" si="162"/>
        <v>3.1875342850262611</v>
      </c>
      <c r="S826">
        <f t="shared" si="163"/>
        <v>-19.399999999999977</v>
      </c>
      <c r="T826">
        <f t="shared" si="164"/>
        <v>-18</v>
      </c>
      <c r="AB826" s="89">
        <f t="shared" si="167"/>
        <v>749.40859166729354</v>
      </c>
      <c r="AC826" s="90">
        <v>550</v>
      </c>
      <c r="AD826" s="90">
        <f t="shared" si="168"/>
        <v>199.40859166729354</v>
      </c>
    </row>
    <row r="827" spans="1:30" x14ac:dyDescent="0.2">
      <c r="A827" s="46">
        <v>10.572900000000001</v>
      </c>
      <c r="B827" s="46">
        <v>0.29549999999999998</v>
      </c>
      <c r="C827" s="46">
        <v>531.6</v>
      </c>
      <c r="D827" s="46">
        <v>532</v>
      </c>
      <c r="F827" s="7">
        <f>((A827-A$2)/'Numbers and calcs '!D$25)</f>
        <v>0.10736979672881219</v>
      </c>
      <c r="G827" s="3">
        <f t="shared" si="156"/>
        <v>10.736979672881219</v>
      </c>
      <c r="H827" s="1">
        <f t="shared" si="157"/>
        <v>305</v>
      </c>
      <c r="I827" s="3">
        <f>'Numbers and calcs '!C$25/(1-F827)</f>
        <v>2043.6827701461132</v>
      </c>
      <c r="J827" s="1">
        <f t="shared" si="158"/>
        <v>305</v>
      </c>
      <c r="K827" s="3">
        <f t="shared" si="159"/>
        <v>149.24038331946889</v>
      </c>
      <c r="L827" s="3">
        <f>K827+'Numbers and calcs '!B$19</f>
        <v>749.24038331946895</v>
      </c>
      <c r="M827" s="3">
        <f>'Numbers and calcs '!B$19-'Shear '!C827</f>
        <v>68.399999999999977</v>
      </c>
      <c r="N827" s="3">
        <f t="shared" si="160"/>
        <v>217.64038331946892</v>
      </c>
      <c r="O827" s="1">
        <f t="shared" si="161"/>
        <v>143.02019165973445</v>
      </c>
      <c r="P827" s="1">
        <f t="shared" si="165"/>
        <v>74.620191659734473</v>
      </c>
      <c r="Q827" s="1">
        <f t="shared" si="166"/>
        <v>74.620191659734445</v>
      </c>
      <c r="R827">
        <f t="shared" si="162"/>
        <v>3.1818769491150438</v>
      </c>
      <c r="S827">
        <f t="shared" si="163"/>
        <v>-19.5</v>
      </c>
      <c r="T827">
        <f t="shared" si="164"/>
        <v>-18</v>
      </c>
      <c r="AB827" s="89">
        <f t="shared" si="167"/>
        <v>749.24038331946895</v>
      </c>
      <c r="AC827" s="90">
        <v>550</v>
      </c>
      <c r="AD827" s="90">
        <f t="shared" si="168"/>
        <v>199.24038331946895</v>
      </c>
    </row>
    <row r="828" spans="1:30" x14ac:dyDescent="0.2">
      <c r="A828" s="45">
        <v>10.585800000000001</v>
      </c>
      <c r="B828" s="45">
        <v>0.29570000000000002</v>
      </c>
      <c r="C828" s="45">
        <v>531.70000000000005</v>
      </c>
      <c r="D828" s="45">
        <v>533</v>
      </c>
      <c r="F828" s="7">
        <f>((A828-A$2)/'Numbers and calcs '!D$25)</f>
        <v>0.10750080114374894</v>
      </c>
      <c r="G828" s="3">
        <f t="shared" si="156"/>
        <v>10.750080114374894</v>
      </c>
      <c r="H828" s="1">
        <f t="shared" si="157"/>
        <v>305.20000000000005</v>
      </c>
      <c r="I828" s="3">
        <f>'Numbers and calcs '!C$25/(1-F828)</f>
        <v>2043.9827496485739</v>
      </c>
      <c r="J828" s="1">
        <f t="shared" si="158"/>
        <v>305.20000000000005</v>
      </c>
      <c r="K828" s="3">
        <f t="shared" si="159"/>
        <v>149.31632864928713</v>
      </c>
      <c r="L828" s="3">
        <f>K828+'Numbers and calcs '!B$19</f>
        <v>749.31632864928713</v>
      </c>
      <c r="M828" s="3">
        <f>'Numbers and calcs '!B$19-'Shear '!C828</f>
        <v>68.299999999999955</v>
      </c>
      <c r="N828" s="3">
        <f t="shared" si="160"/>
        <v>217.61632864928708</v>
      </c>
      <c r="O828" s="1">
        <f t="shared" si="161"/>
        <v>142.95816432464352</v>
      </c>
      <c r="P828" s="1">
        <f t="shared" si="165"/>
        <v>74.658164324643565</v>
      </c>
      <c r="Q828" s="1">
        <f t="shared" si="166"/>
        <v>74.658164324643565</v>
      </c>
      <c r="R828">
        <f t="shared" si="162"/>
        <v>3.1861834355678949</v>
      </c>
      <c r="S828">
        <f t="shared" si="163"/>
        <v>-19.399999999999977</v>
      </c>
      <c r="T828">
        <f t="shared" si="164"/>
        <v>-17</v>
      </c>
      <c r="AB828" s="89">
        <f t="shared" si="167"/>
        <v>749.31632864928713</v>
      </c>
      <c r="AC828" s="90">
        <v>550</v>
      </c>
      <c r="AD828" s="90">
        <f t="shared" si="168"/>
        <v>199.31632864928713</v>
      </c>
    </row>
    <row r="829" spans="1:30" x14ac:dyDescent="0.2">
      <c r="A829" s="46">
        <v>10.5989</v>
      </c>
      <c r="B829" s="46">
        <v>0.29559999999999997</v>
      </c>
      <c r="C829" s="46">
        <v>532</v>
      </c>
      <c r="D829" s="46">
        <v>532</v>
      </c>
      <c r="F829" s="7">
        <f>((A829-A$2)/'Numbers and calcs '!D$25)</f>
        <v>0.10763383663488624</v>
      </c>
      <c r="G829" s="3">
        <f t="shared" si="156"/>
        <v>10.763383663488623</v>
      </c>
      <c r="H829" s="1">
        <f t="shared" si="157"/>
        <v>305.09999999999997</v>
      </c>
      <c r="I829" s="3">
        <f>'Numbers and calcs '!C$25/(1-F829)</f>
        <v>2044.2874701323158</v>
      </c>
      <c r="J829" s="1">
        <f t="shared" si="158"/>
        <v>305.09999999999997</v>
      </c>
      <c r="K829" s="3">
        <f t="shared" si="159"/>
        <v>149.24515483150347</v>
      </c>
      <c r="L829" s="3">
        <f>K829+'Numbers and calcs '!B$19</f>
        <v>749.24515483150344</v>
      </c>
      <c r="M829" s="3">
        <f>'Numbers and calcs '!B$19-'Shear '!C829</f>
        <v>68</v>
      </c>
      <c r="N829" s="3">
        <f t="shared" si="160"/>
        <v>217.24515483150344</v>
      </c>
      <c r="O829" s="1">
        <f t="shared" si="161"/>
        <v>142.62257741575172</v>
      </c>
      <c r="P829" s="1">
        <f t="shared" si="165"/>
        <v>74.622577415751721</v>
      </c>
      <c r="Q829" s="1">
        <f t="shared" si="166"/>
        <v>74.622577415751735</v>
      </c>
      <c r="R829">
        <f t="shared" si="162"/>
        <v>3.1947816886985798</v>
      </c>
      <c r="S829">
        <f t="shared" si="163"/>
        <v>-19.100000000000023</v>
      </c>
      <c r="T829">
        <f t="shared" si="164"/>
        <v>-18</v>
      </c>
      <c r="AB829" s="89">
        <f t="shared" si="167"/>
        <v>749.24515483150344</v>
      </c>
      <c r="AC829" s="90">
        <v>550</v>
      </c>
      <c r="AD829" s="90">
        <f t="shared" si="168"/>
        <v>199.24515483150344</v>
      </c>
    </row>
    <row r="830" spans="1:30" x14ac:dyDescent="0.2">
      <c r="A830" s="45">
        <v>10.6112</v>
      </c>
      <c r="B830" s="45">
        <v>0.29549999999999998</v>
      </c>
      <c r="C830" s="45">
        <v>531.70000000000005</v>
      </c>
      <c r="D830" s="45">
        <v>532</v>
      </c>
      <c r="F830" s="7">
        <f>((A830-A$2)/'Numbers and calcs '!D$25)</f>
        <v>0.10775874782122127</v>
      </c>
      <c r="G830" s="3">
        <f t="shared" si="156"/>
        <v>10.775874782122127</v>
      </c>
      <c r="H830" s="1">
        <f t="shared" si="157"/>
        <v>305</v>
      </c>
      <c r="I830" s="3">
        <f>'Numbers and calcs '!C$25/(1-F830)</f>
        <v>2044.5736644463318</v>
      </c>
      <c r="J830" s="1">
        <f t="shared" si="158"/>
        <v>305</v>
      </c>
      <c r="K830" s="3">
        <f t="shared" si="159"/>
        <v>149.17535391545485</v>
      </c>
      <c r="L830" s="3">
        <f>K830+'Numbers and calcs '!B$19</f>
        <v>749.17535391545482</v>
      </c>
      <c r="M830" s="3">
        <f>'Numbers and calcs '!B$19-'Shear '!C830</f>
        <v>68.299999999999955</v>
      </c>
      <c r="N830" s="3">
        <f t="shared" si="160"/>
        <v>217.47535391545478</v>
      </c>
      <c r="O830" s="1">
        <f t="shared" si="161"/>
        <v>142.88767695772736</v>
      </c>
      <c r="P830" s="1">
        <f t="shared" si="165"/>
        <v>74.58767695772741</v>
      </c>
      <c r="Q830" s="1">
        <f t="shared" si="166"/>
        <v>74.587676957727425</v>
      </c>
      <c r="R830">
        <f t="shared" si="162"/>
        <v>3.1841193838280368</v>
      </c>
      <c r="S830">
        <f t="shared" si="163"/>
        <v>-19.399999999999977</v>
      </c>
      <c r="T830">
        <f t="shared" si="164"/>
        <v>-18</v>
      </c>
      <c r="AB830" s="89">
        <f t="shared" si="167"/>
        <v>749.17535391545482</v>
      </c>
      <c r="AC830" s="90">
        <v>550</v>
      </c>
      <c r="AD830" s="90">
        <f t="shared" si="168"/>
        <v>199.17535391545482</v>
      </c>
    </row>
    <row r="831" spans="1:30" x14ac:dyDescent="0.2">
      <c r="A831" s="46">
        <v>10.6242</v>
      </c>
      <c r="B831" s="46">
        <v>0.2959</v>
      </c>
      <c r="C831" s="46">
        <v>531.5</v>
      </c>
      <c r="D831" s="46">
        <v>533</v>
      </c>
      <c r="F831" s="7">
        <f>((A831-A$2)/'Numbers and calcs '!D$25)</f>
        <v>0.10789076777425829</v>
      </c>
      <c r="G831" s="3">
        <f t="shared" si="156"/>
        <v>10.78907677742583</v>
      </c>
      <c r="H831" s="1">
        <f t="shared" si="157"/>
        <v>305.39999999999998</v>
      </c>
      <c r="I831" s="3">
        <f>'Numbers and calcs '!C$25/(1-F831)</f>
        <v>2044.8762333576383</v>
      </c>
      <c r="J831" s="1">
        <f t="shared" si="158"/>
        <v>305.39999999999998</v>
      </c>
      <c r="K831" s="3">
        <f t="shared" si="159"/>
        <v>149.34889213247905</v>
      </c>
      <c r="L831" s="3">
        <f>K831+'Numbers and calcs '!B$19</f>
        <v>749.34889213247902</v>
      </c>
      <c r="M831" s="3">
        <f>'Numbers and calcs '!B$19-'Shear '!C831</f>
        <v>68.5</v>
      </c>
      <c r="N831" s="3">
        <f t="shared" si="160"/>
        <v>217.84889213247902</v>
      </c>
      <c r="O831" s="1">
        <f t="shared" si="161"/>
        <v>143.17444606623951</v>
      </c>
      <c r="P831" s="1">
        <f t="shared" si="165"/>
        <v>74.674446066239511</v>
      </c>
      <c r="Q831" s="1">
        <f t="shared" si="166"/>
        <v>74.674446066239526</v>
      </c>
      <c r="R831">
        <f t="shared" si="162"/>
        <v>3.1802757975544385</v>
      </c>
      <c r="S831">
        <f t="shared" si="163"/>
        <v>-19.600000000000023</v>
      </c>
      <c r="T831">
        <f t="shared" si="164"/>
        <v>-17</v>
      </c>
      <c r="AB831" s="89">
        <f t="shared" si="167"/>
        <v>749.34889213247902</v>
      </c>
      <c r="AC831" s="90">
        <v>550</v>
      </c>
      <c r="AD831" s="90">
        <f t="shared" si="168"/>
        <v>199.34889213247902</v>
      </c>
    </row>
    <row r="832" spans="1:30" x14ac:dyDescent="0.2">
      <c r="A832" s="45">
        <v>10.636900000000001</v>
      </c>
      <c r="B832" s="45">
        <v>0.29580000000000001</v>
      </c>
      <c r="C832" s="45">
        <v>531.70000000000005</v>
      </c>
      <c r="D832" s="45">
        <v>532</v>
      </c>
      <c r="F832" s="7">
        <f>((A832-A$2)/'Numbers and calcs '!D$25)</f>
        <v>0.10801974111299448</v>
      </c>
      <c r="G832" s="3">
        <f t="shared" si="156"/>
        <v>10.801974111299447</v>
      </c>
      <c r="H832" s="1">
        <f t="shared" si="157"/>
        <v>305.3</v>
      </c>
      <c r="I832" s="3">
        <f>'Numbers and calcs '!C$25/(1-F832)</f>
        <v>2045.1719063980345</v>
      </c>
      <c r="J832" s="1">
        <f t="shared" si="158"/>
        <v>305.3</v>
      </c>
      <c r="K832" s="3">
        <f t="shared" si="159"/>
        <v>149.27840493256906</v>
      </c>
      <c r="L832" s="3">
        <f>K832+'Numbers and calcs '!B$19</f>
        <v>749.27840493256906</v>
      </c>
      <c r="M832" s="3">
        <f>'Numbers and calcs '!B$19-'Shear '!C832</f>
        <v>68.299999999999955</v>
      </c>
      <c r="N832" s="3">
        <f t="shared" si="160"/>
        <v>217.57840493256901</v>
      </c>
      <c r="O832" s="1">
        <f t="shared" si="161"/>
        <v>142.93920246628448</v>
      </c>
      <c r="P832" s="1">
        <f t="shared" si="165"/>
        <v>74.63920246628453</v>
      </c>
      <c r="Q832" s="1">
        <f t="shared" si="166"/>
        <v>74.63920246628453</v>
      </c>
      <c r="R832">
        <f t="shared" si="162"/>
        <v>3.1856281834929598</v>
      </c>
      <c r="S832">
        <f t="shared" si="163"/>
        <v>-19.399999999999977</v>
      </c>
      <c r="T832">
        <f t="shared" si="164"/>
        <v>-18</v>
      </c>
      <c r="AB832" s="89">
        <f t="shared" si="167"/>
        <v>749.27840493256906</v>
      </c>
      <c r="AC832" s="90">
        <v>550</v>
      </c>
      <c r="AD832" s="90">
        <f t="shared" si="168"/>
        <v>199.27840493256906</v>
      </c>
    </row>
    <row r="833" spans="1:30" x14ac:dyDescent="0.2">
      <c r="A833" s="46">
        <v>10.65</v>
      </c>
      <c r="B833" s="46">
        <v>0.29559999999999997</v>
      </c>
      <c r="C833" s="46">
        <v>531.70000000000005</v>
      </c>
      <c r="D833" s="46">
        <v>532</v>
      </c>
      <c r="F833" s="7">
        <f>((A833-A$2)/'Numbers and calcs '!D$25)</f>
        <v>0.10815277660413178</v>
      </c>
      <c r="G833" s="3">
        <f t="shared" si="156"/>
        <v>10.815277660413178</v>
      </c>
      <c r="H833" s="1">
        <f t="shared" si="157"/>
        <v>305.09999999999997</v>
      </c>
      <c r="I833" s="3">
        <f>'Numbers and calcs '!C$25/(1-F833)</f>
        <v>2045.4769815744664</v>
      </c>
      <c r="J833" s="1">
        <f t="shared" si="158"/>
        <v>305.09999999999997</v>
      </c>
      <c r="K833" s="3">
        <f t="shared" si="159"/>
        <v>149.15836391625152</v>
      </c>
      <c r="L833" s="3">
        <f>K833+'Numbers and calcs '!B$19</f>
        <v>749.15836391625157</v>
      </c>
      <c r="M833" s="3">
        <f>'Numbers and calcs '!B$19-'Shear '!C833</f>
        <v>68.299999999999955</v>
      </c>
      <c r="N833" s="3">
        <f t="shared" si="160"/>
        <v>217.45836391625153</v>
      </c>
      <c r="O833" s="1">
        <f t="shared" si="161"/>
        <v>142.87918195812574</v>
      </c>
      <c r="P833" s="1">
        <f t="shared" si="165"/>
        <v>74.579181958125787</v>
      </c>
      <c r="Q833" s="1">
        <f t="shared" si="166"/>
        <v>74.579181958125758</v>
      </c>
      <c r="R833">
        <f t="shared" si="162"/>
        <v>3.1838706283492191</v>
      </c>
      <c r="S833">
        <f t="shared" si="163"/>
        <v>-19.399999999999977</v>
      </c>
      <c r="T833">
        <f t="shared" si="164"/>
        <v>-18</v>
      </c>
      <c r="AB833" s="89">
        <f t="shared" si="167"/>
        <v>749.15836391625157</v>
      </c>
      <c r="AC833" s="90">
        <v>550</v>
      </c>
      <c r="AD833" s="90">
        <f t="shared" si="168"/>
        <v>199.15836391625157</v>
      </c>
    </row>
    <row r="834" spans="1:30" x14ac:dyDescent="0.2">
      <c r="A834" s="45">
        <v>10.662800000000001</v>
      </c>
      <c r="B834" s="45">
        <v>0.2959</v>
      </c>
      <c r="C834" s="45">
        <v>531.70000000000005</v>
      </c>
      <c r="D834" s="45">
        <v>532</v>
      </c>
      <c r="F834" s="7">
        <f>((A834-A$2)/'Numbers and calcs '!D$25)</f>
        <v>0.10828276548096824</v>
      </c>
      <c r="G834" s="3">
        <f t="shared" ref="G834:G897" si="169">F834*100</f>
        <v>10.828276548096824</v>
      </c>
      <c r="H834" s="1">
        <f t="shared" ref="H834:H897" si="170">(B834-B$2)*1000</f>
        <v>305.39999999999998</v>
      </c>
      <c r="I834" s="3">
        <f>'Numbers and calcs '!C$25/(1-F834)</f>
        <v>2045.7751582218798</v>
      </c>
      <c r="J834" s="1">
        <f t="shared" ref="J834:J897" si="171">H834</f>
        <v>305.39999999999998</v>
      </c>
      <c r="K834" s="3">
        <f t="shared" ref="K834:K897" si="172">(J834/I834)*1000</f>
        <v>149.28326740727636</v>
      </c>
      <c r="L834" s="3">
        <f>K834+'Numbers and calcs '!B$19</f>
        <v>749.2832674072763</v>
      </c>
      <c r="M834" s="3">
        <f>'Numbers and calcs '!B$19-'Shear '!C834</f>
        <v>68.299999999999955</v>
      </c>
      <c r="N834" s="3">
        <f t="shared" ref="N834:N897" si="173">L834-C834</f>
        <v>217.58326740727625</v>
      </c>
      <c r="O834" s="1">
        <f t="shared" ref="O834:O897" si="174">0.5*(N834+M834)</f>
        <v>142.9416337036381</v>
      </c>
      <c r="P834" s="1">
        <f t="shared" si="165"/>
        <v>74.641633703638149</v>
      </c>
      <c r="Q834" s="1">
        <f t="shared" si="166"/>
        <v>74.641633703638178</v>
      </c>
      <c r="R834">
        <f t="shared" ref="R834:R897" si="175">N834/M834</f>
        <v>3.1856993763876487</v>
      </c>
      <c r="S834">
        <f t="shared" ref="S834:S897" si="176">C834-$C$2</f>
        <v>-19.399999999999977</v>
      </c>
      <c r="T834">
        <f t="shared" ref="T834:T897" si="177">D834-$D$2</f>
        <v>-18</v>
      </c>
      <c r="AB834" s="89">
        <f t="shared" si="167"/>
        <v>749.2832674072763</v>
      </c>
      <c r="AC834" s="90">
        <v>550</v>
      </c>
      <c r="AD834" s="90">
        <f t="shared" si="168"/>
        <v>199.2832674072763</v>
      </c>
    </row>
    <row r="835" spans="1:30" x14ac:dyDescent="0.2">
      <c r="A835" s="46">
        <v>10.6753</v>
      </c>
      <c r="B835" s="46">
        <v>0.2969</v>
      </c>
      <c r="C835" s="46">
        <v>531.79999999999995</v>
      </c>
      <c r="D835" s="46">
        <v>532</v>
      </c>
      <c r="F835" s="7">
        <f>((A835-A$2)/'Numbers and calcs '!D$25)</f>
        <v>0.10840970774350384</v>
      </c>
      <c r="G835" s="3">
        <f t="shared" si="169"/>
        <v>10.840970774350383</v>
      </c>
      <c r="H835" s="1">
        <f t="shared" si="170"/>
        <v>306.39999999999998</v>
      </c>
      <c r="I835" s="3">
        <f>'Numbers and calcs '!C$25/(1-F835)</f>
        <v>2046.0664302663145</v>
      </c>
      <c r="J835" s="1">
        <f t="shared" si="171"/>
        <v>306.39999999999998</v>
      </c>
      <c r="K835" s="3">
        <f t="shared" si="172"/>
        <v>149.75075856169499</v>
      </c>
      <c r="L835" s="3">
        <f>K835+'Numbers and calcs '!B$19</f>
        <v>749.75075856169497</v>
      </c>
      <c r="M835" s="3">
        <f>'Numbers and calcs '!B$19-'Shear '!C835</f>
        <v>68.200000000000045</v>
      </c>
      <c r="N835" s="3">
        <f t="shared" si="173"/>
        <v>217.95075856169501</v>
      </c>
      <c r="O835" s="1">
        <f t="shared" si="174"/>
        <v>143.07537928084753</v>
      </c>
      <c r="P835" s="1">
        <f t="shared" ref="P835:P898" si="178">0.5*(N835-M835)</f>
        <v>74.875379280847483</v>
      </c>
      <c r="Q835" s="1">
        <f t="shared" ref="Q835:Q898" si="179">0.5*K835</f>
        <v>74.875379280847497</v>
      </c>
      <c r="R835">
        <f t="shared" si="175"/>
        <v>3.1957589231920069</v>
      </c>
      <c r="S835">
        <f t="shared" si="176"/>
        <v>-19.300000000000068</v>
      </c>
      <c r="T835">
        <f t="shared" si="177"/>
        <v>-18</v>
      </c>
      <c r="AB835" s="89">
        <f t="shared" ref="AB835:AB898" si="180">L:L</f>
        <v>749.75075856169497</v>
      </c>
      <c r="AC835" s="90">
        <v>550</v>
      </c>
      <c r="AD835" s="90">
        <f t="shared" ref="AD835:AD898" si="181">AB835-AC835</f>
        <v>199.75075856169497</v>
      </c>
    </row>
    <row r="836" spans="1:30" x14ac:dyDescent="0.2">
      <c r="A836" s="45">
        <v>10.6883</v>
      </c>
      <c r="B836" s="45">
        <v>0.29609999999999997</v>
      </c>
      <c r="C836" s="45">
        <v>531.9</v>
      </c>
      <c r="D836" s="45">
        <v>532</v>
      </c>
      <c r="F836" s="7">
        <f>((A836-A$2)/'Numbers and calcs '!D$25)</f>
        <v>0.10854172769654086</v>
      </c>
      <c r="G836" s="3">
        <f t="shared" si="169"/>
        <v>10.854172769654086</v>
      </c>
      <c r="H836" s="1">
        <f t="shared" si="170"/>
        <v>305.59999999999997</v>
      </c>
      <c r="I836" s="3">
        <f>'Numbers and calcs '!C$25/(1-F836)</f>
        <v>2046.3694411894578</v>
      </c>
      <c r="J836" s="1">
        <f t="shared" si="171"/>
        <v>305.59999999999997</v>
      </c>
      <c r="K836" s="3">
        <f t="shared" si="172"/>
        <v>149.3376483487601</v>
      </c>
      <c r="L836" s="3">
        <f>K836+'Numbers and calcs '!B$19</f>
        <v>749.33764834876013</v>
      </c>
      <c r="M836" s="3">
        <f>'Numbers and calcs '!B$19-'Shear '!C836</f>
        <v>68.100000000000023</v>
      </c>
      <c r="N836" s="3">
        <f t="shared" si="173"/>
        <v>217.43764834876015</v>
      </c>
      <c r="O836" s="1">
        <f t="shared" si="174"/>
        <v>142.76882417438009</v>
      </c>
      <c r="P836" s="1">
        <f t="shared" si="178"/>
        <v>74.668824174380063</v>
      </c>
      <c r="Q836" s="1">
        <f t="shared" si="179"/>
        <v>74.668824174380049</v>
      </c>
      <c r="R836">
        <f t="shared" si="175"/>
        <v>3.1929170095265795</v>
      </c>
      <c r="S836">
        <f t="shared" si="176"/>
        <v>-19.200000000000045</v>
      </c>
      <c r="T836">
        <f t="shared" si="177"/>
        <v>-18</v>
      </c>
      <c r="AB836" s="89">
        <f t="shared" si="180"/>
        <v>749.33764834876013</v>
      </c>
      <c r="AC836" s="90">
        <v>550</v>
      </c>
      <c r="AD836" s="90">
        <f t="shared" si="181"/>
        <v>199.33764834876013</v>
      </c>
    </row>
    <row r="837" spans="1:30" x14ac:dyDescent="0.2">
      <c r="A837" s="46">
        <v>10.7011</v>
      </c>
      <c r="B837" s="46">
        <v>0.29620000000000002</v>
      </c>
      <c r="C837" s="46">
        <v>531.9</v>
      </c>
      <c r="D837" s="46">
        <v>532</v>
      </c>
      <c r="F837" s="7">
        <f>((A837-A$2)/'Numbers and calcs '!D$25)</f>
        <v>0.10867171657337732</v>
      </c>
      <c r="G837" s="3">
        <f t="shared" si="169"/>
        <v>10.867171657337732</v>
      </c>
      <c r="H837" s="1">
        <f t="shared" si="170"/>
        <v>305.70000000000005</v>
      </c>
      <c r="I837" s="3">
        <f>'Numbers and calcs '!C$25/(1-F837)</f>
        <v>2046.6678781068076</v>
      </c>
      <c r="J837" s="1">
        <f t="shared" si="171"/>
        <v>305.70000000000005</v>
      </c>
      <c r="K837" s="3">
        <f t="shared" si="172"/>
        <v>149.36473243659651</v>
      </c>
      <c r="L837" s="3">
        <f>K837+'Numbers and calcs '!B$19</f>
        <v>749.36473243659657</v>
      </c>
      <c r="M837" s="3">
        <f>'Numbers and calcs '!B$19-'Shear '!C837</f>
        <v>68.100000000000023</v>
      </c>
      <c r="N837" s="3">
        <f t="shared" si="173"/>
        <v>217.46473243659659</v>
      </c>
      <c r="O837" s="1">
        <f t="shared" si="174"/>
        <v>142.78236621829831</v>
      </c>
      <c r="P837" s="1">
        <f t="shared" si="178"/>
        <v>74.682366218298284</v>
      </c>
      <c r="Q837" s="1">
        <f t="shared" si="179"/>
        <v>74.682366218298256</v>
      </c>
      <c r="R837">
        <f t="shared" si="175"/>
        <v>3.1933147200674967</v>
      </c>
      <c r="S837">
        <f t="shared" si="176"/>
        <v>-19.200000000000045</v>
      </c>
      <c r="T837">
        <f t="shared" si="177"/>
        <v>-18</v>
      </c>
      <c r="AB837" s="89">
        <f t="shared" si="180"/>
        <v>749.36473243659657</v>
      </c>
      <c r="AC837" s="90">
        <v>550</v>
      </c>
      <c r="AD837" s="90">
        <f t="shared" si="181"/>
        <v>199.36473243659657</v>
      </c>
    </row>
    <row r="838" spans="1:30" x14ac:dyDescent="0.2">
      <c r="A838" s="45">
        <v>10.713800000000001</v>
      </c>
      <c r="B838" s="45">
        <v>0.2969</v>
      </c>
      <c r="C838" s="45">
        <v>531.79999999999995</v>
      </c>
      <c r="D838" s="45">
        <v>533</v>
      </c>
      <c r="F838" s="7">
        <f>((A838-A$2)/'Numbers and calcs '!D$25)</f>
        <v>0.1088006899121135</v>
      </c>
      <c r="G838" s="3">
        <f t="shared" si="169"/>
        <v>10.880068991211351</v>
      </c>
      <c r="H838" s="1">
        <f t="shared" si="170"/>
        <v>306.39999999999998</v>
      </c>
      <c r="I838" s="3">
        <f>'Numbers and calcs '!C$25/(1-F838)</f>
        <v>2046.964069527218</v>
      </c>
      <c r="J838" s="1">
        <f t="shared" si="171"/>
        <v>306.39999999999998</v>
      </c>
      <c r="K838" s="3">
        <f t="shared" si="172"/>
        <v>149.68508952419882</v>
      </c>
      <c r="L838" s="3">
        <f>K838+'Numbers and calcs '!B$19</f>
        <v>749.68508952419882</v>
      </c>
      <c r="M838" s="3">
        <f>'Numbers and calcs '!B$19-'Shear '!C838</f>
        <v>68.200000000000045</v>
      </c>
      <c r="N838" s="3">
        <f t="shared" si="173"/>
        <v>217.88508952419886</v>
      </c>
      <c r="O838" s="1">
        <f t="shared" si="174"/>
        <v>143.04254476209945</v>
      </c>
      <c r="P838" s="1">
        <f t="shared" si="178"/>
        <v>74.842544762099408</v>
      </c>
      <c r="Q838" s="1">
        <f t="shared" si="179"/>
        <v>74.842544762099408</v>
      </c>
      <c r="R838">
        <f t="shared" si="175"/>
        <v>3.1947960340791601</v>
      </c>
      <c r="S838">
        <f t="shared" si="176"/>
        <v>-19.300000000000068</v>
      </c>
      <c r="T838">
        <f t="shared" si="177"/>
        <v>-17</v>
      </c>
      <c r="AB838" s="89">
        <f t="shared" si="180"/>
        <v>749.68508952419882</v>
      </c>
      <c r="AC838" s="90">
        <v>550</v>
      </c>
      <c r="AD838" s="90">
        <f t="shared" si="181"/>
        <v>199.68508952419882</v>
      </c>
    </row>
    <row r="839" spans="1:30" x14ac:dyDescent="0.2">
      <c r="A839" s="46">
        <v>10.726900000000001</v>
      </c>
      <c r="B839" s="46">
        <v>0.29670000000000002</v>
      </c>
      <c r="C839" s="46">
        <v>531.79999999999995</v>
      </c>
      <c r="D839" s="46">
        <v>532</v>
      </c>
      <c r="F839" s="7">
        <f>((A839-A$2)/'Numbers and calcs '!D$25)</f>
        <v>0.1089337254032508</v>
      </c>
      <c r="G839" s="3">
        <f t="shared" si="169"/>
        <v>10.89337254032508</v>
      </c>
      <c r="H839" s="1">
        <f t="shared" si="170"/>
        <v>306.20000000000005</v>
      </c>
      <c r="I839" s="3">
        <f>'Numbers and calcs '!C$25/(1-F839)</f>
        <v>2047.2696796463454</v>
      </c>
      <c r="J839" s="1">
        <f t="shared" si="171"/>
        <v>306.20000000000005</v>
      </c>
      <c r="K839" s="3">
        <f t="shared" si="172"/>
        <v>149.56505390774623</v>
      </c>
      <c r="L839" s="3">
        <f>K839+'Numbers and calcs '!B$19</f>
        <v>749.56505390774623</v>
      </c>
      <c r="M839" s="3">
        <f>'Numbers and calcs '!B$19-'Shear '!C839</f>
        <v>68.200000000000045</v>
      </c>
      <c r="N839" s="3">
        <f t="shared" si="173"/>
        <v>217.76505390774628</v>
      </c>
      <c r="O839" s="1">
        <f t="shared" si="174"/>
        <v>142.98252695387316</v>
      </c>
      <c r="P839" s="1">
        <f t="shared" si="178"/>
        <v>74.782526953873116</v>
      </c>
      <c r="Q839" s="1">
        <f t="shared" si="179"/>
        <v>74.782526953873116</v>
      </c>
      <c r="R839">
        <f t="shared" si="175"/>
        <v>3.1930359810519962</v>
      </c>
      <c r="S839">
        <f t="shared" si="176"/>
        <v>-19.300000000000068</v>
      </c>
      <c r="T839">
        <f t="shared" si="177"/>
        <v>-18</v>
      </c>
      <c r="AB839" s="89">
        <f t="shared" si="180"/>
        <v>749.56505390774623</v>
      </c>
      <c r="AC839" s="90">
        <v>550</v>
      </c>
      <c r="AD839" s="90">
        <f t="shared" si="181"/>
        <v>199.56505390774623</v>
      </c>
    </row>
    <row r="840" spans="1:30" x14ac:dyDescent="0.2">
      <c r="A840" s="45">
        <v>10.7392</v>
      </c>
      <c r="B840" s="45">
        <v>0.29709999999999998</v>
      </c>
      <c r="C840" s="45">
        <v>531.6</v>
      </c>
      <c r="D840" s="45">
        <v>532</v>
      </c>
      <c r="F840" s="7">
        <f>((A840-A$2)/'Numbers and calcs '!D$25)</f>
        <v>0.10905863658958583</v>
      </c>
      <c r="G840" s="3">
        <f t="shared" si="169"/>
        <v>10.905863658958582</v>
      </c>
      <c r="H840" s="1">
        <f t="shared" si="170"/>
        <v>306.59999999999997</v>
      </c>
      <c r="I840" s="3">
        <f>'Numbers and calcs '!C$25/(1-F840)</f>
        <v>2047.5567096293889</v>
      </c>
      <c r="J840" s="1">
        <f t="shared" si="171"/>
        <v>306.59999999999997</v>
      </c>
      <c r="K840" s="3">
        <f t="shared" si="172"/>
        <v>149.73944240865254</v>
      </c>
      <c r="L840" s="3">
        <f>K840+'Numbers and calcs '!B$19</f>
        <v>749.73944240865251</v>
      </c>
      <c r="M840" s="3">
        <f>'Numbers and calcs '!B$19-'Shear '!C840</f>
        <v>68.399999999999977</v>
      </c>
      <c r="N840" s="3">
        <f t="shared" si="173"/>
        <v>218.13944240865249</v>
      </c>
      <c r="O840" s="1">
        <f t="shared" si="174"/>
        <v>143.26972120432623</v>
      </c>
      <c r="P840" s="1">
        <f t="shared" si="178"/>
        <v>74.869721204326254</v>
      </c>
      <c r="Q840" s="1">
        <f t="shared" si="179"/>
        <v>74.869721204326268</v>
      </c>
      <c r="R840">
        <f t="shared" si="175"/>
        <v>3.1891731346294234</v>
      </c>
      <c r="S840">
        <f t="shared" si="176"/>
        <v>-19.5</v>
      </c>
      <c r="T840">
        <f t="shared" si="177"/>
        <v>-18</v>
      </c>
      <c r="AB840" s="89">
        <f t="shared" si="180"/>
        <v>749.73944240865251</v>
      </c>
      <c r="AC840" s="90">
        <v>550</v>
      </c>
      <c r="AD840" s="90">
        <f t="shared" si="181"/>
        <v>199.73944240865251</v>
      </c>
    </row>
    <row r="841" spans="1:30" x14ac:dyDescent="0.2">
      <c r="A841" s="46">
        <v>10.7525</v>
      </c>
      <c r="B841" s="46">
        <v>0.29670000000000002</v>
      </c>
      <c r="C841" s="46">
        <v>531.6</v>
      </c>
      <c r="D841" s="46">
        <v>532</v>
      </c>
      <c r="F841" s="7">
        <f>((A841-A$2)/'Numbers and calcs '!D$25)</f>
        <v>0.1091937031569237</v>
      </c>
      <c r="G841" s="3">
        <f t="shared" si="169"/>
        <v>10.919370315692371</v>
      </c>
      <c r="H841" s="1">
        <f t="shared" si="170"/>
        <v>306.20000000000005</v>
      </c>
      <c r="I841" s="3">
        <f>'Numbers and calcs '!C$25/(1-F841)</f>
        <v>2047.8671659622407</v>
      </c>
      <c r="J841" s="1">
        <f t="shared" si="171"/>
        <v>306.20000000000005</v>
      </c>
      <c r="K841" s="3">
        <f t="shared" si="172"/>
        <v>149.52141676441425</v>
      </c>
      <c r="L841" s="3">
        <f>K841+'Numbers and calcs '!B$19</f>
        <v>749.5214167644142</v>
      </c>
      <c r="M841" s="3">
        <f>'Numbers and calcs '!B$19-'Shear '!C841</f>
        <v>68.399999999999977</v>
      </c>
      <c r="N841" s="3">
        <f t="shared" si="173"/>
        <v>217.92141676441418</v>
      </c>
      <c r="O841" s="1">
        <f t="shared" si="174"/>
        <v>143.16070838220708</v>
      </c>
      <c r="P841" s="1">
        <f t="shared" si="178"/>
        <v>74.760708382207099</v>
      </c>
      <c r="Q841" s="1">
        <f t="shared" si="179"/>
        <v>74.760708382207127</v>
      </c>
      <c r="R841">
        <f t="shared" si="175"/>
        <v>3.1859856252107348</v>
      </c>
      <c r="S841">
        <f t="shared" si="176"/>
        <v>-19.5</v>
      </c>
      <c r="T841">
        <f t="shared" si="177"/>
        <v>-18</v>
      </c>
      <c r="AB841" s="89">
        <f t="shared" si="180"/>
        <v>749.5214167644142</v>
      </c>
      <c r="AC841" s="90">
        <v>550</v>
      </c>
      <c r="AD841" s="90">
        <f t="shared" si="181"/>
        <v>199.5214167644142</v>
      </c>
    </row>
    <row r="842" spans="1:30" x14ac:dyDescent="0.2">
      <c r="A842" s="45">
        <v>10.765000000000001</v>
      </c>
      <c r="B842" s="45">
        <v>0.2979</v>
      </c>
      <c r="C842" s="45">
        <v>531.9</v>
      </c>
      <c r="D842" s="45">
        <v>533</v>
      </c>
      <c r="F842" s="7">
        <f>((A842-A$2)/'Numbers and calcs '!D$25)</f>
        <v>0.10932064541945932</v>
      </c>
      <c r="G842" s="3">
        <f t="shared" si="169"/>
        <v>10.932064541945932</v>
      </c>
      <c r="H842" s="1">
        <f t="shared" si="170"/>
        <v>307.40000000000003</v>
      </c>
      <c r="I842" s="3">
        <f>'Numbers and calcs '!C$25/(1-F842)</f>
        <v>2048.1590340627899</v>
      </c>
      <c r="J842" s="1">
        <f t="shared" si="171"/>
        <v>307.40000000000003</v>
      </c>
      <c r="K842" s="3">
        <f t="shared" si="172"/>
        <v>150.08600156904424</v>
      </c>
      <c r="L842" s="3">
        <f>K842+'Numbers and calcs '!B$19</f>
        <v>750.08600156904424</v>
      </c>
      <c r="M842" s="3">
        <f>'Numbers and calcs '!B$19-'Shear '!C842</f>
        <v>68.100000000000023</v>
      </c>
      <c r="N842" s="3">
        <f t="shared" si="173"/>
        <v>218.18600156904427</v>
      </c>
      <c r="O842" s="1">
        <f t="shared" si="174"/>
        <v>143.14300078452214</v>
      </c>
      <c r="P842" s="1">
        <f t="shared" si="178"/>
        <v>75.043000784522121</v>
      </c>
      <c r="Q842" s="1">
        <f t="shared" si="179"/>
        <v>75.043000784522121</v>
      </c>
      <c r="R842">
        <f t="shared" si="175"/>
        <v>3.2039060435982996</v>
      </c>
      <c r="S842">
        <f t="shared" si="176"/>
        <v>-19.200000000000045</v>
      </c>
      <c r="T842">
        <f t="shared" si="177"/>
        <v>-17</v>
      </c>
      <c r="AB842" s="89">
        <f t="shared" si="180"/>
        <v>750.08600156904424</v>
      </c>
      <c r="AC842" s="90">
        <v>550</v>
      </c>
      <c r="AD842" s="90">
        <f t="shared" si="181"/>
        <v>200.08600156904424</v>
      </c>
    </row>
    <row r="843" spans="1:30" x14ac:dyDescent="0.2">
      <c r="A843" s="46">
        <v>10.778</v>
      </c>
      <c r="B843" s="46">
        <v>0.2969</v>
      </c>
      <c r="C843" s="46">
        <v>531.70000000000005</v>
      </c>
      <c r="D843" s="46">
        <v>532</v>
      </c>
      <c r="F843" s="7">
        <f>((A843-A$2)/'Numbers and calcs '!D$25)</f>
        <v>0.10945266537249634</v>
      </c>
      <c r="G843" s="3">
        <f t="shared" si="169"/>
        <v>10.945266537249635</v>
      </c>
      <c r="H843" s="1">
        <f t="shared" si="170"/>
        <v>306.39999999999998</v>
      </c>
      <c r="I843" s="3">
        <f>'Numbers and calcs '!C$25/(1-F843)</f>
        <v>2048.4626651545636</v>
      </c>
      <c r="J843" s="1">
        <f t="shared" si="171"/>
        <v>306.39999999999998</v>
      </c>
      <c r="K843" s="3">
        <f t="shared" si="172"/>
        <v>149.5755842720624</v>
      </c>
      <c r="L843" s="3">
        <f>K843+'Numbers and calcs '!B$19</f>
        <v>749.57558427206243</v>
      </c>
      <c r="M843" s="3">
        <f>'Numbers and calcs '!B$19-'Shear '!C843</f>
        <v>68.299999999999955</v>
      </c>
      <c r="N843" s="3">
        <f t="shared" si="173"/>
        <v>217.87558427206238</v>
      </c>
      <c r="O843" s="1">
        <f t="shared" si="174"/>
        <v>143.08779213603117</v>
      </c>
      <c r="P843" s="1">
        <f t="shared" si="178"/>
        <v>74.787792136031214</v>
      </c>
      <c r="Q843" s="1">
        <f t="shared" si="179"/>
        <v>74.7877921360312</v>
      </c>
      <c r="R843">
        <f t="shared" si="175"/>
        <v>3.1899792719189244</v>
      </c>
      <c r="S843">
        <f t="shared" si="176"/>
        <v>-19.399999999999977</v>
      </c>
      <c r="T843">
        <f t="shared" si="177"/>
        <v>-18</v>
      </c>
      <c r="AB843" s="89">
        <f t="shared" si="180"/>
        <v>749.57558427206243</v>
      </c>
      <c r="AC843" s="90">
        <v>550</v>
      </c>
      <c r="AD843" s="90">
        <f t="shared" si="181"/>
        <v>199.57558427206243</v>
      </c>
    </row>
    <row r="844" spans="1:30" x14ac:dyDescent="0.2">
      <c r="A844" s="45">
        <v>10.791</v>
      </c>
      <c r="B844" s="45">
        <v>0.29699999999999999</v>
      </c>
      <c r="C844" s="45">
        <v>532</v>
      </c>
      <c r="D844" s="45">
        <v>533</v>
      </c>
      <c r="F844" s="7">
        <f>((A844-A$2)/'Numbers and calcs '!D$25)</f>
        <v>0.10958468532553337</v>
      </c>
      <c r="G844" s="3">
        <f t="shared" si="169"/>
        <v>10.958468532553336</v>
      </c>
      <c r="H844" s="1">
        <f t="shared" si="170"/>
        <v>306.5</v>
      </c>
      <c r="I844" s="3">
        <f>'Numbers and calcs '!C$25/(1-F844)</f>
        <v>2048.7663862837885</v>
      </c>
      <c r="J844" s="1">
        <f t="shared" si="171"/>
        <v>306.5</v>
      </c>
      <c r="K844" s="3">
        <f t="shared" si="172"/>
        <v>149.60222017111161</v>
      </c>
      <c r="L844" s="3">
        <f>K844+'Numbers and calcs '!B$19</f>
        <v>749.60222017111164</v>
      </c>
      <c r="M844" s="3">
        <f>'Numbers and calcs '!B$19-'Shear '!C844</f>
        <v>68</v>
      </c>
      <c r="N844" s="3">
        <f t="shared" si="173"/>
        <v>217.60222017111164</v>
      </c>
      <c r="O844" s="1">
        <f t="shared" si="174"/>
        <v>142.80111008555582</v>
      </c>
      <c r="P844" s="1">
        <f t="shared" si="178"/>
        <v>74.80111008555582</v>
      </c>
      <c r="Q844" s="1">
        <f t="shared" si="179"/>
        <v>74.801110085555806</v>
      </c>
      <c r="R844">
        <f t="shared" si="175"/>
        <v>3.2000326495751712</v>
      </c>
      <c r="S844">
        <f t="shared" si="176"/>
        <v>-19.100000000000023</v>
      </c>
      <c r="T844">
        <f t="shared" si="177"/>
        <v>-17</v>
      </c>
      <c r="AB844" s="89">
        <f t="shared" si="180"/>
        <v>749.60222017111164</v>
      </c>
      <c r="AC844" s="90">
        <v>550</v>
      </c>
      <c r="AD844" s="90">
        <f t="shared" si="181"/>
        <v>199.60222017111164</v>
      </c>
    </row>
    <row r="845" spans="1:30" x14ac:dyDescent="0.2">
      <c r="A845" s="46">
        <v>10.803800000000001</v>
      </c>
      <c r="B845" s="46">
        <v>0.29749999999999999</v>
      </c>
      <c r="C845" s="46">
        <v>531.70000000000005</v>
      </c>
      <c r="D845" s="46">
        <v>532</v>
      </c>
      <c r="F845" s="7">
        <f>((A845-A$2)/'Numbers and calcs '!D$25)</f>
        <v>0.10971467420236983</v>
      </c>
      <c r="G845" s="3">
        <f t="shared" si="169"/>
        <v>10.971467420236984</v>
      </c>
      <c r="H845" s="1">
        <f t="shared" si="170"/>
        <v>307</v>
      </c>
      <c r="I845" s="3">
        <f>'Numbers and calcs '!C$25/(1-F845)</f>
        <v>2049.0655227895086</v>
      </c>
      <c r="J845" s="1">
        <f t="shared" si="171"/>
        <v>307</v>
      </c>
      <c r="K845" s="3">
        <f t="shared" si="172"/>
        <v>149.82439389349716</v>
      </c>
      <c r="L845" s="3">
        <f>K845+'Numbers and calcs '!B$19</f>
        <v>749.82439389349713</v>
      </c>
      <c r="M845" s="3">
        <f>'Numbers and calcs '!B$19-'Shear '!C845</f>
        <v>68.299999999999955</v>
      </c>
      <c r="N845" s="3">
        <f t="shared" si="173"/>
        <v>218.12439389349709</v>
      </c>
      <c r="O845" s="1">
        <f t="shared" si="174"/>
        <v>143.21219694674852</v>
      </c>
      <c r="P845" s="1">
        <f t="shared" si="178"/>
        <v>74.912196946748566</v>
      </c>
      <c r="Q845" s="1">
        <f t="shared" si="179"/>
        <v>74.91219694674858</v>
      </c>
      <c r="R845">
        <f t="shared" si="175"/>
        <v>3.1936221653513504</v>
      </c>
      <c r="S845">
        <f t="shared" si="176"/>
        <v>-19.399999999999977</v>
      </c>
      <c r="T845">
        <f t="shared" si="177"/>
        <v>-18</v>
      </c>
      <c r="AB845" s="89">
        <f t="shared" si="180"/>
        <v>749.82439389349713</v>
      </c>
      <c r="AC845" s="90">
        <v>550</v>
      </c>
      <c r="AD845" s="90">
        <f t="shared" si="181"/>
        <v>199.82439389349713</v>
      </c>
    </row>
    <row r="846" spans="1:30" x14ac:dyDescent="0.2">
      <c r="A846" s="45">
        <v>10.816700000000001</v>
      </c>
      <c r="B846" s="45">
        <v>0.29749999999999999</v>
      </c>
      <c r="C846" s="45">
        <v>531.6</v>
      </c>
      <c r="D846" s="45">
        <v>532</v>
      </c>
      <c r="F846" s="7">
        <f>((A846-A$2)/'Numbers and calcs '!D$25)</f>
        <v>0.10984567861730657</v>
      </c>
      <c r="G846" s="3">
        <f t="shared" si="169"/>
        <v>10.984567861730657</v>
      </c>
      <c r="H846" s="1">
        <f t="shared" si="170"/>
        <v>307</v>
      </c>
      <c r="I846" s="3">
        <f>'Numbers and calcs '!C$25/(1-F846)</f>
        <v>2049.3670846912282</v>
      </c>
      <c r="J846" s="1">
        <f t="shared" si="171"/>
        <v>307</v>
      </c>
      <c r="K846" s="3">
        <f t="shared" si="172"/>
        <v>149.80234741413091</v>
      </c>
      <c r="L846" s="3">
        <f>K846+'Numbers and calcs '!B$19</f>
        <v>749.80234741413096</v>
      </c>
      <c r="M846" s="3">
        <f>'Numbers and calcs '!B$19-'Shear '!C846</f>
        <v>68.399999999999977</v>
      </c>
      <c r="N846" s="3">
        <f t="shared" si="173"/>
        <v>218.20234741413094</v>
      </c>
      <c r="O846" s="1">
        <f t="shared" si="174"/>
        <v>143.30117370706546</v>
      </c>
      <c r="P846" s="1">
        <f t="shared" si="178"/>
        <v>74.901173707065482</v>
      </c>
      <c r="Q846" s="1">
        <f t="shared" si="179"/>
        <v>74.901173707065453</v>
      </c>
      <c r="R846">
        <f t="shared" si="175"/>
        <v>3.1900927984522078</v>
      </c>
      <c r="S846">
        <f t="shared" si="176"/>
        <v>-19.5</v>
      </c>
      <c r="T846">
        <f t="shared" si="177"/>
        <v>-18</v>
      </c>
      <c r="AB846" s="89">
        <f t="shared" si="180"/>
        <v>749.80234741413096</v>
      </c>
      <c r="AC846" s="90">
        <v>550</v>
      </c>
      <c r="AD846" s="90">
        <f t="shared" si="181"/>
        <v>199.80234741413096</v>
      </c>
    </row>
    <row r="847" spans="1:30" x14ac:dyDescent="0.2">
      <c r="A847" s="46">
        <v>10.829499999999999</v>
      </c>
      <c r="B847" s="46">
        <v>0.29720000000000002</v>
      </c>
      <c r="C847" s="46">
        <v>531.70000000000005</v>
      </c>
      <c r="D847" s="46">
        <v>532</v>
      </c>
      <c r="F847" s="7">
        <f>((A847-A$2)/'Numbers and calcs '!D$25)</f>
        <v>0.109975667494143</v>
      </c>
      <c r="G847" s="3">
        <f t="shared" si="169"/>
        <v>10.9975667494143</v>
      </c>
      <c r="H847" s="1">
        <f t="shared" si="170"/>
        <v>306.70000000000005</v>
      </c>
      <c r="I847" s="3">
        <f>'Numbers and calcs '!C$25/(1-F847)</f>
        <v>2049.6663966491551</v>
      </c>
      <c r="J847" s="1">
        <f t="shared" si="171"/>
        <v>306.70000000000005</v>
      </c>
      <c r="K847" s="3">
        <f t="shared" si="172"/>
        <v>149.6341065557794</v>
      </c>
      <c r="L847" s="3">
        <f>K847+'Numbers and calcs '!B$19</f>
        <v>749.63410655577945</v>
      </c>
      <c r="M847" s="3">
        <f>'Numbers and calcs '!B$19-'Shear '!C847</f>
        <v>68.299999999999955</v>
      </c>
      <c r="N847" s="3">
        <f t="shared" si="173"/>
        <v>217.93410655577941</v>
      </c>
      <c r="O847" s="1">
        <f t="shared" si="174"/>
        <v>143.11705327788968</v>
      </c>
      <c r="P847" s="1">
        <f t="shared" si="178"/>
        <v>74.817053277889727</v>
      </c>
      <c r="Q847" s="1">
        <f t="shared" si="179"/>
        <v>74.817053277889698</v>
      </c>
      <c r="R847">
        <f t="shared" si="175"/>
        <v>3.1908361135546053</v>
      </c>
      <c r="S847">
        <f t="shared" si="176"/>
        <v>-19.399999999999977</v>
      </c>
      <c r="T847">
        <f t="shared" si="177"/>
        <v>-18</v>
      </c>
      <c r="AB847" s="89">
        <f t="shared" si="180"/>
        <v>749.63410655577945</v>
      </c>
      <c r="AC847" s="90">
        <v>550</v>
      </c>
      <c r="AD847" s="90">
        <f t="shared" si="181"/>
        <v>199.63410655577945</v>
      </c>
    </row>
    <row r="848" spans="1:30" x14ac:dyDescent="0.2">
      <c r="A848" s="45">
        <v>10.8421</v>
      </c>
      <c r="B848" s="45">
        <v>0.29759999999999998</v>
      </c>
      <c r="C848" s="45">
        <v>531.6</v>
      </c>
      <c r="D848" s="45">
        <v>532</v>
      </c>
      <c r="F848" s="7">
        <f>((A848-A$2)/'Numbers and calcs '!D$25)</f>
        <v>0.11010362529477891</v>
      </c>
      <c r="G848" s="3">
        <f t="shared" si="169"/>
        <v>11.010362529477892</v>
      </c>
      <c r="H848" s="1">
        <f t="shared" si="170"/>
        <v>307.09999999999997</v>
      </c>
      <c r="I848" s="3">
        <f>'Numbers and calcs '!C$25/(1-F848)</f>
        <v>2049.9611172611358</v>
      </c>
      <c r="J848" s="1">
        <f t="shared" si="171"/>
        <v>307.09999999999997</v>
      </c>
      <c r="K848" s="3">
        <f t="shared" si="172"/>
        <v>149.80771948021285</v>
      </c>
      <c r="L848" s="3">
        <f>K848+'Numbers and calcs '!B$19</f>
        <v>749.80771948021288</v>
      </c>
      <c r="M848" s="3">
        <f>'Numbers and calcs '!B$19-'Shear '!C848</f>
        <v>68.399999999999977</v>
      </c>
      <c r="N848" s="3">
        <f t="shared" si="173"/>
        <v>218.20771948021286</v>
      </c>
      <c r="O848" s="1">
        <f t="shared" si="174"/>
        <v>143.30385974010642</v>
      </c>
      <c r="P848" s="1">
        <f t="shared" si="178"/>
        <v>74.903859740106441</v>
      </c>
      <c r="Q848" s="1">
        <f t="shared" si="179"/>
        <v>74.903859740106427</v>
      </c>
      <c r="R848">
        <f t="shared" si="175"/>
        <v>3.1901713374300136</v>
      </c>
      <c r="S848">
        <f t="shared" si="176"/>
        <v>-19.5</v>
      </c>
      <c r="T848">
        <f t="shared" si="177"/>
        <v>-18</v>
      </c>
      <c r="AB848" s="89">
        <f t="shared" si="180"/>
        <v>749.80771948021288</v>
      </c>
      <c r="AC848" s="90">
        <v>550</v>
      </c>
      <c r="AD848" s="90">
        <f t="shared" si="181"/>
        <v>199.80771948021288</v>
      </c>
    </row>
    <row r="849" spans="1:30" x14ac:dyDescent="0.2">
      <c r="A849" s="46">
        <v>10.855</v>
      </c>
      <c r="B849" s="46">
        <v>0.29870000000000002</v>
      </c>
      <c r="C849" s="46">
        <v>531.70000000000005</v>
      </c>
      <c r="D849" s="46">
        <v>532</v>
      </c>
      <c r="F849" s="7">
        <f>((A849-A$2)/'Numbers and calcs '!D$25)</f>
        <v>0.11023462970971565</v>
      </c>
      <c r="G849" s="3">
        <f t="shared" si="169"/>
        <v>11.023462970971565</v>
      </c>
      <c r="H849" s="1">
        <f t="shared" si="170"/>
        <v>308.20000000000005</v>
      </c>
      <c r="I849" s="3">
        <f>'Numbers and calcs '!C$25/(1-F849)</f>
        <v>2050.2629428499672</v>
      </c>
      <c r="J849" s="1">
        <f t="shared" si="171"/>
        <v>308.20000000000005</v>
      </c>
      <c r="K849" s="3">
        <f t="shared" si="172"/>
        <v>150.32218236924612</v>
      </c>
      <c r="L849" s="3">
        <f>K849+'Numbers and calcs '!B$19</f>
        <v>750.32218236924609</v>
      </c>
      <c r="M849" s="3">
        <f>'Numbers and calcs '!B$19-'Shear '!C849</f>
        <v>68.299999999999955</v>
      </c>
      <c r="N849" s="3">
        <f t="shared" si="173"/>
        <v>218.62218236924605</v>
      </c>
      <c r="O849" s="1">
        <f t="shared" si="174"/>
        <v>143.461091184623</v>
      </c>
      <c r="P849" s="1">
        <f t="shared" si="178"/>
        <v>75.161091184623047</v>
      </c>
      <c r="Q849" s="1">
        <f t="shared" si="179"/>
        <v>75.161091184623061</v>
      </c>
      <c r="R849">
        <f t="shared" si="175"/>
        <v>3.2009104300036046</v>
      </c>
      <c r="S849">
        <f t="shared" si="176"/>
        <v>-19.399999999999977</v>
      </c>
      <c r="T849">
        <f t="shared" si="177"/>
        <v>-18</v>
      </c>
      <c r="AB849" s="89">
        <f t="shared" si="180"/>
        <v>750.32218236924609</v>
      </c>
      <c r="AC849" s="90">
        <v>550</v>
      </c>
      <c r="AD849" s="90">
        <f t="shared" si="181"/>
        <v>200.32218236924609</v>
      </c>
    </row>
    <row r="850" spans="1:30" x14ac:dyDescent="0.2">
      <c r="A850" s="45">
        <v>10.867900000000001</v>
      </c>
      <c r="B850" s="45">
        <v>0.29749999999999999</v>
      </c>
      <c r="C850" s="45">
        <v>532.1</v>
      </c>
      <c r="D850" s="45">
        <v>532</v>
      </c>
      <c r="F850" s="7">
        <f>((A850-A$2)/'Numbers and calcs '!D$25)</f>
        <v>0.11036563412465239</v>
      </c>
      <c r="G850" s="3">
        <f t="shared" si="169"/>
        <v>11.036563412465238</v>
      </c>
      <c r="H850" s="1">
        <f t="shared" si="170"/>
        <v>307</v>
      </c>
      <c r="I850" s="3">
        <f>'Numbers and calcs '!C$25/(1-F850)</f>
        <v>2050.5648573303397</v>
      </c>
      <c r="J850" s="1">
        <f t="shared" si="171"/>
        <v>307</v>
      </c>
      <c r="K850" s="3">
        <f t="shared" si="172"/>
        <v>149.71484510842919</v>
      </c>
      <c r="L850" s="3">
        <f>K850+'Numbers and calcs '!B$19</f>
        <v>749.71484510842924</v>
      </c>
      <c r="M850" s="3">
        <f>'Numbers and calcs '!B$19-'Shear '!C850</f>
        <v>67.899999999999977</v>
      </c>
      <c r="N850" s="3">
        <f t="shared" si="173"/>
        <v>217.61484510842922</v>
      </c>
      <c r="O850" s="1">
        <f t="shared" si="174"/>
        <v>142.7574225542146</v>
      </c>
      <c r="P850" s="1">
        <f t="shared" si="178"/>
        <v>74.857422554214622</v>
      </c>
      <c r="Q850" s="1">
        <f t="shared" si="179"/>
        <v>74.857422554214594</v>
      </c>
      <c r="R850">
        <f t="shared" si="175"/>
        <v>3.2049314448958661</v>
      </c>
      <c r="S850">
        <f t="shared" si="176"/>
        <v>-19</v>
      </c>
      <c r="T850">
        <f t="shared" si="177"/>
        <v>-18</v>
      </c>
      <c r="AB850" s="89">
        <f t="shared" si="180"/>
        <v>749.71484510842924</v>
      </c>
      <c r="AC850" s="90">
        <v>550</v>
      </c>
      <c r="AD850" s="90">
        <f t="shared" si="181"/>
        <v>199.71484510842924</v>
      </c>
    </row>
    <row r="851" spans="1:30" x14ac:dyDescent="0.2">
      <c r="A851" s="46">
        <v>10.880599999999999</v>
      </c>
      <c r="B851" s="46">
        <v>0.29780000000000001</v>
      </c>
      <c r="C851" s="46">
        <v>531.5</v>
      </c>
      <c r="D851" s="46">
        <v>532</v>
      </c>
      <c r="F851" s="7">
        <f>((A851-A$2)/'Numbers and calcs '!D$25)</f>
        <v>0.11049460746338854</v>
      </c>
      <c r="G851" s="3">
        <f t="shared" si="169"/>
        <v>11.049460746338854</v>
      </c>
      <c r="H851" s="1">
        <f t="shared" si="170"/>
        <v>307.3</v>
      </c>
      <c r="I851" s="3">
        <f>'Numbers and calcs '!C$25/(1-F851)</f>
        <v>2050.8621778392021</v>
      </c>
      <c r="J851" s="1">
        <f t="shared" si="171"/>
        <v>307.3</v>
      </c>
      <c r="K851" s="3">
        <f t="shared" si="172"/>
        <v>149.83942037673771</v>
      </c>
      <c r="L851" s="3">
        <f>K851+'Numbers and calcs '!B$19</f>
        <v>749.83942037673773</v>
      </c>
      <c r="M851" s="3">
        <f>'Numbers and calcs '!B$19-'Shear '!C851</f>
        <v>68.5</v>
      </c>
      <c r="N851" s="3">
        <f t="shared" si="173"/>
        <v>218.33942037673773</v>
      </c>
      <c r="O851" s="1">
        <f t="shared" si="174"/>
        <v>143.41971018836887</v>
      </c>
      <c r="P851" s="1">
        <f t="shared" si="178"/>
        <v>74.919710188368867</v>
      </c>
      <c r="Q851" s="1">
        <f t="shared" si="179"/>
        <v>74.919710188368853</v>
      </c>
      <c r="R851">
        <f t="shared" si="175"/>
        <v>3.1874367938209889</v>
      </c>
      <c r="S851">
        <f t="shared" si="176"/>
        <v>-19.600000000000023</v>
      </c>
      <c r="T851">
        <f t="shared" si="177"/>
        <v>-18</v>
      </c>
      <c r="AB851" s="89">
        <f t="shared" si="180"/>
        <v>749.83942037673773</v>
      </c>
      <c r="AC851" s="90">
        <v>550</v>
      </c>
      <c r="AD851" s="90">
        <f t="shared" si="181"/>
        <v>199.83942037673773</v>
      </c>
    </row>
    <row r="852" spans="1:30" x14ac:dyDescent="0.2">
      <c r="A852" s="45">
        <v>10.893700000000001</v>
      </c>
      <c r="B852" s="45">
        <v>0.29809999999999998</v>
      </c>
      <c r="C852" s="45">
        <v>531.9</v>
      </c>
      <c r="D852" s="45">
        <v>532</v>
      </c>
      <c r="F852" s="7">
        <f>((A852-A$2)/'Numbers and calcs '!D$25)</f>
        <v>0.11062764295452587</v>
      </c>
      <c r="G852" s="3">
        <f t="shared" si="169"/>
        <v>11.062764295452588</v>
      </c>
      <c r="H852" s="1">
        <f t="shared" si="170"/>
        <v>307.59999999999997</v>
      </c>
      <c r="I852" s="3">
        <f>'Numbers and calcs '!C$25/(1-F852)</f>
        <v>2051.1689531228303</v>
      </c>
      <c r="J852" s="1">
        <f t="shared" si="171"/>
        <v>307.59999999999997</v>
      </c>
      <c r="K852" s="3">
        <f t="shared" si="172"/>
        <v>149.96326827767655</v>
      </c>
      <c r="L852" s="3">
        <f>K852+'Numbers and calcs '!B$19</f>
        <v>749.96326827767655</v>
      </c>
      <c r="M852" s="3">
        <f>'Numbers and calcs '!B$19-'Shear '!C852</f>
        <v>68.100000000000023</v>
      </c>
      <c r="N852" s="3">
        <f t="shared" si="173"/>
        <v>218.06326827767657</v>
      </c>
      <c r="O852" s="1">
        <f t="shared" si="174"/>
        <v>143.0816341388383</v>
      </c>
      <c r="P852" s="1">
        <f t="shared" si="178"/>
        <v>74.981634138838274</v>
      </c>
      <c r="Q852" s="1">
        <f t="shared" si="179"/>
        <v>74.981634138838274</v>
      </c>
      <c r="R852">
        <f t="shared" si="175"/>
        <v>3.202103792623737</v>
      </c>
      <c r="S852">
        <f t="shared" si="176"/>
        <v>-19.200000000000045</v>
      </c>
      <c r="T852">
        <f t="shared" si="177"/>
        <v>-18</v>
      </c>
      <c r="AB852" s="89">
        <f t="shared" si="180"/>
        <v>749.96326827767655</v>
      </c>
      <c r="AC852" s="90">
        <v>550</v>
      </c>
      <c r="AD852" s="90">
        <f t="shared" si="181"/>
        <v>199.96326827767655</v>
      </c>
    </row>
    <row r="853" spans="1:30" x14ac:dyDescent="0.2">
      <c r="A853" s="46">
        <v>10.9061</v>
      </c>
      <c r="B853" s="46">
        <v>0.29799999999999999</v>
      </c>
      <c r="C853" s="46">
        <v>531.4</v>
      </c>
      <c r="D853" s="46">
        <v>532</v>
      </c>
      <c r="F853" s="7">
        <f>((A853-A$2)/'Numbers and calcs '!D$25)</f>
        <v>0.11075356967896118</v>
      </c>
      <c r="G853" s="3">
        <f t="shared" si="169"/>
        <v>11.075356967896118</v>
      </c>
      <c r="H853" s="1">
        <f t="shared" si="170"/>
        <v>307.5</v>
      </c>
      <c r="I853" s="3">
        <f>'Numbers and calcs '!C$25/(1-F853)</f>
        <v>2051.4594203979555</v>
      </c>
      <c r="J853" s="1">
        <f t="shared" si="171"/>
        <v>307.5</v>
      </c>
      <c r="K853" s="3">
        <f t="shared" si="172"/>
        <v>149.89328911041738</v>
      </c>
      <c r="L853" s="3">
        <f>K853+'Numbers and calcs '!B$19</f>
        <v>749.89328911041741</v>
      </c>
      <c r="M853" s="3">
        <f>'Numbers and calcs '!B$19-'Shear '!C853</f>
        <v>68.600000000000023</v>
      </c>
      <c r="N853" s="3">
        <f t="shared" si="173"/>
        <v>218.49328911041744</v>
      </c>
      <c r="O853" s="1">
        <f t="shared" si="174"/>
        <v>143.54664455520873</v>
      </c>
      <c r="P853" s="1">
        <f t="shared" si="178"/>
        <v>74.946644555208707</v>
      </c>
      <c r="Q853" s="1">
        <f t="shared" si="179"/>
        <v>74.946644555208692</v>
      </c>
      <c r="R853">
        <f t="shared" si="175"/>
        <v>3.1850333689565211</v>
      </c>
      <c r="S853">
        <f t="shared" si="176"/>
        <v>-19.700000000000045</v>
      </c>
      <c r="T853">
        <f t="shared" si="177"/>
        <v>-18</v>
      </c>
      <c r="AB853" s="89">
        <f t="shared" si="180"/>
        <v>749.89328911041741</v>
      </c>
      <c r="AC853" s="90">
        <v>550</v>
      </c>
      <c r="AD853" s="90">
        <f t="shared" si="181"/>
        <v>199.89328911041741</v>
      </c>
    </row>
    <row r="854" spans="1:30" x14ac:dyDescent="0.2">
      <c r="A854" s="45">
        <v>10.919</v>
      </c>
      <c r="B854" s="45">
        <v>0.29820000000000002</v>
      </c>
      <c r="C854" s="45">
        <v>531.5</v>
      </c>
      <c r="D854" s="45">
        <v>532</v>
      </c>
      <c r="F854" s="7">
        <f>((A854-A$2)/'Numbers and calcs '!D$25)</f>
        <v>0.11088457409389792</v>
      </c>
      <c r="G854" s="3">
        <f t="shared" si="169"/>
        <v>11.088457409389791</v>
      </c>
      <c r="H854" s="1">
        <f t="shared" si="170"/>
        <v>307.70000000000005</v>
      </c>
      <c r="I854" s="3">
        <f>'Numbers and calcs '!C$25/(1-F854)</f>
        <v>2051.7616873852389</v>
      </c>
      <c r="J854" s="1">
        <f t="shared" si="171"/>
        <v>307.70000000000005</v>
      </c>
      <c r="K854" s="3">
        <f t="shared" si="172"/>
        <v>149.9686839323588</v>
      </c>
      <c r="L854" s="3">
        <f>K854+'Numbers and calcs '!B$19</f>
        <v>749.96868393235877</v>
      </c>
      <c r="M854" s="3">
        <f>'Numbers and calcs '!B$19-'Shear '!C854</f>
        <v>68.5</v>
      </c>
      <c r="N854" s="3">
        <f t="shared" si="173"/>
        <v>218.46868393235877</v>
      </c>
      <c r="O854" s="1">
        <f t="shared" si="174"/>
        <v>143.48434196617939</v>
      </c>
      <c r="P854" s="1">
        <f t="shared" si="178"/>
        <v>74.984341966179386</v>
      </c>
      <c r="Q854" s="1">
        <f t="shared" si="179"/>
        <v>74.9843419661794</v>
      </c>
      <c r="R854">
        <f t="shared" si="175"/>
        <v>3.1893238530271355</v>
      </c>
      <c r="S854">
        <f t="shared" si="176"/>
        <v>-19.600000000000023</v>
      </c>
      <c r="T854">
        <f t="shared" si="177"/>
        <v>-18</v>
      </c>
      <c r="AB854" s="89">
        <f t="shared" si="180"/>
        <v>749.96868393235877</v>
      </c>
      <c r="AC854" s="90">
        <v>550</v>
      </c>
      <c r="AD854" s="90">
        <f t="shared" si="181"/>
        <v>199.96868393235877</v>
      </c>
    </row>
    <row r="855" spans="1:30" x14ac:dyDescent="0.2">
      <c r="A855" s="46">
        <v>10.931900000000001</v>
      </c>
      <c r="B855" s="46">
        <v>0.2979</v>
      </c>
      <c r="C855" s="46">
        <v>531.4</v>
      </c>
      <c r="D855" s="46">
        <v>532</v>
      </c>
      <c r="F855" s="7">
        <f>((A855-A$2)/'Numbers and calcs '!D$25)</f>
        <v>0.11101557850883466</v>
      </c>
      <c r="G855" s="3">
        <f t="shared" si="169"/>
        <v>11.101557850883466</v>
      </c>
      <c r="H855" s="1">
        <f t="shared" si="170"/>
        <v>307.40000000000003</v>
      </c>
      <c r="I855" s="3">
        <f>'Numbers and calcs '!C$25/(1-F855)</f>
        <v>2052.0640434591446</v>
      </c>
      <c r="J855" s="1">
        <f t="shared" si="171"/>
        <v>307.40000000000003</v>
      </c>
      <c r="K855" s="3">
        <f t="shared" si="172"/>
        <v>149.80039291649925</v>
      </c>
      <c r="L855" s="3">
        <f>K855+'Numbers and calcs '!B$19</f>
        <v>749.80039291649928</v>
      </c>
      <c r="M855" s="3">
        <f>'Numbers and calcs '!B$19-'Shear '!C855</f>
        <v>68.600000000000023</v>
      </c>
      <c r="N855" s="3">
        <f t="shared" si="173"/>
        <v>218.4003929164993</v>
      </c>
      <c r="O855" s="1">
        <f t="shared" si="174"/>
        <v>143.50019645824966</v>
      </c>
      <c r="P855" s="1">
        <f t="shared" si="178"/>
        <v>74.900196458249638</v>
      </c>
      <c r="Q855" s="1">
        <f t="shared" si="179"/>
        <v>74.900196458249624</v>
      </c>
      <c r="R855">
        <f t="shared" si="175"/>
        <v>3.1836791970335163</v>
      </c>
      <c r="S855">
        <f t="shared" si="176"/>
        <v>-19.700000000000045</v>
      </c>
      <c r="T855">
        <f t="shared" si="177"/>
        <v>-18</v>
      </c>
      <c r="AB855" s="89">
        <f t="shared" si="180"/>
        <v>749.80039291649928</v>
      </c>
      <c r="AC855" s="90">
        <v>550</v>
      </c>
      <c r="AD855" s="90">
        <f t="shared" si="181"/>
        <v>199.80039291649928</v>
      </c>
    </row>
    <row r="856" spans="1:30" x14ac:dyDescent="0.2">
      <c r="A856" s="45">
        <v>10.9444</v>
      </c>
      <c r="B856" s="45">
        <v>0.29830000000000001</v>
      </c>
      <c r="C856" s="45">
        <v>531.4</v>
      </c>
      <c r="D856" s="45">
        <v>532</v>
      </c>
      <c r="F856" s="7">
        <f>((A856-A$2)/'Numbers and calcs '!D$25)</f>
        <v>0.11114252077137025</v>
      </c>
      <c r="G856" s="3">
        <f t="shared" si="169"/>
        <v>11.114252077137026</v>
      </c>
      <c r="H856" s="1">
        <f t="shared" si="170"/>
        <v>307.8</v>
      </c>
      <c r="I856" s="3">
        <f>'Numbers and calcs '!C$25/(1-F856)</f>
        <v>2052.3571091739886</v>
      </c>
      <c r="J856" s="1">
        <f t="shared" si="171"/>
        <v>307.8</v>
      </c>
      <c r="K856" s="3">
        <f t="shared" si="172"/>
        <v>149.97390007038305</v>
      </c>
      <c r="L856" s="3">
        <f>K856+'Numbers and calcs '!B$19</f>
        <v>749.97390007038302</v>
      </c>
      <c r="M856" s="3">
        <f>'Numbers and calcs '!B$19-'Shear '!C856</f>
        <v>68.600000000000023</v>
      </c>
      <c r="N856" s="3">
        <f t="shared" si="173"/>
        <v>218.57390007038305</v>
      </c>
      <c r="O856" s="1">
        <f t="shared" si="174"/>
        <v>143.58695003519153</v>
      </c>
      <c r="P856" s="1">
        <f t="shared" si="178"/>
        <v>74.986950035191512</v>
      </c>
      <c r="Q856" s="1">
        <f t="shared" si="179"/>
        <v>74.986950035191526</v>
      </c>
      <c r="R856">
        <f t="shared" si="175"/>
        <v>3.1862084558364865</v>
      </c>
      <c r="S856">
        <f t="shared" si="176"/>
        <v>-19.700000000000045</v>
      </c>
      <c r="T856">
        <f t="shared" si="177"/>
        <v>-18</v>
      </c>
      <c r="AB856" s="89">
        <f t="shared" si="180"/>
        <v>749.97390007038302</v>
      </c>
      <c r="AC856" s="90">
        <v>550</v>
      </c>
      <c r="AD856" s="90">
        <f t="shared" si="181"/>
        <v>199.97390007038302</v>
      </c>
    </row>
    <row r="857" spans="1:30" x14ac:dyDescent="0.2">
      <c r="A857" s="46">
        <v>10.957700000000001</v>
      </c>
      <c r="B857" s="46">
        <v>0.29870000000000002</v>
      </c>
      <c r="C857" s="46">
        <v>531.4</v>
      </c>
      <c r="D857" s="46">
        <v>532</v>
      </c>
      <c r="F857" s="7">
        <f>((A857-A$2)/'Numbers and calcs '!D$25)</f>
        <v>0.11127758733870816</v>
      </c>
      <c r="G857" s="3">
        <f t="shared" si="169"/>
        <v>11.127758733870815</v>
      </c>
      <c r="H857" s="1">
        <f t="shared" si="170"/>
        <v>308.20000000000005</v>
      </c>
      <c r="I857" s="3">
        <f>'Numbers and calcs '!C$25/(1-F857)</f>
        <v>2052.6690230244085</v>
      </c>
      <c r="J857" s="1">
        <f t="shared" si="171"/>
        <v>308.20000000000005</v>
      </c>
      <c r="K857" s="3">
        <f t="shared" si="172"/>
        <v>150.14597898783376</v>
      </c>
      <c r="L857" s="3">
        <f>K857+'Numbers and calcs '!B$19</f>
        <v>750.14597898783381</v>
      </c>
      <c r="M857" s="3">
        <f>'Numbers and calcs '!B$19-'Shear '!C857</f>
        <v>68.600000000000023</v>
      </c>
      <c r="N857" s="3">
        <f t="shared" si="173"/>
        <v>218.74597898783384</v>
      </c>
      <c r="O857" s="1">
        <f t="shared" si="174"/>
        <v>143.67298949391693</v>
      </c>
      <c r="P857" s="1">
        <f t="shared" si="178"/>
        <v>75.072989493916907</v>
      </c>
      <c r="Q857" s="1">
        <f t="shared" si="179"/>
        <v>75.072989493916879</v>
      </c>
      <c r="R857">
        <f t="shared" si="175"/>
        <v>3.1887168948663813</v>
      </c>
      <c r="S857">
        <f t="shared" si="176"/>
        <v>-19.700000000000045</v>
      </c>
      <c r="T857">
        <f t="shared" si="177"/>
        <v>-18</v>
      </c>
      <c r="AB857" s="89">
        <f t="shared" si="180"/>
        <v>750.14597898783381</v>
      </c>
      <c r="AC857" s="90">
        <v>550</v>
      </c>
      <c r="AD857" s="90">
        <f t="shared" si="181"/>
        <v>200.14597898783381</v>
      </c>
    </row>
    <row r="858" spans="1:30" x14ac:dyDescent="0.2">
      <c r="A858" s="45">
        <v>10.970599999999999</v>
      </c>
      <c r="B858" s="45">
        <v>0.29799999999999999</v>
      </c>
      <c r="C858" s="45">
        <v>531.6</v>
      </c>
      <c r="D858" s="45">
        <v>532</v>
      </c>
      <c r="F858" s="7">
        <f>((A858-A$2)/'Numbers and calcs '!D$25)</f>
        <v>0.11140859175364487</v>
      </c>
      <c r="G858" s="3">
        <f t="shared" si="169"/>
        <v>11.140859175364486</v>
      </c>
      <c r="H858" s="1">
        <f t="shared" si="170"/>
        <v>307.5</v>
      </c>
      <c r="I858" s="3">
        <f>'Numbers and calcs '!C$25/(1-F858)</f>
        <v>2052.9716465946171</v>
      </c>
      <c r="J858" s="1">
        <f t="shared" si="171"/>
        <v>307.5</v>
      </c>
      <c r="K858" s="3">
        <f t="shared" si="172"/>
        <v>149.78287718199522</v>
      </c>
      <c r="L858" s="3">
        <f>K858+'Numbers and calcs '!B$19</f>
        <v>749.78287718199522</v>
      </c>
      <c r="M858" s="3">
        <f>'Numbers and calcs '!B$19-'Shear '!C858</f>
        <v>68.399999999999977</v>
      </c>
      <c r="N858" s="3">
        <f t="shared" si="173"/>
        <v>218.1828771819952</v>
      </c>
      <c r="O858" s="1">
        <f t="shared" si="174"/>
        <v>143.29143859099759</v>
      </c>
      <c r="P858" s="1">
        <f t="shared" si="178"/>
        <v>74.891438590997609</v>
      </c>
      <c r="Q858" s="1">
        <f t="shared" si="179"/>
        <v>74.891438590997609</v>
      </c>
      <c r="R858">
        <f t="shared" si="175"/>
        <v>3.1898081459356034</v>
      </c>
      <c r="S858">
        <f t="shared" si="176"/>
        <v>-19.5</v>
      </c>
      <c r="T858">
        <f t="shared" si="177"/>
        <v>-18</v>
      </c>
      <c r="AB858" s="89">
        <f t="shared" si="180"/>
        <v>749.78287718199522</v>
      </c>
      <c r="AC858" s="90">
        <v>550</v>
      </c>
      <c r="AD858" s="90">
        <f t="shared" si="181"/>
        <v>199.78287718199522</v>
      </c>
    </row>
    <row r="859" spans="1:30" x14ac:dyDescent="0.2">
      <c r="A859" s="46">
        <v>10.9833</v>
      </c>
      <c r="B859" s="46">
        <v>0.29880000000000001</v>
      </c>
      <c r="C859" s="46">
        <v>531.70000000000005</v>
      </c>
      <c r="D859" s="46">
        <v>532</v>
      </c>
      <c r="F859" s="7">
        <f>((A859-A$2)/'Numbers and calcs '!D$25)</f>
        <v>0.11153756509238105</v>
      </c>
      <c r="G859" s="3">
        <f t="shared" si="169"/>
        <v>11.153756509238105</v>
      </c>
      <c r="H859" s="1">
        <f t="shared" si="170"/>
        <v>308.3</v>
      </c>
      <c r="I859" s="3">
        <f>'Numbers and calcs '!C$25/(1-F859)</f>
        <v>2053.2696655059285</v>
      </c>
      <c r="J859" s="1">
        <f t="shared" si="171"/>
        <v>308.3</v>
      </c>
      <c r="K859" s="3">
        <f t="shared" si="172"/>
        <v>150.15075962953676</v>
      </c>
      <c r="L859" s="3">
        <f>K859+'Numbers and calcs '!B$19</f>
        <v>750.15075962953676</v>
      </c>
      <c r="M859" s="3">
        <f>'Numbers and calcs '!B$19-'Shear '!C859</f>
        <v>68.299999999999955</v>
      </c>
      <c r="N859" s="3">
        <f t="shared" si="173"/>
        <v>218.45075962953672</v>
      </c>
      <c r="O859" s="1">
        <f t="shared" si="174"/>
        <v>143.37537981476834</v>
      </c>
      <c r="P859" s="1">
        <f t="shared" si="178"/>
        <v>75.075379814768382</v>
      </c>
      <c r="Q859" s="1">
        <f t="shared" si="179"/>
        <v>75.075379814768382</v>
      </c>
      <c r="R859">
        <f t="shared" si="175"/>
        <v>3.1984005802274798</v>
      </c>
      <c r="S859">
        <f t="shared" si="176"/>
        <v>-19.399999999999977</v>
      </c>
      <c r="T859">
        <f t="shared" si="177"/>
        <v>-18</v>
      </c>
      <c r="AB859" s="89">
        <f t="shared" si="180"/>
        <v>750.15075962953676</v>
      </c>
      <c r="AC859" s="90">
        <v>550</v>
      </c>
      <c r="AD859" s="90">
        <f t="shared" si="181"/>
        <v>200.15075962953676</v>
      </c>
    </row>
    <row r="860" spans="1:30" x14ac:dyDescent="0.2">
      <c r="A860" s="45">
        <v>10.996</v>
      </c>
      <c r="B860" s="45">
        <v>0.29859999999999998</v>
      </c>
      <c r="C860" s="45">
        <v>531.6</v>
      </c>
      <c r="D860" s="45">
        <v>532</v>
      </c>
      <c r="F860" s="7">
        <f>((A860-A$2)/'Numbers and calcs '!D$25)</f>
        <v>0.11166653843111722</v>
      </c>
      <c r="G860" s="3">
        <f t="shared" si="169"/>
        <v>11.166653843111723</v>
      </c>
      <c r="H860" s="1">
        <f t="shared" si="170"/>
        <v>308.09999999999997</v>
      </c>
      <c r="I860" s="3">
        <f>'Numbers and calcs '!C$25/(1-F860)</f>
        <v>2053.5677709534234</v>
      </c>
      <c r="J860" s="1">
        <f t="shared" si="171"/>
        <v>308.09999999999997</v>
      </c>
      <c r="K860" s="3">
        <f t="shared" si="172"/>
        <v>150.03157156919946</v>
      </c>
      <c r="L860" s="3">
        <f>K860+'Numbers and calcs '!B$19</f>
        <v>750.03157156919951</v>
      </c>
      <c r="M860" s="3">
        <f>'Numbers and calcs '!B$19-'Shear '!C860</f>
        <v>68.399999999999977</v>
      </c>
      <c r="N860" s="3">
        <f t="shared" si="173"/>
        <v>218.43157156919949</v>
      </c>
      <c r="O860" s="1">
        <f t="shared" si="174"/>
        <v>143.41578578459973</v>
      </c>
      <c r="P860" s="1">
        <f t="shared" si="178"/>
        <v>75.015785784599757</v>
      </c>
      <c r="Q860" s="1">
        <f t="shared" si="179"/>
        <v>75.015785784599728</v>
      </c>
      <c r="R860">
        <f t="shared" si="175"/>
        <v>3.1934440287894672</v>
      </c>
      <c r="S860">
        <f t="shared" si="176"/>
        <v>-19.5</v>
      </c>
      <c r="T860">
        <f t="shared" si="177"/>
        <v>-18</v>
      </c>
      <c r="AB860" s="89">
        <f t="shared" si="180"/>
        <v>750.03157156919951</v>
      </c>
      <c r="AC860" s="90">
        <v>550</v>
      </c>
      <c r="AD860" s="90">
        <f t="shared" si="181"/>
        <v>200.03157156919951</v>
      </c>
    </row>
    <row r="861" spans="1:30" x14ac:dyDescent="0.2">
      <c r="A861" s="46">
        <v>11.0085</v>
      </c>
      <c r="B861" s="46">
        <v>0.29909999999999998</v>
      </c>
      <c r="C861" s="46">
        <v>531.6</v>
      </c>
      <c r="D861" s="46">
        <v>532</v>
      </c>
      <c r="F861" s="7">
        <f>((A861-A$2)/'Numbers and calcs '!D$25)</f>
        <v>0.11179348069365282</v>
      </c>
      <c r="G861" s="3">
        <f t="shared" si="169"/>
        <v>11.179348069365282</v>
      </c>
      <c r="H861" s="1">
        <f t="shared" si="170"/>
        <v>308.59999999999997</v>
      </c>
      <c r="I861" s="3">
        <f>'Numbers and calcs '!C$25/(1-F861)</f>
        <v>2053.861266366313</v>
      </c>
      <c r="J861" s="1">
        <f t="shared" si="171"/>
        <v>308.59999999999997</v>
      </c>
      <c r="K861" s="3">
        <f t="shared" si="172"/>
        <v>150.25357605870548</v>
      </c>
      <c r="L861" s="3">
        <f>K861+'Numbers and calcs '!B$19</f>
        <v>750.25357605870545</v>
      </c>
      <c r="M861" s="3">
        <f>'Numbers and calcs '!B$19-'Shear '!C861</f>
        <v>68.399999999999977</v>
      </c>
      <c r="N861" s="3">
        <f t="shared" si="173"/>
        <v>218.65357605870543</v>
      </c>
      <c r="O861" s="1">
        <f t="shared" si="174"/>
        <v>143.5267880293527</v>
      </c>
      <c r="P861" s="1">
        <f t="shared" si="178"/>
        <v>75.126788029352724</v>
      </c>
      <c r="Q861" s="1">
        <f t="shared" si="179"/>
        <v>75.126788029352738</v>
      </c>
      <c r="R861">
        <f t="shared" si="175"/>
        <v>3.1966897084606067</v>
      </c>
      <c r="S861">
        <f t="shared" si="176"/>
        <v>-19.5</v>
      </c>
      <c r="T861">
        <f t="shared" si="177"/>
        <v>-18</v>
      </c>
      <c r="AB861" s="89">
        <f t="shared" si="180"/>
        <v>750.25357605870545</v>
      </c>
      <c r="AC861" s="90">
        <v>550</v>
      </c>
      <c r="AD861" s="90">
        <f t="shared" si="181"/>
        <v>200.25357605870545</v>
      </c>
    </row>
    <row r="862" spans="1:30" x14ac:dyDescent="0.2">
      <c r="A862" s="45">
        <v>11.0215</v>
      </c>
      <c r="B862" s="45">
        <v>0.29880000000000001</v>
      </c>
      <c r="C862" s="45">
        <v>531.6</v>
      </c>
      <c r="D862" s="45">
        <v>532</v>
      </c>
      <c r="F862" s="7">
        <f>((A862-A$2)/'Numbers and calcs '!D$25)</f>
        <v>0.11192550064668985</v>
      </c>
      <c r="G862" s="3">
        <f t="shared" si="169"/>
        <v>11.192550064668985</v>
      </c>
      <c r="H862" s="1">
        <f t="shared" si="170"/>
        <v>308.3</v>
      </c>
      <c r="I862" s="3">
        <f>'Numbers and calcs '!C$25/(1-F862)</f>
        <v>2054.1665906022049</v>
      </c>
      <c r="J862" s="1">
        <f t="shared" si="171"/>
        <v>308.3</v>
      </c>
      <c r="K862" s="3">
        <f t="shared" si="172"/>
        <v>150.08519825532647</v>
      </c>
      <c r="L862" s="3">
        <f>K862+'Numbers and calcs '!B$19</f>
        <v>750.08519825532653</v>
      </c>
      <c r="M862" s="3">
        <f>'Numbers and calcs '!B$19-'Shear '!C862</f>
        <v>68.399999999999977</v>
      </c>
      <c r="N862" s="3">
        <f t="shared" si="173"/>
        <v>218.48519825532651</v>
      </c>
      <c r="O862" s="1">
        <f t="shared" si="174"/>
        <v>143.44259912766324</v>
      </c>
      <c r="P862" s="1">
        <f t="shared" si="178"/>
        <v>75.042599127663266</v>
      </c>
      <c r="Q862" s="1">
        <f t="shared" si="179"/>
        <v>75.042599127663237</v>
      </c>
      <c r="R862">
        <f t="shared" si="175"/>
        <v>3.1942280446685172</v>
      </c>
      <c r="S862">
        <f t="shared" si="176"/>
        <v>-19.5</v>
      </c>
      <c r="T862">
        <f t="shared" si="177"/>
        <v>-18</v>
      </c>
      <c r="AB862" s="89">
        <f t="shared" si="180"/>
        <v>750.08519825532653</v>
      </c>
      <c r="AC862" s="90">
        <v>550</v>
      </c>
      <c r="AD862" s="90">
        <f t="shared" si="181"/>
        <v>200.08519825532653</v>
      </c>
    </row>
    <row r="863" spans="1:30" x14ac:dyDescent="0.2">
      <c r="A863" s="46">
        <v>11.0345</v>
      </c>
      <c r="B863" s="46">
        <v>0.29899999999999999</v>
      </c>
      <c r="C863" s="46">
        <v>531.5</v>
      </c>
      <c r="D863" s="46">
        <v>532</v>
      </c>
      <c r="F863" s="7">
        <f>((A863-A$2)/'Numbers and calcs '!D$25)</f>
        <v>0.11205752059972687</v>
      </c>
      <c r="G863" s="3">
        <f t="shared" si="169"/>
        <v>11.205752059972687</v>
      </c>
      <c r="H863" s="1">
        <f t="shared" si="170"/>
        <v>308.5</v>
      </c>
      <c r="I863" s="3">
        <f>'Numbers and calcs '!C$25/(1-F863)</f>
        <v>2054.4720056297692</v>
      </c>
      <c r="J863" s="1">
        <f t="shared" si="171"/>
        <v>308.5</v>
      </c>
      <c r="K863" s="3">
        <f t="shared" si="172"/>
        <v>150.16023540580377</v>
      </c>
      <c r="L863" s="3">
        <f>K863+'Numbers and calcs '!B$19</f>
        <v>750.16023540580375</v>
      </c>
      <c r="M863" s="3">
        <f>'Numbers and calcs '!B$19-'Shear '!C863</f>
        <v>68.5</v>
      </c>
      <c r="N863" s="3">
        <f t="shared" si="173"/>
        <v>218.66023540580375</v>
      </c>
      <c r="O863" s="1">
        <f t="shared" si="174"/>
        <v>143.58011770290187</v>
      </c>
      <c r="P863" s="1">
        <f t="shared" si="178"/>
        <v>75.080117702901873</v>
      </c>
      <c r="Q863" s="1">
        <f t="shared" si="179"/>
        <v>75.080117702901887</v>
      </c>
      <c r="R863">
        <f t="shared" si="175"/>
        <v>3.1921202249022445</v>
      </c>
      <c r="S863">
        <f t="shared" si="176"/>
        <v>-19.600000000000023</v>
      </c>
      <c r="T863">
        <f t="shared" si="177"/>
        <v>-18</v>
      </c>
      <c r="AB863" s="89">
        <f t="shared" si="180"/>
        <v>750.16023540580375</v>
      </c>
      <c r="AC863" s="90">
        <v>550</v>
      </c>
      <c r="AD863" s="90">
        <f t="shared" si="181"/>
        <v>200.16023540580375</v>
      </c>
    </row>
    <row r="864" spans="1:30" x14ac:dyDescent="0.2">
      <c r="A864" s="45">
        <v>11.0472</v>
      </c>
      <c r="B864" s="45">
        <v>0.29920000000000002</v>
      </c>
      <c r="C864" s="45">
        <v>531.1</v>
      </c>
      <c r="D864" s="45">
        <v>532</v>
      </c>
      <c r="F864" s="7">
        <f>((A864-A$2)/'Numbers and calcs '!D$25)</f>
        <v>0.11218649393846304</v>
      </c>
      <c r="G864" s="3">
        <f t="shared" si="169"/>
        <v>11.218649393846304</v>
      </c>
      <c r="H864" s="1">
        <f t="shared" si="170"/>
        <v>308.70000000000005</v>
      </c>
      <c r="I864" s="3">
        <f>'Numbers and calcs '!C$25/(1-F864)</f>
        <v>2054.7704603301054</v>
      </c>
      <c r="J864" s="1">
        <f t="shared" si="171"/>
        <v>308.70000000000005</v>
      </c>
      <c r="K864" s="3">
        <f t="shared" si="172"/>
        <v>150.23575915647845</v>
      </c>
      <c r="L864" s="3">
        <f>K864+'Numbers and calcs '!B$19</f>
        <v>750.23575915647848</v>
      </c>
      <c r="M864" s="3">
        <f>'Numbers and calcs '!B$19-'Shear '!C864</f>
        <v>68.899999999999977</v>
      </c>
      <c r="N864" s="3">
        <f t="shared" si="173"/>
        <v>219.13575915647846</v>
      </c>
      <c r="O864" s="1">
        <f t="shared" si="174"/>
        <v>144.01787957823922</v>
      </c>
      <c r="P864" s="1">
        <f t="shared" si="178"/>
        <v>75.11787957823924</v>
      </c>
      <c r="Q864" s="1">
        <f t="shared" si="179"/>
        <v>75.117879578239226</v>
      </c>
      <c r="R864">
        <f t="shared" si="175"/>
        <v>3.1804899732435201</v>
      </c>
      <c r="S864">
        <f t="shared" si="176"/>
        <v>-20</v>
      </c>
      <c r="T864">
        <f t="shared" si="177"/>
        <v>-18</v>
      </c>
      <c r="AB864" s="89">
        <f t="shared" si="180"/>
        <v>750.23575915647848</v>
      </c>
      <c r="AC864" s="90">
        <v>550</v>
      </c>
      <c r="AD864" s="90">
        <f t="shared" si="181"/>
        <v>200.23575915647848</v>
      </c>
    </row>
    <row r="865" spans="1:30" x14ac:dyDescent="0.2">
      <c r="A865" s="46">
        <v>11.059900000000001</v>
      </c>
      <c r="B865" s="46">
        <v>0.29920000000000002</v>
      </c>
      <c r="C865" s="46">
        <v>531.29999999999995</v>
      </c>
      <c r="D865" s="46">
        <v>532</v>
      </c>
      <c r="F865" s="7">
        <f>((A865-A$2)/'Numbers and calcs '!D$25)</f>
        <v>0.11231546727719922</v>
      </c>
      <c r="G865" s="3">
        <f t="shared" si="169"/>
        <v>11.231546727719923</v>
      </c>
      <c r="H865" s="1">
        <f t="shared" si="170"/>
        <v>308.70000000000005</v>
      </c>
      <c r="I865" s="3">
        <f>'Numbers and calcs '!C$25/(1-F865)</f>
        <v>2055.0690017565203</v>
      </c>
      <c r="J865" s="1">
        <f t="shared" si="171"/>
        <v>308.70000000000005</v>
      </c>
      <c r="K865" s="3">
        <f t="shared" si="172"/>
        <v>150.21393429424813</v>
      </c>
      <c r="L865" s="3">
        <f>K865+'Numbers and calcs '!B$19</f>
        <v>750.21393429424813</v>
      </c>
      <c r="M865" s="3">
        <f>'Numbers and calcs '!B$19-'Shear '!C865</f>
        <v>68.700000000000045</v>
      </c>
      <c r="N865" s="3">
        <f t="shared" si="173"/>
        <v>218.91393429424818</v>
      </c>
      <c r="O865" s="1">
        <f t="shared" si="174"/>
        <v>143.80696714712411</v>
      </c>
      <c r="P865" s="1">
        <f t="shared" si="178"/>
        <v>75.106967147124067</v>
      </c>
      <c r="Q865" s="1">
        <f t="shared" si="179"/>
        <v>75.106967147124067</v>
      </c>
      <c r="R865">
        <f t="shared" si="175"/>
        <v>3.1865201498434939</v>
      </c>
      <c r="S865">
        <f t="shared" si="176"/>
        <v>-19.800000000000068</v>
      </c>
      <c r="T865">
        <f t="shared" si="177"/>
        <v>-18</v>
      </c>
      <c r="AB865" s="89">
        <f t="shared" si="180"/>
        <v>750.21393429424813</v>
      </c>
      <c r="AC865" s="90">
        <v>550</v>
      </c>
      <c r="AD865" s="90">
        <f t="shared" si="181"/>
        <v>200.21393429424813</v>
      </c>
    </row>
    <row r="866" spans="1:30" x14ac:dyDescent="0.2">
      <c r="A866" s="45">
        <v>11.072699999999999</v>
      </c>
      <c r="B866" s="45">
        <v>0.29909999999999998</v>
      </c>
      <c r="C866" s="45">
        <v>531.4</v>
      </c>
      <c r="D866" s="45">
        <v>532</v>
      </c>
      <c r="F866" s="7">
        <f>((A866-A$2)/'Numbers and calcs '!D$25)</f>
        <v>0.11244545615403567</v>
      </c>
      <c r="G866" s="3">
        <f t="shared" si="169"/>
        <v>11.244545615403567</v>
      </c>
      <c r="H866" s="1">
        <f t="shared" si="170"/>
        <v>308.59999999999997</v>
      </c>
      <c r="I866" s="3">
        <f>'Numbers and calcs '!C$25/(1-F866)</f>
        <v>2055.369981694274</v>
      </c>
      <c r="J866" s="1">
        <f t="shared" si="171"/>
        <v>308.59999999999997</v>
      </c>
      <c r="K866" s="3">
        <f t="shared" si="172"/>
        <v>150.14328454170385</v>
      </c>
      <c r="L866" s="3">
        <f>K866+'Numbers and calcs '!B$19</f>
        <v>750.14328454170391</v>
      </c>
      <c r="M866" s="3">
        <f>'Numbers and calcs '!B$19-'Shear '!C866</f>
        <v>68.600000000000023</v>
      </c>
      <c r="N866" s="3">
        <f t="shared" si="173"/>
        <v>218.74328454170393</v>
      </c>
      <c r="O866" s="1">
        <f t="shared" si="174"/>
        <v>143.67164227085198</v>
      </c>
      <c r="P866" s="1">
        <f t="shared" si="178"/>
        <v>75.071642270851953</v>
      </c>
      <c r="Q866" s="1">
        <f t="shared" si="179"/>
        <v>75.071642270851925</v>
      </c>
      <c r="R866">
        <f t="shared" si="175"/>
        <v>3.1886776172260038</v>
      </c>
      <c r="S866">
        <f t="shared" si="176"/>
        <v>-19.700000000000045</v>
      </c>
      <c r="T866">
        <f t="shared" si="177"/>
        <v>-18</v>
      </c>
      <c r="AB866" s="89">
        <f t="shared" si="180"/>
        <v>750.14328454170391</v>
      </c>
      <c r="AC866" s="90">
        <v>550</v>
      </c>
      <c r="AD866" s="90">
        <f t="shared" si="181"/>
        <v>200.14328454170391</v>
      </c>
    </row>
    <row r="867" spans="1:30" x14ac:dyDescent="0.2">
      <c r="A867" s="46">
        <v>11.085800000000001</v>
      </c>
      <c r="B867" s="46">
        <v>0.29949999999999999</v>
      </c>
      <c r="C867" s="46">
        <v>531.6</v>
      </c>
      <c r="D867" s="46">
        <v>532</v>
      </c>
      <c r="F867" s="7">
        <f>((A867-A$2)/'Numbers and calcs '!D$25)</f>
        <v>0.11257849164517299</v>
      </c>
      <c r="G867" s="3">
        <f t="shared" si="169"/>
        <v>11.2578491645173</v>
      </c>
      <c r="H867" s="1">
        <f t="shared" si="170"/>
        <v>309</v>
      </c>
      <c r="I867" s="3">
        <f>'Numbers and calcs '!C$25/(1-F867)</f>
        <v>2055.678107148085</v>
      </c>
      <c r="J867" s="1">
        <f t="shared" si="171"/>
        <v>309</v>
      </c>
      <c r="K867" s="3">
        <f t="shared" si="172"/>
        <v>150.31536256845516</v>
      </c>
      <c r="L867" s="3">
        <f>K867+'Numbers and calcs '!B$19</f>
        <v>750.31536256845516</v>
      </c>
      <c r="M867" s="3">
        <f>'Numbers and calcs '!B$19-'Shear '!C867</f>
        <v>68.399999999999977</v>
      </c>
      <c r="N867" s="3">
        <f t="shared" si="173"/>
        <v>218.71536256845513</v>
      </c>
      <c r="O867" s="1">
        <f t="shared" si="174"/>
        <v>143.55768128422756</v>
      </c>
      <c r="P867" s="1">
        <f t="shared" si="178"/>
        <v>75.157681284227579</v>
      </c>
      <c r="Q867" s="1">
        <f t="shared" si="179"/>
        <v>75.157681284227579</v>
      </c>
      <c r="R867">
        <f t="shared" si="175"/>
        <v>3.1975930200066549</v>
      </c>
      <c r="S867">
        <f t="shared" si="176"/>
        <v>-19.5</v>
      </c>
      <c r="T867">
        <f t="shared" si="177"/>
        <v>-18</v>
      </c>
      <c r="AB867" s="89">
        <f t="shared" si="180"/>
        <v>750.31536256845516</v>
      </c>
      <c r="AC867" s="90">
        <v>550</v>
      </c>
      <c r="AD867" s="90">
        <f t="shared" si="181"/>
        <v>200.31536256845516</v>
      </c>
    </row>
    <row r="868" spans="1:30" x14ac:dyDescent="0.2">
      <c r="A868" s="45">
        <v>11.0984</v>
      </c>
      <c r="B868" s="45">
        <v>0.2999</v>
      </c>
      <c r="C868" s="45">
        <v>531.29999999999995</v>
      </c>
      <c r="D868" s="45">
        <v>532</v>
      </c>
      <c r="F868" s="7">
        <f>((A868-A$2)/'Numbers and calcs '!D$25)</f>
        <v>0.11270644944580886</v>
      </c>
      <c r="G868" s="3">
        <f t="shared" si="169"/>
        <v>11.270644944580885</v>
      </c>
      <c r="H868" s="1">
        <f t="shared" si="170"/>
        <v>309.40000000000003</v>
      </c>
      <c r="I868" s="3">
        <f>'Numbers and calcs '!C$25/(1-F868)</f>
        <v>2055.9745592627673</v>
      </c>
      <c r="J868" s="1">
        <f t="shared" si="171"/>
        <v>309.40000000000003</v>
      </c>
      <c r="K868" s="3">
        <f t="shared" si="172"/>
        <v>150.48824344934738</v>
      </c>
      <c r="L868" s="3">
        <f>K868+'Numbers and calcs '!B$19</f>
        <v>750.48824344934735</v>
      </c>
      <c r="M868" s="3">
        <f>'Numbers and calcs '!B$19-'Shear '!C868</f>
        <v>68.700000000000045</v>
      </c>
      <c r="N868" s="3">
        <f t="shared" si="173"/>
        <v>219.1882434493474</v>
      </c>
      <c r="O868" s="1">
        <f t="shared" si="174"/>
        <v>143.94412172467372</v>
      </c>
      <c r="P868" s="1">
        <f t="shared" si="178"/>
        <v>75.244121724673676</v>
      </c>
      <c r="Q868" s="1">
        <f t="shared" si="179"/>
        <v>75.24412172467369</v>
      </c>
      <c r="R868">
        <f t="shared" si="175"/>
        <v>3.1905130050851129</v>
      </c>
      <c r="S868">
        <f t="shared" si="176"/>
        <v>-19.800000000000068</v>
      </c>
      <c r="T868">
        <f t="shared" si="177"/>
        <v>-18</v>
      </c>
      <c r="AB868" s="89">
        <f t="shared" si="180"/>
        <v>750.48824344934735</v>
      </c>
      <c r="AC868" s="90">
        <v>550</v>
      </c>
      <c r="AD868" s="90">
        <f t="shared" si="181"/>
        <v>200.48824344934735</v>
      </c>
    </row>
    <row r="869" spans="1:30" x14ac:dyDescent="0.2">
      <c r="A869" s="46">
        <v>11.1114</v>
      </c>
      <c r="B869" s="46">
        <v>0.3</v>
      </c>
      <c r="C869" s="46">
        <v>531.20000000000005</v>
      </c>
      <c r="D869" s="46">
        <v>532</v>
      </c>
      <c r="F869" s="7">
        <f>((A869-A$2)/'Numbers and calcs '!D$25)</f>
        <v>0.1128384693988459</v>
      </c>
      <c r="G869" s="3">
        <f t="shared" si="169"/>
        <v>11.28384693988459</v>
      </c>
      <c r="H869" s="1">
        <f t="shared" si="170"/>
        <v>309.5</v>
      </c>
      <c r="I869" s="3">
        <f>'Numbers and calcs '!C$25/(1-F869)</f>
        <v>2056.2805121872311</v>
      </c>
      <c r="J869" s="1">
        <f t="shared" si="171"/>
        <v>309.5</v>
      </c>
      <c r="K869" s="3">
        <f t="shared" si="172"/>
        <v>150.51448387787815</v>
      </c>
      <c r="L869" s="3">
        <f>K869+'Numbers and calcs '!B$19</f>
        <v>750.51448387787809</v>
      </c>
      <c r="M869" s="3">
        <f>'Numbers and calcs '!B$19-'Shear '!C869</f>
        <v>68.799999999999955</v>
      </c>
      <c r="N869" s="3">
        <f t="shared" si="173"/>
        <v>219.31448387787805</v>
      </c>
      <c r="O869" s="1">
        <f t="shared" si="174"/>
        <v>144.057241938939</v>
      </c>
      <c r="P869" s="1">
        <f t="shared" si="178"/>
        <v>75.257241938939046</v>
      </c>
      <c r="Q869" s="1">
        <f t="shared" si="179"/>
        <v>75.257241938939075</v>
      </c>
      <c r="R869">
        <f t="shared" si="175"/>
        <v>3.1877105214807875</v>
      </c>
      <c r="S869">
        <f t="shared" si="176"/>
        <v>-19.899999999999977</v>
      </c>
      <c r="T869">
        <f t="shared" si="177"/>
        <v>-18</v>
      </c>
      <c r="AB869" s="89">
        <f t="shared" si="180"/>
        <v>750.51448387787809</v>
      </c>
      <c r="AC869" s="90">
        <v>550</v>
      </c>
      <c r="AD869" s="90">
        <f t="shared" si="181"/>
        <v>200.51448387787809</v>
      </c>
    </row>
    <row r="870" spans="1:30" x14ac:dyDescent="0.2">
      <c r="A870" s="45">
        <v>11.1242</v>
      </c>
      <c r="B870" s="45">
        <v>0.29970000000000002</v>
      </c>
      <c r="C870" s="45">
        <v>531.20000000000005</v>
      </c>
      <c r="D870" s="45">
        <v>532</v>
      </c>
      <c r="F870" s="7">
        <f>((A870-A$2)/'Numbers and calcs '!D$25)</f>
        <v>0.11296845827568235</v>
      </c>
      <c r="G870" s="3">
        <f t="shared" si="169"/>
        <v>11.296845827568234</v>
      </c>
      <c r="H870" s="1">
        <f t="shared" si="170"/>
        <v>309.20000000000005</v>
      </c>
      <c r="I870" s="3">
        <f>'Numbers and calcs '!C$25/(1-F870)</f>
        <v>2056.5818471247921</v>
      </c>
      <c r="J870" s="1">
        <f t="shared" si="171"/>
        <v>309.20000000000005</v>
      </c>
      <c r="K870" s="3">
        <f t="shared" si="172"/>
        <v>150.34655704672178</v>
      </c>
      <c r="L870" s="3">
        <f>K870+'Numbers and calcs '!B$19</f>
        <v>750.34655704672173</v>
      </c>
      <c r="M870" s="3">
        <f>'Numbers and calcs '!B$19-'Shear '!C870</f>
        <v>68.799999999999955</v>
      </c>
      <c r="N870" s="3">
        <f t="shared" si="173"/>
        <v>219.14655704672168</v>
      </c>
      <c r="O870" s="1">
        <f t="shared" si="174"/>
        <v>143.97327852336082</v>
      </c>
      <c r="P870" s="1">
        <f t="shared" si="178"/>
        <v>75.173278523360864</v>
      </c>
      <c r="Q870" s="1">
        <f t="shared" si="179"/>
        <v>75.173278523360892</v>
      </c>
      <c r="R870">
        <f t="shared" si="175"/>
        <v>3.1852697245163055</v>
      </c>
      <c r="S870">
        <f t="shared" si="176"/>
        <v>-19.899999999999977</v>
      </c>
      <c r="T870">
        <f t="shared" si="177"/>
        <v>-18</v>
      </c>
      <c r="AB870" s="89">
        <f t="shared" si="180"/>
        <v>750.34655704672173</v>
      </c>
      <c r="AC870" s="90">
        <v>550</v>
      </c>
      <c r="AD870" s="90">
        <f t="shared" si="181"/>
        <v>200.34655704672173</v>
      </c>
    </row>
    <row r="871" spans="1:30" x14ac:dyDescent="0.2">
      <c r="A871" s="46">
        <v>11.137</v>
      </c>
      <c r="B871" s="46">
        <v>0.3</v>
      </c>
      <c r="C871" s="46">
        <v>530.70000000000005</v>
      </c>
      <c r="D871" s="46">
        <v>532</v>
      </c>
      <c r="F871" s="7">
        <f>((A871-A$2)/'Numbers and calcs '!D$25)</f>
        <v>0.11309844715251881</v>
      </c>
      <c r="G871" s="3">
        <f t="shared" si="169"/>
        <v>11.309844715251881</v>
      </c>
      <c r="H871" s="1">
        <f t="shared" si="170"/>
        <v>309.5</v>
      </c>
      <c r="I871" s="3">
        <f>'Numbers and calcs '!C$25/(1-F871)</f>
        <v>2056.8832703927656</v>
      </c>
      <c r="J871" s="1">
        <f t="shared" si="171"/>
        <v>309.5</v>
      </c>
      <c r="K871" s="3">
        <f t="shared" si="172"/>
        <v>150.47037644528095</v>
      </c>
      <c r="L871" s="3">
        <f>K871+'Numbers and calcs '!B$19</f>
        <v>750.47037644528098</v>
      </c>
      <c r="M871" s="3">
        <f>'Numbers and calcs '!B$19-'Shear '!C871</f>
        <v>69.299999999999955</v>
      </c>
      <c r="N871" s="3">
        <f t="shared" si="173"/>
        <v>219.77037644528093</v>
      </c>
      <c r="O871" s="1">
        <f t="shared" si="174"/>
        <v>144.53518822264044</v>
      </c>
      <c r="P871" s="1">
        <f t="shared" si="178"/>
        <v>75.235188222640488</v>
      </c>
      <c r="Q871" s="1">
        <f t="shared" si="179"/>
        <v>75.235188222640474</v>
      </c>
      <c r="R871">
        <f t="shared" si="175"/>
        <v>3.1712897033951095</v>
      </c>
      <c r="S871">
        <f t="shared" si="176"/>
        <v>-20.399999999999977</v>
      </c>
      <c r="T871">
        <f t="shared" si="177"/>
        <v>-18</v>
      </c>
      <c r="AB871" s="89">
        <f t="shared" si="180"/>
        <v>750.47037644528098</v>
      </c>
      <c r="AC871" s="90">
        <v>550</v>
      </c>
      <c r="AD871" s="90">
        <f t="shared" si="181"/>
        <v>200.47037644528098</v>
      </c>
    </row>
    <row r="872" spans="1:30" x14ac:dyDescent="0.2">
      <c r="A872" s="45">
        <v>11.1496</v>
      </c>
      <c r="B872" s="45">
        <v>0.29980000000000001</v>
      </c>
      <c r="C872" s="45">
        <v>530.79999999999995</v>
      </c>
      <c r="D872" s="45">
        <v>532</v>
      </c>
      <c r="F872" s="7">
        <f>((A872-A$2)/'Numbers and calcs '!D$25)</f>
        <v>0.11322640495315468</v>
      </c>
      <c r="G872" s="3">
        <f t="shared" si="169"/>
        <v>11.322640495315468</v>
      </c>
      <c r="H872" s="1">
        <f t="shared" si="170"/>
        <v>309.3</v>
      </c>
      <c r="I872" s="3">
        <f>'Numbers and calcs '!C$25/(1-F872)</f>
        <v>2057.1800702308688</v>
      </c>
      <c r="J872" s="1">
        <f t="shared" si="171"/>
        <v>309.3</v>
      </c>
      <c r="K872" s="3">
        <f t="shared" si="172"/>
        <v>150.3514468547659</v>
      </c>
      <c r="L872" s="3">
        <f>K872+'Numbers and calcs '!B$19</f>
        <v>750.35144685476587</v>
      </c>
      <c r="M872" s="3">
        <f>'Numbers and calcs '!B$19-'Shear '!C872</f>
        <v>69.200000000000045</v>
      </c>
      <c r="N872" s="3">
        <f t="shared" si="173"/>
        <v>219.55144685476591</v>
      </c>
      <c r="O872" s="1">
        <f t="shared" si="174"/>
        <v>144.37572342738298</v>
      </c>
      <c r="P872" s="1">
        <f t="shared" si="178"/>
        <v>75.175723427382934</v>
      </c>
      <c r="Q872" s="1">
        <f t="shared" si="179"/>
        <v>75.175723427382948</v>
      </c>
      <c r="R872">
        <f t="shared" si="175"/>
        <v>3.17270876957754</v>
      </c>
      <c r="S872">
        <f t="shared" si="176"/>
        <v>-20.300000000000068</v>
      </c>
      <c r="T872">
        <f t="shared" si="177"/>
        <v>-18</v>
      </c>
      <c r="AB872" s="89">
        <f t="shared" si="180"/>
        <v>750.35144685476587</v>
      </c>
      <c r="AC872" s="90">
        <v>550</v>
      </c>
      <c r="AD872" s="90">
        <f t="shared" si="181"/>
        <v>200.35144685476587</v>
      </c>
    </row>
    <row r="873" spans="1:30" x14ac:dyDescent="0.2">
      <c r="A873" s="46">
        <v>11.162800000000001</v>
      </c>
      <c r="B873" s="46">
        <v>0.2999</v>
      </c>
      <c r="C873" s="46">
        <v>531</v>
      </c>
      <c r="D873" s="46">
        <v>531</v>
      </c>
      <c r="F873" s="7">
        <f>((A873-A$2)/'Numbers and calcs '!D$25)</f>
        <v>0.11336045598239229</v>
      </c>
      <c r="G873" s="3">
        <f t="shared" si="169"/>
        <v>11.336045598239229</v>
      </c>
      <c r="H873" s="1">
        <f t="shared" si="170"/>
        <v>309.40000000000003</v>
      </c>
      <c r="I873" s="3">
        <f>'Numbers and calcs '!C$25/(1-F873)</f>
        <v>2057.4910952777464</v>
      </c>
      <c r="J873" s="1">
        <f t="shared" si="171"/>
        <v>309.40000000000003</v>
      </c>
      <c r="K873" s="3">
        <f t="shared" si="172"/>
        <v>150.37732153986954</v>
      </c>
      <c r="L873" s="3">
        <f>K873+'Numbers and calcs '!B$19</f>
        <v>750.37732153986951</v>
      </c>
      <c r="M873" s="3">
        <f>'Numbers and calcs '!B$19-'Shear '!C873</f>
        <v>69</v>
      </c>
      <c r="N873" s="3">
        <f t="shared" si="173"/>
        <v>219.37732153986951</v>
      </c>
      <c r="O873" s="1">
        <f t="shared" si="174"/>
        <v>144.18866076993476</v>
      </c>
      <c r="P873" s="1">
        <f t="shared" si="178"/>
        <v>75.188660769934756</v>
      </c>
      <c r="Q873" s="1">
        <f t="shared" si="179"/>
        <v>75.188660769934771</v>
      </c>
      <c r="R873">
        <f t="shared" si="175"/>
        <v>3.1793814715923117</v>
      </c>
      <c r="S873">
        <f t="shared" si="176"/>
        <v>-20.100000000000023</v>
      </c>
      <c r="T873">
        <f t="shared" si="177"/>
        <v>-19</v>
      </c>
      <c r="AB873" s="89">
        <f t="shared" si="180"/>
        <v>750.37732153986951</v>
      </c>
      <c r="AC873" s="90">
        <v>550</v>
      </c>
      <c r="AD873" s="90">
        <f t="shared" si="181"/>
        <v>200.37732153986951</v>
      </c>
    </row>
    <row r="874" spans="1:30" x14ac:dyDescent="0.2">
      <c r="A874" s="45">
        <v>11.1753</v>
      </c>
      <c r="B874" s="45">
        <v>0.30049999999999999</v>
      </c>
      <c r="C874" s="45">
        <v>531.29999999999995</v>
      </c>
      <c r="D874" s="45">
        <v>532</v>
      </c>
      <c r="F874" s="7">
        <f>((A874-A$2)/'Numbers and calcs '!D$25)</f>
        <v>0.11348739824492789</v>
      </c>
      <c r="G874" s="3">
        <f t="shared" si="169"/>
        <v>11.348739824492789</v>
      </c>
      <c r="H874" s="1">
        <f t="shared" si="170"/>
        <v>310</v>
      </c>
      <c r="I874" s="3">
        <f>'Numbers and calcs '!C$25/(1-F874)</f>
        <v>2057.7857132834738</v>
      </c>
      <c r="J874" s="1">
        <f t="shared" si="171"/>
        <v>310</v>
      </c>
      <c r="K874" s="3">
        <f t="shared" si="172"/>
        <v>150.64736721558501</v>
      </c>
      <c r="L874" s="3">
        <f>K874+'Numbers and calcs '!B$19</f>
        <v>750.64736721558506</v>
      </c>
      <c r="M874" s="3">
        <f>'Numbers and calcs '!B$19-'Shear '!C874</f>
        <v>68.700000000000045</v>
      </c>
      <c r="N874" s="3">
        <f t="shared" si="173"/>
        <v>219.34736721558511</v>
      </c>
      <c r="O874" s="1">
        <f t="shared" si="174"/>
        <v>144.02368360779258</v>
      </c>
      <c r="P874" s="1">
        <f t="shared" si="178"/>
        <v>75.323683607792532</v>
      </c>
      <c r="Q874" s="1">
        <f t="shared" si="179"/>
        <v>75.323683607792503</v>
      </c>
      <c r="R874">
        <f t="shared" si="175"/>
        <v>3.1928292171118628</v>
      </c>
      <c r="S874">
        <f t="shared" si="176"/>
        <v>-19.800000000000068</v>
      </c>
      <c r="T874">
        <f t="shared" si="177"/>
        <v>-18</v>
      </c>
      <c r="AB874" s="89">
        <f t="shared" si="180"/>
        <v>750.64736721558506</v>
      </c>
      <c r="AC874" s="90">
        <v>550</v>
      </c>
      <c r="AD874" s="90">
        <f t="shared" si="181"/>
        <v>200.64736721558506</v>
      </c>
    </row>
    <row r="875" spans="1:30" x14ac:dyDescent="0.2">
      <c r="A875" s="46">
        <v>11.1882</v>
      </c>
      <c r="B875" s="46">
        <v>0.3004</v>
      </c>
      <c r="C875" s="46">
        <v>531.1</v>
      </c>
      <c r="D875" s="46">
        <v>531</v>
      </c>
      <c r="F875" s="7">
        <f>((A875-A$2)/'Numbers and calcs '!D$25)</f>
        <v>0.11361840265986463</v>
      </c>
      <c r="G875" s="3">
        <f t="shared" si="169"/>
        <v>11.361840265986462</v>
      </c>
      <c r="H875" s="1">
        <f t="shared" si="170"/>
        <v>309.90000000000003</v>
      </c>
      <c r="I875" s="3">
        <f>'Numbers and calcs '!C$25/(1-F875)</f>
        <v>2058.0898475460117</v>
      </c>
      <c r="J875" s="1">
        <f t="shared" si="171"/>
        <v>309.90000000000003</v>
      </c>
      <c r="K875" s="3">
        <f t="shared" si="172"/>
        <v>150.57651655466503</v>
      </c>
      <c r="L875" s="3">
        <f>K875+'Numbers and calcs '!B$19</f>
        <v>750.57651655466498</v>
      </c>
      <c r="M875" s="3">
        <f>'Numbers and calcs '!B$19-'Shear '!C875</f>
        <v>68.899999999999977</v>
      </c>
      <c r="N875" s="3">
        <f t="shared" si="173"/>
        <v>219.47651655466495</v>
      </c>
      <c r="O875" s="1">
        <f t="shared" si="174"/>
        <v>144.18825827733247</v>
      </c>
      <c r="P875" s="1">
        <f t="shared" si="178"/>
        <v>75.288258277332488</v>
      </c>
      <c r="Q875" s="1">
        <f t="shared" si="179"/>
        <v>75.288258277332517</v>
      </c>
      <c r="R875">
        <f t="shared" si="175"/>
        <v>3.1854356539138609</v>
      </c>
      <c r="S875">
        <f t="shared" si="176"/>
        <v>-20</v>
      </c>
      <c r="T875">
        <f t="shared" si="177"/>
        <v>-19</v>
      </c>
      <c r="AB875" s="89">
        <f t="shared" si="180"/>
        <v>750.57651655466498</v>
      </c>
      <c r="AC875" s="90">
        <v>550</v>
      </c>
      <c r="AD875" s="90">
        <f t="shared" si="181"/>
        <v>200.57651655466498</v>
      </c>
    </row>
    <row r="876" spans="1:30" x14ac:dyDescent="0.2">
      <c r="A876" s="45">
        <v>11.2013</v>
      </c>
      <c r="B876" s="45">
        <v>0.30049999999999999</v>
      </c>
      <c r="C876" s="45">
        <v>531.1</v>
      </c>
      <c r="D876" s="45">
        <v>531</v>
      </c>
      <c r="F876" s="7">
        <f>((A876-A$2)/'Numbers and calcs '!D$25)</f>
        <v>0.11375143815100194</v>
      </c>
      <c r="G876" s="3">
        <f t="shared" si="169"/>
        <v>11.375143815100195</v>
      </c>
      <c r="H876" s="1">
        <f t="shared" si="170"/>
        <v>310</v>
      </c>
      <c r="I876" s="3">
        <f>'Numbers and calcs '!C$25/(1-F876)</f>
        <v>2058.3987890839271</v>
      </c>
      <c r="J876" s="1">
        <f t="shared" si="171"/>
        <v>310</v>
      </c>
      <c r="K876" s="3">
        <f t="shared" si="172"/>
        <v>150.60249823503</v>
      </c>
      <c r="L876" s="3">
        <f>K876+'Numbers and calcs '!B$19</f>
        <v>750.60249823503</v>
      </c>
      <c r="M876" s="3">
        <f>'Numbers and calcs '!B$19-'Shear '!C876</f>
        <v>68.899999999999977</v>
      </c>
      <c r="N876" s="3">
        <f t="shared" si="173"/>
        <v>219.50249823502998</v>
      </c>
      <c r="O876" s="1">
        <f t="shared" si="174"/>
        <v>144.20124911751498</v>
      </c>
      <c r="P876" s="1">
        <f t="shared" si="178"/>
        <v>75.301249117514999</v>
      </c>
      <c r="Q876" s="1">
        <f t="shared" si="179"/>
        <v>75.301249117514999</v>
      </c>
      <c r="R876">
        <f t="shared" si="175"/>
        <v>3.1858127465171271</v>
      </c>
      <c r="S876">
        <f t="shared" si="176"/>
        <v>-20</v>
      </c>
      <c r="T876">
        <f t="shared" si="177"/>
        <v>-19</v>
      </c>
      <c r="AB876" s="89">
        <f t="shared" si="180"/>
        <v>750.60249823503</v>
      </c>
      <c r="AC876" s="90">
        <v>550</v>
      </c>
      <c r="AD876" s="90">
        <f t="shared" si="181"/>
        <v>200.60249823503</v>
      </c>
    </row>
    <row r="877" spans="1:30" x14ac:dyDescent="0.2">
      <c r="A877" s="46">
        <v>11.214</v>
      </c>
      <c r="B877" s="46">
        <v>0.2999</v>
      </c>
      <c r="C877" s="46">
        <v>530.70000000000005</v>
      </c>
      <c r="D877" s="46">
        <v>531</v>
      </c>
      <c r="F877" s="7">
        <f>((A877-A$2)/'Numbers and calcs '!D$25)</f>
        <v>0.11388041148973811</v>
      </c>
      <c r="G877" s="3">
        <f t="shared" si="169"/>
        <v>11.38804114897381</v>
      </c>
      <c r="H877" s="1">
        <f t="shared" si="170"/>
        <v>309.40000000000003</v>
      </c>
      <c r="I877" s="3">
        <f>'Numbers and calcs '!C$25/(1-F877)</f>
        <v>2058.6983858513622</v>
      </c>
      <c r="J877" s="1">
        <f t="shared" si="171"/>
        <v>309.40000000000003</v>
      </c>
      <c r="K877" s="3">
        <f t="shared" si="172"/>
        <v>150.28913517705487</v>
      </c>
      <c r="L877" s="3">
        <f>K877+'Numbers and calcs '!B$19</f>
        <v>750.28913517705485</v>
      </c>
      <c r="M877" s="3">
        <f>'Numbers and calcs '!B$19-'Shear '!C877</f>
        <v>69.299999999999955</v>
      </c>
      <c r="N877" s="3">
        <f t="shared" si="173"/>
        <v>219.5891351770548</v>
      </c>
      <c r="O877" s="1">
        <f t="shared" si="174"/>
        <v>144.44456758852738</v>
      </c>
      <c r="P877" s="1">
        <f t="shared" si="178"/>
        <v>75.144567588527423</v>
      </c>
      <c r="Q877" s="1">
        <f t="shared" si="179"/>
        <v>75.144567588527437</v>
      </c>
      <c r="R877">
        <f t="shared" si="175"/>
        <v>3.1686743892792921</v>
      </c>
      <c r="S877">
        <f t="shared" si="176"/>
        <v>-20.399999999999977</v>
      </c>
      <c r="T877">
        <f t="shared" si="177"/>
        <v>-19</v>
      </c>
      <c r="AB877" s="89">
        <f t="shared" si="180"/>
        <v>750.28913517705485</v>
      </c>
      <c r="AC877" s="90">
        <v>550</v>
      </c>
      <c r="AD877" s="90">
        <f t="shared" si="181"/>
        <v>200.28913517705485</v>
      </c>
    </row>
    <row r="878" spans="1:30" x14ac:dyDescent="0.2">
      <c r="A878" s="45">
        <v>11.226800000000001</v>
      </c>
      <c r="B878" s="45">
        <v>0.30059999999999998</v>
      </c>
      <c r="C878" s="45">
        <v>530.79999999999995</v>
      </c>
      <c r="D878" s="45">
        <v>531</v>
      </c>
      <c r="F878" s="7">
        <f>((A878-A$2)/'Numbers and calcs '!D$25)</f>
        <v>0.11401040036657457</v>
      </c>
      <c r="G878" s="3">
        <f t="shared" si="169"/>
        <v>11.401040036657458</v>
      </c>
      <c r="H878" s="1">
        <f t="shared" si="170"/>
        <v>310.09999999999997</v>
      </c>
      <c r="I878" s="3">
        <f>'Numbers and calcs '!C$25/(1-F878)</f>
        <v>2059.0004299058664</v>
      </c>
      <c r="J878" s="1">
        <f t="shared" si="171"/>
        <v>310.09999999999997</v>
      </c>
      <c r="K878" s="3">
        <f t="shared" si="172"/>
        <v>150.60705937500808</v>
      </c>
      <c r="L878" s="3">
        <f>K878+'Numbers and calcs '!B$19</f>
        <v>750.60705937500802</v>
      </c>
      <c r="M878" s="3">
        <f>'Numbers and calcs '!B$19-'Shear '!C878</f>
        <v>69.200000000000045</v>
      </c>
      <c r="N878" s="3">
        <f t="shared" si="173"/>
        <v>219.80705937500807</v>
      </c>
      <c r="O878" s="1">
        <f t="shared" si="174"/>
        <v>144.50352968750406</v>
      </c>
      <c r="P878" s="1">
        <f t="shared" si="178"/>
        <v>75.30352968750401</v>
      </c>
      <c r="Q878" s="1">
        <f t="shared" si="179"/>
        <v>75.303529687504039</v>
      </c>
      <c r="R878">
        <f t="shared" si="175"/>
        <v>3.1764025921243921</v>
      </c>
      <c r="S878">
        <f t="shared" si="176"/>
        <v>-20.300000000000068</v>
      </c>
      <c r="T878">
        <f t="shared" si="177"/>
        <v>-19</v>
      </c>
      <c r="AB878" s="89">
        <f t="shared" si="180"/>
        <v>750.60705937500802</v>
      </c>
      <c r="AC878" s="90">
        <v>550</v>
      </c>
      <c r="AD878" s="90">
        <f t="shared" si="181"/>
        <v>200.60705937500802</v>
      </c>
    </row>
    <row r="879" spans="1:30" x14ac:dyDescent="0.2">
      <c r="A879" s="46">
        <v>11.239599999999999</v>
      </c>
      <c r="B879" s="46">
        <v>0.30049999999999999</v>
      </c>
      <c r="C879" s="46">
        <v>531.20000000000005</v>
      </c>
      <c r="D879" s="46">
        <v>531</v>
      </c>
      <c r="F879" s="7">
        <f>((A879-A$2)/'Numbers and calcs '!D$25)</f>
        <v>0.11414038924341101</v>
      </c>
      <c r="G879" s="3">
        <f t="shared" si="169"/>
        <v>11.414038924341101</v>
      </c>
      <c r="H879" s="1">
        <f t="shared" si="170"/>
        <v>310</v>
      </c>
      <c r="I879" s="3">
        <f>'Numbers and calcs '!C$25/(1-F879)</f>
        <v>2059.3025626027847</v>
      </c>
      <c r="J879" s="1">
        <f t="shared" si="171"/>
        <v>310</v>
      </c>
      <c r="K879" s="3">
        <f t="shared" si="172"/>
        <v>150.53640277521245</v>
      </c>
      <c r="L879" s="3">
        <f>K879+'Numbers and calcs '!B$19</f>
        <v>750.53640277521242</v>
      </c>
      <c r="M879" s="3">
        <f>'Numbers and calcs '!B$19-'Shear '!C879</f>
        <v>68.799999999999955</v>
      </c>
      <c r="N879" s="3">
        <f t="shared" si="173"/>
        <v>219.33640277521238</v>
      </c>
      <c r="O879" s="1">
        <f t="shared" si="174"/>
        <v>144.06820138760617</v>
      </c>
      <c r="P879" s="1">
        <f t="shared" si="178"/>
        <v>75.268201387606211</v>
      </c>
      <c r="Q879" s="1">
        <f t="shared" si="179"/>
        <v>75.268201387606226</v>
      </c>
      <c r="R879">
        <f t="shared" si="175"/>
        <v>3.188029110104833</v>
      </c>
      <c r="S879">
        <f t="shared" si="176"/>
        <v>-19.899999999999977</v>
      </c>
      <c r="T879">
        <f t="shared" si="177"/>
        <v>-19</v>
      </c>
      <c r="AB879" s="89">
        <f t="shared" si="180"/>
        <v>750.53640277521242</v>
      </c>
      <c r="AC879" s="90">
        <v>550</v>
      </c>
      <c r="AD879" s="90">
        <f t="shared" si="181"/>
        <v>200.53640277521242</v>
      </c>
    </row>
    <row r="880" spans="1:30" x14ac:dyDescent="0.2">
      <c r="A880" s="45">
        <v>11.2522</v>
      </c>
      <c r="B880" s="45">
        <v>0.30109999999999998</v>
      </c>
      <c r="C880" s="45">
        <v>531.1</v>
      </c>
      <c r="D880" s="45">
        <v>531</v>
      </c>
      <c r="F880" s="7">
        <f>((A880-A$2)/'Numbers and calcs '!D$25)</f>
        <v>0.11426834704404691</v>
      </c>
      <c r="G880" s="3">
        <f t="shared" si="169"/>
        <v>11.426834704404691</v>
      </c>
      <c r="H880" s="1">
        <f t="shared" si="170"/>
        <v>310.59999999999997</v>
      </c>
      <c r="I880" s="3">
        <f>'Numbers and calcs '!C$25/(1-F880)</f>
        <v>2059.6000610899114</v>
      </c>
      <c r="J880" s="1">
        <f t="shared" si="171"/>
        <v>310.59999999999997</v>
      </c>
      <c r="K880" s="3">
        <f t="shared" si="172"/>
        <v>150.80597727096338</v>
      </c>
      <c r="L880" s="3">
        <f>K880+'Numbers and calcs '!B$19</f>
        <v>750.80597727096335</v>
      </c>
      <c r="M880" s="3">
        <f>'Numbers and calcs '!B$19-'Shear '!C880</f>
        <v>68.899999999999977</v>
      </c>
      <c r="N880" s="3">
        <f t="shared" si="173"/>
        <v>219.70597727096333</v>
      </c>
      <c r="O880" s="1">
        <f t="shared" si="174"/>
        <v>144.30298863548165</v>
      </c>
      <c r="P880" s="1">
        <f t="shared" si="178"/>
        <v>75.402988635481677</v>
      </c>
      <c r="Q880" s="1">
        <f t="shared" si="179"/>
        <v>75.402988635481691</v>
      </c>
      <c r="R880">
        <f t="shared" si="175"/>
        <v>3.1887659981271903</v>
      </c>
      <c r="S880">
        <f t="shared" si="176"/>
        <v>-20</v>
      </c>
      <c r="T880">
        <f t="shared" si="177"/>
        <v>-19</v>
      </c>
      <c r="AB880" s="89">
        <f t="shared" si="180"/>
        <v>750.80597727096335</v>
      </c>
      <c r="AC880" s="90">
        <v>550</v>
      </c>
      <c r="AD880" s="90">
        <f t="shared" si="181"/>
        <v>200.80597727096335</v>
      </c>
    </row>
    <row r="881" spans="1:30" x14ac:dyDescent="0.2">
      <c r="A881" s="46">
        <v>11.2652</v>
      </c>
      <c r="B881" s="46">
        <v>0.30099999999999999</v>
      </c>
      <c r="C881" s="46">
        <v>530.70000000000005</v>
      </c>
      <c r="D881" s="46">
        <v>531</v>
      </c>
      <c r="F881" s="7">
        <f>((A881-A$2)/'Numbers and calcs '!D$25)</f>
        <v>0.11440036699708393</v>
      </c>
      <c r="G881" s="3">
        <f t="shared" si="169"/>
        <v>11.440036699708394</v>
      </c>
      <c r="H881" s="1">
        <f t="shared" si="170"/>
        <v>310.5</v>
      </c>
      <c r="I881" s="3">
        <f>'Numbers and calcs '!C$25/(1-F881)</f>
        <v>2059.9070940799975</v>
      </c>
      <c r="J881" s="1">
        <f t="shared" si="171"/>
        <v>310.5</v>
      </c>
      <c r="K881" s="3">
        <f t="shared" si="172"/>
        <v>150.73495348035416</v>
      </c>
      <c r="L881" s="3">
        <f>K881+'Numbers and calcs '!B$19</f>
        <v>750.73495348035419</v>
      </c>
      <c r="M881" s="3">
        <f>'Numbers and calcs '!B$19-'Shear '!C881</f>
        <v>69.299999999999955</v>
      </c>
      <c r="N881" s="3">
        <f t="shared" si="173"/>
        <v>220.03495348035415</v>
      </c>
      <c r="O881" s="1">
        <f t="shared" si="174"/>
        <v>144.66747674017705</v>
      </c>
      <c r="P881" s="1">
        <f t="shared" si="178"/>
        <v>75.367476740177096</v>
      </c>
      <c r="Q881" s="1">
        <f t="shared" si="179"/>
        <v>75.367476740177082</v>
      </c>
      <c r="R881">
        <f t="shared" si="175"/>
        <v>3.1751075538290663</v>
      </c>
      <c r="S881">
        <f t="shared" si="176"/>
        <v>-20.399999999999977</v>
      </c>
      <c r="T881">
        <f t="shared" si="177"/>
        <v>-19</v>
      </c>
      <c r="AB881" s="89">
        <f t="shared" si="180"/>
        <v>750.73495348035419</v>
      </c>
      <c r="AC881" s="90">
        <v>550</v>
      </c>
      <c r="AD881" s="90">
        <f t="shared" si="181"/>
        <v>200.73495348035419</v>
      </c>
    </row>
    <row r="882" spans="1:30" x14ac:dyDescent="0.2">
      <c r="A882" s="45">
        <v>11.277900000000001</v>
      </c>
      <c r="B882" s="45">
        <v>0.30070000000000002</v>
      </c>
      <c r="C882" s="45">
        <v>530.79999999999995</v>
      </c>
      <c r="D882" s="45">
        <v>531</v>
      </c>
      <c r="F882" s="7">
        <f>((A882-A$2)/'Numbers and calcs '!D$25)</f>
        <v>0.11452934033582012</v>
      </c>
      <c r="G882" s="3">
        <f t="shared" si="169"/>
        <v>11.452934033582011</v>
      </c>
      <c r="H882" s="1">
        <f t="shared" si="170"/>
        <v>310.20000000000005</v>
      </c>
      <c r="I882" s="3">
        <f>'Numbers and calcs '!C$25/(1-F882)</f>
        <v>2060.2071301032247</v>
      </c>
      <c r="J882" s="1">
        <f t="shared" si="171"/>
        <v>310.20000000000005</v>
      </c>
      <c r="K882" s="3">
        <f t="shared" si="172"/>
        <v>150.56738493301776</v>
      </c>
      <c r="L882" s="3">
        <f>K882+'Numbers and calcs '!B$19</f>
        <v>750.56738493301782</v>
      </c>
      <c r="M882" s="3">
        <f>'Numbers and calcs '!B$19-'Shear '!C882</f>
        <v>69.200000000000045</v>
      </c>
      <c r="N882" s="3">
        <f t="shared" si="173"/>
        <v>219.76738493301787</v>
      </c>
      <c r="O882" s="1">
        <f t="shared" si="174"/>
        <v>144.48369246650896</v>
      </c>
      <c r="P882" s="1">
        <f t="shared" si="178"/>
        <v>75.28369246650891</v>
      </c>
      <c r="Q882" s="1">
        <f t="shared" si="179"/>
        <v>75.283692466508882</v>
      </c>
      <c r="R882">
        <f t="shared" si="175"/>
        <v>3.1758292620378286</v>
      </c>
      <c r="S882">
        <f t="shared" si="176"/>
        <v>-20.300000000000068</v>
      </c>
      <c r="T882">
        <f t="shared" si="177"/>
        <v>-19</v>
      </c>
      <c r="AB882" s="89">
        <f t="shared" si="180"/>
        <v>750.56738493301782</v>
      </c>
      <c r="AC882" s="90">
        <v>550</v>
      </c>
      <c r="AD882" s="90">
        <f t="shared" si="181"/>
        <v>200.56738493301782</v>
      </c>
    </row>
    <row r="883" spans="1:30" x14ac:dyDescent="0.2">
      <c r="A883" s="46">
        <v>11.290800000000001</v>
      </c>
      <c r="B883" s="46">
        <v>0.30080000000000001</v>
      </c>
      <c r="C883" s="46">
        <v>530.79999999999995</v>
      </c>
      <c r="D883" s="46">
        <v>532</v>
      </c>
      <c r="F883" s="7">
        <f>((A883-A$2)/'Numbers and calcs '!D$25)</f>
        <v>0.11466034475075686</v>
      </c>
      <c r="G883" s="3">
        <f t="shared" si="169"/>
        <v>11.466034475075686</v>
      </c>
      <c r="H883" s="1">
        <f t="shared" si="170"/>
        <v>310.3</v>
      </c>
      <c r="I883" s="3">
        <f>'Numbers and calcs '!C$25/(1-F883)</f>
        <v>2060.5119805954932</v>
      </c>
      <c r="J883" s="1">
        <f t="shared" si="171"/>
        <v>310.3</v>
      </c>
      <c r="K883" s="3">
        <f t="shared" si="172"/>
        <v>150.59364028076288</v>
      </c>
      <c r="L883" s="3">
        <f>K883+'Numbers and calcs '!B$19</f>
        <v>750.59364028076288</v>
      </c>
      <c r="M883" s="3">
        <f>'Numbers and calcs '!B$19-'Shear '!C883</f>
        <v>69.200000000000045</v>
      </c>
      <c r="N883" s="3">
        <f t="shared" si="173"/>
        <v>219.79364028076293</v>
      </c>
      <c r="O883" s="1">
        <f t="shared" si="174"/>
        <v>144.49682014038149</v>
      </c>
      <c r="P883" s="1">
        <f t="shared" si="178"/>
        <v>75.296820140381442</v>
      </c>
      <c r="Q883" s="1">
        <f t="shared" si="179"/>
        <v>75.296820140381442</v>
      </c>
      <c r="R883">
        <f t="shared" si="175"/>
        <v>3.1762086745774969</v>
      </c>
      <c r="S883">
        <f t="shared" si="176"/>
        <v>-20.300000000000068</v>
      </c>
      <c r="T883">
        <f t="shared" si="177"/>
        <v>-18</v>
      </c>
      <c r="AB883" s="89">
        <f t="shared" si="180"/>
        <v>750.59364028076288</v>
      </c>
      <c r="AC883" s="90">
        <v>550</v>
      </c>
      <c r="AD883" s="90">
        <f t="shared" si="181"/>
        <v>200.59364028076288</v>
      </c>
    </row>
    <row r="884" spans="1:30" x14ac:dyDescent="0.2">
      <c r="A884" s="45">
        <v>11.303699999999999</v>
      </c>
      <c r="B884" s="45">
        <v>0.30109999999999998</v>
      </c>
      <c r="C884" s="45">
        <v>530.9</v>
      </c>
      <c r="D884" s="45">
        <v>531</v>
      </c>
      <c r="F884" s="7">
        <f>((A884-A$2)/'Numbers and calcs '!D$25)</f>
        <v>0.11479134916569357</v>
      </c>
      <c r="G884" s="3">
        <f t="shared" si="169"/>
        <v>11.479134916569357</v>
      </c>
      <c r="H884" s="1">
        <f t="shared" si="170"/>
        <v>310.59999999999997</v>
      </c>
      <c r="I884" s="3">
        <f>'Numbers and calcs '!C$25/(1-F884)</f>
        <v>2060.8169213190545</v>
      </c>
      <c r="J884" s="1">
        <f t="shared" si="171"/>
        <v>310.59999999999997</v>
      </c>
      <c r="K884" s="3">
        <f t="shared" si="172"/>
        <v>150.71693015854905</v>
      </c>
      <c r="L884" s="3">
        <f>K884+'Numbers and calcs '!B$19</f>
        <v>750.71693015854908</v>
      </c>
      <c r="M884" s="3">
        <f>'Numbers and calcs '!B$19-'Shear '!C884</f>
        <v>69.100000000000023</v>
      </c>
      <c r="N884" s="3">
        <f t="shared" si="173"/>
        <v>219.8169301585491</v>
      </c>
      <c r="O884" s="1">
        <f t="shared" si="174"/>
        <v>144.45846507927456</v>
      </c>
      <c r="P884" s="1">
        <f t="shared" si="178"/>
        <v>75.358465079274538</v>
      </c>
      <c r="Q884" s="1">
        <f t="shared" si="179"/>
        <v>75.358465079274524</v>
      </c>
      <c r="R884">
        <f t="shared" si="175"/>
        <v>3.1811422598921713</v>
      </c>
      <c r="S884">
        <f t="shared" si="176"/>
        <v>-20.200000000000045</v>
      </c>
      <c r="T884">
        <f t="shared" si="177"/>
        <v>-19</v>
      </c>
      <c r="AB884" s="89">
        <f t="shared" si="180"/>
        <v>750.71693015854908</v>
      </c>
      <c r="AC884" s="90">
        <v>550</v>
      </c>
      <c r="AD884" s="90">
        <f t="shared" si="181"/>
        <v>200.71693015854908</v>
      </c>
    </row>
    <row r="885" spans="1:30" x14ac:dyDescent="0.2">
      <c r="A885" s="46">
        <v>11.3165</v>
      </c>
      <c r="B885" s="46">
        <v>0.30070000000000002</v>
      </c>
      <c r="C885" s="46">
        <v>530.70000000000005</v>
      </c>
      <c r="D885" s="46">
        <v>531</v>
      </c>
      <c r="F885" s="7">
        <f>((A885-A$2)/'Numbers and calcs '!D$25)</f>
        <v>0.11492133804253003</v>
      </c>
      <c r="G885" s="3">
        <f t="shared" si="169"/>
        <v>11.492133804253003</v>
      </c>
      <c r="H885" s="1">
        <f t="shared" si="170"/>
        <v>310.20000000000005</v>
      </c>
      <c r="I885" s="3">
        <f>'Numbers and calcs '!C$25/(1-F885)</f>
        <v>2061.1195873853399</v>
      </c>
      <c r="J885" s="1">
        <f t="shared" si="171"/>
        <v>310.20000000000005</v>
      </c>
      <c r="K885" s="3">
        <f t="shared" si="172"/>
        <v>150.50072877794943</v>
      </c>
      <c r="L885" s="3">
        <f>K885+'Numbers and calcs '!B$19</f>
        <v>750.50072877794946</v>
      </c>
      <c r="M885" s="3">
        <f>'Numbers and calcs '!B$19-'Shear '!C885</f>
        <v>69.299999999999955</v>
      </c>
      <c r="N885" s="3">
        <f t="shared" si="173"/>
        <v>219.80072877794942</v>
      </c>
      <c r="O885" s="1">
        <f t="shared" si="174"/>
        <v>144.55036438897469</v>
      </c>
      <c r="P885" s="1">
        <f t="shared" si="178"/>
        <v>75.250364388974731</v>
      </c>
      <c r="Q885" s="1">
        <f t="shared" si="179"/>
        <v>75.250364388974717</v>
      </c>
      <c r="R885">
        <f t="shared" si="175"/>
        <v>3.1717276879935001</v>
      </c>
      <c r="S885">
        <f t="shared" si="176"/>
        <v>-20.399999999999977</v>
      </c>
      <c r="T885">
        <f t="shared" si="177"/>
        <v>-19</v>
      </c>
      <c r="AB885" s="89">
        <f t="shared" si="180"/>
        <v>750.50072877794946</v>
      </c>
      <c r="AC885" s="90">
        <v>550</v>
      </c>
      <c r="AD885" s="90">
        <f t="shared" si="181"/>
        <v>200.50072877794946</v>
      </c>
    </row>
    <row r="886" spans="1:30" x14ac:dyDescent="0.2">
      <c r="A886" s="45">
        <v>11.329000000000001</v>
      </c>
      <c r="B886" s="45">
        <v>0.30080000000000001</v>
      </c>
      <c r="C886" s="45">
        <v>530.79999999999995</v>
      </c>
      <c r="D886" s="45">
        <v>531</v>
      </c>
      <c r="F886" s="7">
        <f>((A886-A$2)/'Numbers and calcs '!D$25)</f>
        <v>0.11504828030506564</v>
      </c>
      <c r="G886" s="3">
        <f t="shared" si="169"/>
        <v>11.504828030506564</v>
      </c>
      <c r="H886" s="1">
        <f t="shared" si="170"/>
        <v>310.3</v>
      </c>
      <c r="I886" s="3">
        <f>'Numbers and calcs '!C$25/(1-F886)</f>
        <v>2061.4152455302492</v>
      </c>
      <c r="J886" s="1">
        <f t="shared" si="171"/>
        <v>310.3</v>
      </c>
      <c r="K886" s="3">
        <f t="shared" si="172"/>
        <v>150.52765359760539</v>
      </c>
      <c r="L886" s="3">
        <f>K886+'Numbers and calcs '!B$19</f>
        <v>750.52765359760542</v>
      </c>
      <c r="M886" s="3">
        <f>'Numbers and calcs '!B$19-'Shear '!C886</f>
        <v>69.200000000000045</v>
      </c>
      <c r="N886" s="3">
        <f t="shared" si="173"/>
        <v>219.72765359760547</v>
      </c>
      <c r="O886" s="1">
        <f t="shared" si="174"/>
        <v>144.46382679880276</v>
      </c>
      <c r="P886" s="1">
        <f t="shared" si="178"/>
        <v>75.263826798802711</v>
      </c>
      <c r="Q886" s="1">
        <f t="shared" si="179"/>
        <v>75.263826798802697</v>
      </c>
      <c r="R886">
        <f t="shared" si="175"/>
        <v>3.1752551097919843</v>
      </c>
      <c r="S886">
        <f t="shared" si="176"/>
        <v>-20.300000000000068</v>
      </c>
      <c r="T886">
        <f t="shared" si="177"/>
        <v>-19</v>
      </c>
      <c r="AB886" s="89">
        <f t="shared" si="180"/>
        <v>750.52765359760542</v>
      </c>
      <c r="AC886" s="90">
        <v>550</v>
      </c>
      <c r="AD886" s="90">
        <f t="shared" si="181"/>
        <v>200.52765359760542</v>
      </c>
    </row>
    <row r="887" spans="1:30" x14ac:dyDescent="0.2">
      <c r="A887" s="46">
        <v>11.3421</v>
      </c>
      <c r="B887" s="46">
        <v>0.3009</v>
      </c>
      <c r="C887" s="46">
        <v>530.79999999999995</v>
      </c>
      <c r="D887" s="46">
        <v>531</v>
      </c>
      <c r="F887" s="7">
        <f>((A887-A$2)/'Numbers and calcs '!D$25)</f>
        <v>0.11518131579620296</v>
      </c>
      <c r="G887" s="3">
        <f t="shared" si="169"/>
        <v>11.518131579620295</v>
      </c>
      <c r="H887" s="1">
        <f t="shared" si="170"/>
        <v>310.40000000000003</v>
      </c>
      <c r="I887" s="3">
        <f>'Numbers and calcs '!C$25/(1-F887)</f>
        <v>2061.7251863062779</v>
      </c>
      <c r="J887" s="1">
        <f t="shared" si="171"/>
        <v>310.40000000000003</v>
      </c>
      <c r="K887" s="3">
        <f t="shared" si="172"/>
        <v>150.553527726022</v>
      </c>
      <c r="L887" s="3">
        <f>K887+'Numbers and calcs '!B$19</f>
        <v>750.55352772602203</v>
      </c>
      <c r="M887" s="3">
        <f>'Numbers and calcs '!B$19-'Shear '!C887</f>
        <v>69.200000000000045</v>
      </c>
      <c r="N887" s="3">
        <f t="shared" si="173"/>
        <v>219.75352772602207</v>
      </c>
      <c r="O887" s="1">
        <f t="shared" si="174"/>
        <v>144.47676386301106</v>
      </c>
      <c r="P887" s="1">
        <f t="shared" si="178"/>
        <v>75.276763863011013</v>
      </c>
      <c r="Q887" s="1">
        <f t="shared" si="179"/>
        <v>75.276763863010999</v>
      </c>
      <c r="R887">
        <f t="shared" si="175"/>
        <v>3.1756290133818199</v>
      </c>
      <c r="S887">
        <f t="shared" si="176"/>
        <v>-20.300000000000068</v>
      </c>
      <c r="T887">
        <f t="shared" si="177"/>
        <v>-19</v>
      </c>
      <c r="AB887" s="89">
        <f t="shared" si="180"/>
        <v>750.55352772602203</v>
      </c>
      <c r="AC887" s="90">
        <v>550</v>
      </c>
      <c r="AD887" s="90">
        <f t="shared" si="181"/>
        <v>200.55352772602203</v>
      </c>
    </row>
    <row r="888" spans="1:30" x14ac:dyDescent="0.2">
      <c r="A888" s="45">
        <v>11.354799999999999</v>
      </c>
      <c r="B888" s="45">
        <v>0.30159999999999998</v>
      </c>
      <c r="C888" s="45">
        <v>530.6</v>
      </c>
      <c r="D888" s="45">
        <v>532</v>
      </c>
      <c r="F888" s="7">
        <f>((A888-A$2)/'Numbers and calcs '!D$25)</f>
        <v>0.11531028913493911</v>
      </c>
      <c r="G888" s="3">
        <f t="shared" si="169"/>
        <v>11.531028913493911</v>
      </c>
      <c r="H888" s="1">
        <f t="shared" si="170"/>
        <v>311.09999999999997</v>
      </c>
      <c r="I888" s="3">
        <f>'Numbers and calcs '!C$25/(1-F888)</f>
        <v>2062.0257522307697</v>
      </c>
      <c r="J888" s="1">
        <f t="shared" si="171"/>
        <v>311.09999999999997</v>
      </c>
      <c r="K888" s="3">
        <f t="shared" si="172"/>
        <v>150.87105467205799</v>
      </c>
      <c r="L888" s="3">
        <f>K888+'Numbers and calcs '!B$19</f>
        <v>750.87105467205799</v>
      </c>
      <c r="M888" s="3">
        <f>'Numbers and calcs '!B$19-'Shear '!C888</f>
        <v>69.399999999999977</v>
      </c>
      <c r="N888" s="3">
        <f t="shared" si="173"/>
        <v>220.27105467205797</v>
      </c>
      <c r="O888" s="1">
        <f t="shared" si="174"/>
        <v>144.83552733602897</v>
      </c>
      <c r="P888" s="1">
        <f t="shared" si="178"/>
        <v>75.435527336028997</v>
      </c>
      <c r="Q888" s="1">
        <f t="shared" si="179"/>
        <v>75.435527336028997</v>
      </c>
      <c r="R888">
        <f t="shared" si="175"/>
        <v>3.1739345053610668</v>
      </c>
      <c r="S888">
        <f t="shared" si="176"/>
        <v>-20.5</v>
      </c>
      <c r="T888">
        <f t="shared" si="177"/>
        <v>-18</v>
      </c>
      <c r="AB888" s="89">
        <f t="shared" si="180"/>
        <v>750.87105467205799</v>
      </c>
      <c r="AC888" s="90">
        <v>550</v>
      </c>
      <c r="AD888" s="90">
        <f t="shared" si="181"/>
        <v>200.87105467205799</v>
      </c>
    </row>
    <row r="889" spans="1:30" x14ac:dyDescent="0.2">
      <c r="A889" s="46">
        <v>11.3675</v>
      </c>
      <c r="B889" s="46">
        <v>0.30120000000000002</v>
      </c>
      <c r="C889" s="46">
        <v>530.79999999999995</v>
      </c>
      <c r="D889" s="46">
        <v>531</v>
      </c>
      <c r="F889" s="7">
        <f>((A889-A$2)/'Numbers and calcs '!D$25)</f>
        <v>0.11543926247367529</v>
      </c>
      <c r="G889" s="3">
        <f t="shared" si="169"/>
        <v>11.54392624736753</v>
      </c>
      <c r="H889" s="1">
        <f t="shared" si="170"/>
        <v>310.70000000000005</v>
      </c>
      <c r="I889" s="3">
        <f>'Numbers and calcs '!C$25/(1-F889)</f>
        <v>2062.3264058032637</v>
      </c>
      <c r="J889" s="1">
        <f t="shared" si="171"/>
        <v>310.70000000000005</v>
      </c>
      <c r="K889" s="3">
        <f t="shared" si="172"/>
        <v>150.65510441301083</v>
      </c>
      <c r="L889" s="3">
        <f>K889+'Numbers and calcs '!B$19</f>
        <v>750.6551044130108</v>
      </c>
      <c r="M889" s="3">
        <f>'Numbers and calcs '!B$19-'Shear '!C889</f>
        <v>69.200000000000045</v>
      </c>
      <c r="N889" s="3">
        <f t="shared" si="173"/>
        <v>219.85510441301085</v>
      </c>
      <c r="O889" s="1">
        <f t="shared" si="174"/>
        <v>144.52755220650545</v>
      </c>
      <c r="P889" s="1">
        <f t="shared" si="178"/>
        <v>75.327552206505402</v>
      </c>
      <c r="Q889" s="1">
        <f t="shared" si="179"/>
        <v>75.327552206505416</v>
      </c>
      <c r="R889">
        <f t="shared" si="175"/>
        <v>3.1770968845810796</v>
      </c>
      <c r="S889">
        <f t="shared" si="176"/>
        <v>-20.300000000000068</v>
      </c>
      <c r="T889">
        <f t="shared" si="177"/>
        <v>-19</v>
      </c>
      <c r="AB889" s="89">
        <f t="shared" si="180"/>
        <v>750.6551044130108</v>
      </c>
      <c r="AC889" s="90">
        <v>550</v>
      </c>
      <c r="AD889" s="90">
        <f t="shared" si="181"/>
        <v>200.6551044130108</v>
      </c>
    </row>
    <row r="890" spans="1:30" x14ac:dyDescent="0.2">
      <c r="A890" s="45">
        <v>11.3805</v>
      </c>
      <c r="B890" s="45">
        <v>0.30209999999999998</v>
      </c>
      <c r="C890" s="45">
        <v>530.9</v>
      </c>
      <c r="D890" s="45">
        <v>532</v>
      </c>
      <c r="F890" s="7">
        <f>((A890-A$2)/'Numbers and calcs '!D$25)</f>
        <v>0.11557128242671232</v>
      </c>
      <c r="G890" s="3">
        <f t="shared" si="169"/>
        <v>11.557128242671231</v>
      </c>
      <c r="H890" s="1">
        <f t="shared" si="170"/>
        <v>311.59999999999997</v>
      </c>
      <c r="I890" s="3">
        <f>'Numbers and calcs '!C$25/(1-F890)</f>
        <v>2062.6342522467717</v>
      </c>
      <c r="J890" s="1">
        <f t="shared" si="171"/>
        <v>311.59999999999997</v>
      </c>
      <c r="K890" s="3">
        <f t="shared" si="172"/>
        <v>151.06895449863811</v>
      </c>
      <c r="L890" s="3">
        <f>K890+'Numbers and calcs '!B$19</f>
        <v>751.06895449863805</v>
      </c>
      <c r="M890" s="3">
        <f>'Numbers and calcs '!B$19-'Shear '!C890</f>
        <v>69.100000000000023</v>
      </c>
      <c r="N890" s="3">
        <f t="shared" si="173"/>
        <v>220.16895449863807</v>
      </c>
      <c r="O890" s="1">
        <f t="shared" si="174"/>
        <v>144.63447724931905</v>
      </c>
      <c r="P890" s="1">
        <f t="shared" si="178"/>
        <v>75.534477249319025</v>
      </c>
      <c r="Q890" s="1">
        <f t="shared" si="179"/>
        <v>75.534477249319053</v>
      </c>
      <c r="R890">
        <f t="shared" si="175"/>
        <v>3.1862366787067726</v>
      </c>
      <c r="S890">
        <f t="shared" si="176"/>
        <v>-20.200000000000045</v>
      </c>
      <c r="T890">
        <f t="shared" si="177"/>
        <v>-18</v>
      </c>
      <c r="AB890" s="89">
        <f t="shared" si="180"/>
        <v>751.06895449863805</v>
      </c>
      <c r="AC890" s="90">
        <v>550</v>
      </c>
      <c r="AD890" s="90">
        <f t="shared" si="181"/>
        <v>201.06895449863805</v>
      </c>
    </row>
    <row r="891" spans="1:30" x14ac:dyDescent="0.2">
      <c r="A891" s="46">
        <v>11.3932</v>
      </c>
      <c r="B891" s="46">
        <v>0.30230000000000001</v>
      </c>
      <c r="C891" s="46">
        <v>530.6</v>
      </c>
      <c r="D891" s="46">
        <v>531</v>
      </c>
      <c r="F891" s="7">
        <f>((A891-A$2)/'Numbers and calcs '!D$25)</f>
        <v>0.1157002557654485</v>
      </c>
      <c r="G891" s="3">
        <f t="shared" si="169"/>
        <v>11.57002557654485</v>
      </c>
      <c r="H891" s="1">
        <f t="shared" si="170"/>
        <v>311.8</v>
      </c>
      <c r="I891" s="3">
        <f>'Numbers and calcs '!C$25/(1-F891)</f>
        <v>2062.9350833030262</v>
      </c>
      <c r="J891" s="1">
        <f t="shared" si="171"/>
        <v>311.8</v>
      </c>
      <c r="K891" s="3">
        <f t="shared" si="172"/>
        <v>151.14387385412431</v>
      </c>
      <c r="L891" s="3">
        <f>K891+'Numbers and calcs '!B$19</f>
        <v>751.14387385412431</v>
      </c>
      <c r="M891" s="3">
        <f>'Numbers and calcs '!B$19-'Shear '!C891</f>
        <v>69.399999999999977</v>
      </c>
      <c r="N891" s="3">
        <f t="shared" si="173"/>
        <v>220.54387385412429</v>
      </c>
      <c r="O891" s="1">
        <f t="shared" si="174"/>
        <v>144.97193692706213</v>
      </c>
      <c r="P891" s="1">
        <f t="shared" si="178"/>
        <v>75.571936927062154</v>
      </c>
      <c r="Q891" s="1">
        <f t="shared" si="179"/>
        <v>75.571936927062154</v>
      </c>
      <c r="R891">
        <f t="shared" si="175"/>
        <v>3.1778656174945872</v>
      </c>
      <c r="S891">
        <f t="shared" si="176"/>
        <v>-20.5</v>
      </c>
      <c r="T891">
        <f t="shared" si="177"/>
        <v>-19</v>
      </c>
      <c r="AB891" s="89">
        <f t="shared" si="180"/>
        <v>751.14387385412431</v>
      </c>
      <c r="AC891" s="90">
        <v>550</v>
      </c>
      <c r="AD891" s="90">
        <f t="shared" si="181"/>
        <v>201.14387385412431</v>
      </c>
    </row>
    <row r="892" spans="1:30" x14ac:dyDescent="0.2">
      <c r="A892" s="45">
        <v>11.405900000000001</v>
      </c>
      <c r="B892" s="45">
        <v>0.30180000000000001</v>
      </c>
      <c r="C892" s="45">
        <v>530.6</v>
      </c>
      <c r="D892" s="45">
        <v>531</v>
      </c>
      <c r="F892" s="7">
        <f>((A892-A$2)/'Numbers and calcs '!D$25)</f>
        <v>0.11582922910418467</v>
      </c>
      <c r="G892" s="3">
        <f t="shared" si="169"/>
        <v>11.582922910418466</v>
      </c>
      <c r="H892" s="1">
        <f t="shared" si="170"/>
        <v>311.3</v>
      </c>
      <c r="I892" s="3">
        <f>'Numbers and calcs '!C$25/(1-F892)</f>
        <v>2063.2360021232898</v>
      </c>
      <c r="J892" s="1">
        <f t="shared" si="171"/>
        <v>311.3</v>
      </c>
      <c r="K892" s="3">
        <f t="shared" si="172"/>
        <v>150.87949205987059</v>
      </c>
      <c r="L892" s="3">
        <f>K892+'Numbers and calcs '!B$19</f>
        <v>750.87949205987059</v>
      </c>
      <c r="M892" s="3">
        <f>'Numbers and calcs '!B$19-'Shear '!C892</f>
        <v>69.399999999999977</v>
      </c>
      <c r="N892" s="3">
        <f t="shared" si="173"/>
        <v>220.27949205987056</v>
      </c>
      <c r="O892" s="1">
        <f t="shared" si="174"/>
        <v>144.83974602993527</v>
      </c>
      <c r="P892" s="1">
        <f t="shared" si="178"/>
        <v>75.439746029935293</v>
      </c>
      <c r="Q892" s="1">
        <f t="shared" si="179"/>
        <v>75.439746029935293</v>
      </c>
      <c r="R892">
        <f t="shared" si="175"/>
        <v>3.1740560815543319</v>
      </c>
      <c r="S892">
        <f t="shared" si="176"/>
        <v>-20.5</v>
      </c>
      <c r="T892">
        <f t="shared" si="177"/>
        <v>-19</v>
      </c>
      <c r="AB892" s="89">
        <f t="shared" si="180"/>
        <v>750.87949205987059</v>
      </c>
      <c r="AC892" s="90">
        <v>550</v>
      </c>
      <c r="AD892" s="90">
        <f t="shared" si="181"/>
        <v>200.87949205987059</v>
      </c>
    </row>
    <row r="893" spans="1:30" x14ac:dyDescent="0.2">
      <c r="A893" s="46">
        <v>11.418799999999999</v>
      </c>
      <c r="B893" s="46">
        <v>0.30159999999999998</v>
      </c>
      <c r="C893" s="46">
        <v>530.6</v>
      </c>
      <c r="D893" s="46">
        <v>531</v>
      </c>
      <c r="F893" s="7">
        <f>((A893-A$2)/'Numbers and calcs '!D$25)</f>
        <v>0.11596023351912139</v>
      </c>
      <c r="G893" s="3">
        <f t="shared" si="169"/>
        <v>11.596023351912139</v>
      </c>
      <c r="H893" s="1">
        <f t="shared" si="170"/>
        <v>311.09999999999997</v>
      </c>
      <c r="I893" s="3">
        <f>'Numbers and calcs '!C$25/(1-F893)</f>
        <v>2063.5417497102007</v>
      </c>
      <c r="J893" s="1">
        <f t="shared" si="171"/>
        <v>311.09999999999997</v>
      </c>
      <c r="K893" s="3">
        <f t="shared" si="172"/>
        <v>150.76021604297085</v>
      </c>
      <c r="L893" s="3">
        <f>K893+'Numbers and calcs '!B$19</f>
        <v>750.7602160429708</v>
      </c>
      <c r="M893" s="3">
        <f>'Numbers and calcs '!B$19-'Shear '!C893</f>
        <v>69.399999999999977</v>
      </c>
      <c r="N893" s="3">
        <f t="shared" si="173"/>
        <v>220.16021604297077</v>
      </c>
      <c r="O893" s="1">
        <f t="shared" si="174"/>
        <v>144.78010802148538</v>
      </c>
      <c r="P893" s="1">
        <f t="shared" si="178"/>
        <v>75.380108021485398</v>
      </c>
      <c r="Q893" s="1">
        <f t="shared" si="179"/>
        <v>75.380108021485427</v>
      </c>
      <c r="R893">
        <f t="shared" si="175"/>
        <v>3.1723374069592341</v>
      </c>
      <c r="S893">
        <f t="shared" si="176"/>
        <v>-20.5</v>
      </c>
      <c r="T893">
        <f t="shared" si="177"/>
        <v>-19</v>
      </c>
      <c r="AB893" s="89">
        <f t="shared" si="180"/>
        <v>750.7602160429708</v>
      </c>
      <c r="AC893" s="90">
        <v>550</v>
      </c>
      <c r="AD893" s="90">
        <f t="shared" si="181"/>
        <v>200.7602160429708</v>
      </c>
    </row>
    <row r="894" spans="1:30" x14ac:dyDescent="0.2">
      <c r="A894" s="45">
        <v>11.431900000000001</v>
      </c>
      <c r="B894" s="45">
        <v>0.30159999999999998</v>
      </c>
      <c r="C894" s="45">
        <v>530.5</v>
      </c>
      <c r="D894" s="45">
        <v>531</v>
      </c>
      <c r="F894" s="7">
        <f>((A894-A$2)/'Numbers and calcs '!D$25)</f>
        <v>0.11609326901025872</v>
      </c>
      <c r="G894" s="3">
        <f t="shared" si="169"/>
        <v>11.609326901025872</v>
      </c>
      <c r="H894" s="1">
        <f t="shared" si="170"/>
        <v>311.09999999999997</v>
      </c>
      <c r="I894" s="3">
        <f>'Numbers and calcs '!C$25/(1-F894)</f>
        <v>2063.8523303184597</v>
      </c>
      <c r="J894" s="1">
        <f t="shared" si="171"/>
        <v>311.09999999999997</v>
      </c>
      <c r="K894" s="3">
        <f t="shared" si="172"/>
        <v>150.7375287610796</v>
      </c>
      <c r="L894" s="3">
        <f>K894+'Numbers and calcs '!B$19</f>
        <v>750.7375287610796</v>
      </c>
      <c r="M894" s="3">
        <f>'Numbers and calcs '!B$19-'Shear '!C894</f>
        <v>69.5</v>
      </c>
      <c r="N894" s="3">
        <f t="shared" si="173"/>
        <v>220.2375287610796</v>
      </c>
      <c r="O894" s="1">
        <f t="shared" si="174"/>
        <v>144.8687643805398</v>
      </c>
      <c r="P894" s="1">
        <f t="shared" si="178"/>
        <v>75.368764380539801</v>
      </c>
      <c r="Q894" s="1">
        <f t="shared" si="179"/>
        <v>75.368764380539801</v>
      </c>
      <c r="R894">
        <f t="shared" si="175"/>
        <v>3.1688853059148143</v>
      </c>
      <c r="S894">
        <f t="shared" si="176"/>
        <v>-20.600000000000023</v>
      </c>
      <c r="T894">
        <f t="shared" si="177"/>
        <v>-19</v>
      </c>
      <c r="AB894" s="89">
        <f t="shared" si="180"/>
        <v>750.7375287610796</v>
      </c>
      <c r="AC894" s="90">
        <v>550</v>
      </c>
      <c r="AD894" s="90">
        <f t="shared" si="181"/>
        <v>200.7375287610796</v>
      </c>
    </row>
    <row r="895" spans="1:30" x14ac:dyDescent="0.2">
      <c r="A895" s="46">
        <v>11.4444</v>
      </c>
      <c r="B895" s="46">
        <v>0.30180000000000001</v>
      </c>
      <c r="C895" s="46">
        <v>530.5</v>
      </c>
      <c r="D895" s="46">
        <v>531</v>
      </c>
      <c r="F895" s="7">
        <f>((A895-A$2)/'Numbers and calcs '!D$25)</f>
        <v>0.11622021127279432</v>
      </c>
      <c r="G895" s="3">
        <f t="shared" si="169"/>
        <v>11.622021127279432</v>
      </c>
      <c r="H895" s="1">
        <f t="shared" si="170"/>
        <v>311.3</v>
      </c>
      <c r="I895" s="3">
        <f>'Numbers and calcs '!C$25/(1-F895)</f>
        <v>2064.1487730383451</v>
      </c>
      <c r="J895" s="1">
        <f t="shared" si="171"/>
        <v>311.3</v>
      </c>
      <c r="K895" s="3">
        <f t="shared" si="172"/>
        <v>150.81277283215337</v>
      </c>
      <c r="L895" s="3">
        <f>K895+'Numbers and calcs '!B$19</f>
        <v>750.81277283215331</v>
      </c>
      <c r="M895" s="3">
        <f>'Numbers and calcs '!B$19-'Shear '!C895</f>
        <v>69.5</v>
      </c>
      <c r="N895" s="3">
        <f t="shared" si="173"/>
        <v>220.31277283215331</v>
      </c>
      <c r="O895" s="1">
        <f t="shared" si="174"/>
        <v>144.90638641607666</v>
      </c>
      <c r="P895" s="1">
        <f t="shared" si="178"/>
        <v>75.406386416076657</v>
      </c>
      <c r="Q895" s="1">
        <f t="shared" si="179"/>
        <v>75.406386416076685</v>
      </c>
      <c r="R895">
        <f t="shared" si="175"/>
        <v>3.1699679544194721</v>
      </c>
      <c r="S895">
        <f t="shared" si="176"/>
        <v>-20.600000000000023</v>
      </c>
      <c r="T895">
        <f t="shared" si="177"/>
        <v>-19</v>
      </c>
      <c r="AB895" s="89">
        <f t="shared" si="180"/>
        <v>750.81277283215331</v>
      </c>
      <c r="AC895" s="90">
        <v>550</v>
      </c>
      <c r="AD895" s="90">
        <f t="shared" si="181"/>
        <v>200.81277283215331</v>
      </c>
    </row>
    <row r="896" spans="1:30" x14ac:dyDescent="0.2">
      <c r="A896" s="45">
        <v>11.4574</v>
      </c>
      <c r="B896" s="45">
        <v>0.30259999999999998</v>
      </c>
      <c r="C896" s="45">
        <v>530.6</v>
      </c>
      <c r="D896" s="45">
        <v>531</v>
      </c>
      <c r="F896" s="7">
        <f>((A896-A$2)/'Numbers and calcs '!D$25)</f>
        <v>0.11635223122583134</v>
      </c>
      <c r="G896" s="3">
        <f t="shared" si="169"/>
        <v>11.635223122583135</v>
      </c>
      <c r="H896" s="1">
        <f t="shared" si="170"/>
        <v>312.09999999999997</v>
      </c>
      <c r="I896" s="3">
        <f>'Numbers and calcs '!C$25/(1-F896)</f>
        <v>2064.457163817689</v>
      </c>
      <c r="J896" s="1">
        <f t="shared" si="171"/>
        <v>312.09999999999997</v>
      </c>
      <c r="K896" s="3">
        <f t="shared" si="172"/>
        <v>151.17775532956583</v>
      </c>
      <c r="L896" s="3">
        <f>K896+'Numbers and calcs '!B$19</f>
        <v>751.1777553295658</v>
      </c>
      <c r="M896" s="3">
        <f>'Numbers and calcs '!B$19-'Shear '!C896</f>
        <v>69.399999999999977</v>
      </c>
      <c r="N896" s="3">
        <f t="shared" si="173"/>
        <v>220.57775532956578</v>
      </c>
      <c r="O896" s="1">
        <f t="shared" si="174"/>
        <v>144.98887766478288</v>
      </c>
      <c r="P896" s="1">
        <f t="shared" si="178"/>
        <v>75.588877664782899</v>
      </c>
      <c r="Q896" s="1">
        <f t="shared" si="179"/>
        <v>75.588877664782913</v>
      </c>
      <c r="R896">
        <f t="shared" si="175"/>
        <v>3.1783538231925914</v>
      </c>
      <c r="S896">
        <f t="shared" si="176"/>
        <v>-20.5</v>
      </c>
      <c r="T896">
        <f t="shared" si="177"/>
        <v>-19</v>
      </c>
      <c r="AB896" s="89">
        <f t="shared" si="180"/>
        <v>751.1777553295658</v>
      </c>
      <c r="AC896" s="90">
        <v>550</v>
      </c>
      <c r="AD896" s="90">
        <f t="shared" si="181"/>
        <v>201.1777553295658</v>
      </c>
    </row>
    <row r="897" spans="1:30" x14ac:dyDescent="0.2">
      <c r="A897" s="46">
        <v>11.47</v>
      </c>
      <c r="B897" s="46">
        <v>0.30199999999999999</v>
      </c>
      <c r="C897" s="46">
        <v>530.5</v>
      </c>
      <c r="D897" s="46">
        <v>531</v>
      </c>
      <c r="F897" s="7">
        <f>((A897-A$2)/'Numbers and calcs '!D$25)</f>
        <v>0.11648018902646723</v>
      </c>
      <c r="G897" s="3">
        <f t="shared" si="169"/>
        <v>11.648018902646722</v>
      </c>
      <c r="H897" s="1">
        <f t="shared" si="170"/>
        <v>311.5</v>
      </c>
      <c r="I897" s="3">
        <f>'Numbers and calcs '!C$25/(1-F897)</f>
        <v>2064.7561536025341</v>
      </c>
      <c r="J897" s="1">
        <f t="shared" si="171"/>
        <v>311.5</v>
      </c>
      <c r="K897" s="3">
        <f t="shared" si="172"/>
        <v>150.86527261657639</v>
      </c>
      <c r="L897" s="3">
        <f>K897+'Numbers and calcs '!B$19</f>
        <v>750.86527261657636</v>
      </c>
      <c r="M897" s="3">
        <f>'Numbers and calcs '!B$19-'Shear '!C897</f>
        <v>69.5</v>
      </c>
      <c r="N897" s="3">
        <f t="shared" si="173"/>
        <v>220.36527261657636</v>
      </c>
      <c r="O897" s="1">
        <f t="shared" si="174"/>
        <v>144.93263630828818</v>
      </c>
      <c r="P897" s="1">
        <f t="shared" si="178"/>
        <v>75.432636308288181</v>
      </c>
      <c r="Q897" s="1">
        <f t="shared" si="179"/>
        <v>75.432636308288195</v>
      </c>
      <c r="R897">
        <f t="shared" si="175"/>
        <v>3.1707233470010987</v>
      </c>
      <c r="S897">
        <f t="shared" si="176"/>
        <v>-20.600000000000023</v>
      </c>
      <c r="T897">
        <f t="shared" si="177"/>
        <v>-19</v>
      </c>
      <c r="AB897" s="89">
        <f t="shared" si="180"/>
        <v>750.86527261657636</v>
      </c>
      <c r="AC897" s="90">
        <v>550</v>
      </c>
      <c r="AD897" s="90">
        <f t="shared" si="181"/>
        <v>200.86527261657636</v>
      </c>
    </row>
    <row r="898" spans="1:30" x14ac:dyDescent="0.2">
      <c r="A898" s="45">
        <v>11.4831</v>
      </c>
      <c r="B898" s="45">
        <v>0.30220000000000002</v>
      </c>
      <c r="C898" s="45">
        <v>530.29999999999995</v>
      </c>
      <c r="D898" s="45">
        <v>531</v>
      </c>
      <c r="F898" s="7">
        <f>((A898-A$2)/'Numbers and calcs '!D$25)</f>
        <v>0.11661322451760454</v>
      </c>
      <c r="G898" s="3">
        <f t="shared" ref="G898:G961" si="182">F898*100</f>
        <v>11.661322451760455</v>
      </c>
      <c r="H898" s="1">
        <f t="shared" ref="H898:H961" si="183">(B898-B$2)*1000</f>
        <v>311.70000000000005</v>
      </c>
      <c r="I898" s="3">
        <f>'Numbers and calcs '!C$25/(1-F898)</f>
        <v>2065.0670999021581</v>
      </c>
      <c r="J898" s="1">
        <f t="shared" ref="J898:J961" si="184">H898</f>
        <v>311.70000000000005</v>
      </c>
      <c r="K898" s="3">
        <f t="shared" ref="K898:K961" si="185">(J898/I898)*1000</f>
        <v>150.93940531751642</v>
      </c>
      <c r="L898" s="3">
        <f>K898+'Numbers and calcs '!B$19</f>
        <v>750.93940531751639</v>
      </c>
      <c r="M898" s="3">
        <f>'Numbers and calcs '!B$19-'Shear '!C898</f>
        <v>69.700000000000045</v>
      </c>
      <c r="N898" s="3">
        <f t="shared" ref="N898:N961" si="186">L898-C898</f>
        <v>220.63940531751643</v>
      </c>
      <c r="O898" s="1">
        <f t="shared" ref="O898:O961" si="187">0.5*(N898+M898)</f>
        <v>145.16970265875824</v>
      </c>
      <c r="P898" s="1">
        <f t="shared" si="178"/>
        <v>75.469702658758195</v>
      </c>
      <c r="Q898" s="1">
        <f t="shared" si="179"/>
        <v>75.469702658758209</v>
      </c>
      <c r="R898">
        <f t="shared" ref="R898:R961" si="188">N898/M898</f>
        <v>3.1655581824607788</v>
      </c>
      <c r="S898">
        <f t="shared" ref="S898:S961" si="189">C898-$C$2</f>
        <v>-20.800000000000068</v>
      </c>
      <c r="T898">
        <f t="shared" ref="T898:T961" si="190">D898-$D$2</f>
        <v>-19</v>
      </c>
      <c r="AB898" s="89">
        <f t="shared" si="180"/>
        <v>750.93940531751639</v>
      </c>
      <c r="AC898" s="90">
        <v>550</v>
      </c>
      <c r="AD898" s="90">
        <f t="shared" si="181"/>
        <v>200.93940531751639</v>
      </c>
    </row>
    <row r="899" spans="1:30" x14ac:dyDescent="0.2">
      <c r="A899" s="46">
        <v>11.496</v>
      </c>
      <c r="B899" s="46">
        <v>0.30220000000000002</v>
      </c>
      <c r="C899" s="46">
        <v>530.4</v>
      </c>
      <c r="D899" s="46">
        <v>531</v>
      </c>
      <c r="F899" s="7">
        <f>((A899-A$2)/'Numbers and calcs '!D$25)</f>
        <v>0.11674422893254129</v>
      </c>
      <c r="G899" s="3">
        <f t="shared" si="182"/>
        <v>11.674422893254128</v>
      </c>
      <c r="H899" s="1">
        <f t="shared" si="183"/>
        <v>311.70000000000005</v>
      </c>
      <c r="I899" s="3">
        <f>'Numbers and calcs '!C$25/(1-F899)</f>
        <v>2065.3733904649707</v>
      </c>
      <c r="J899" s="1">
        <f t="shared" si="184"/>
        <v>311.70000000000005</v>
      </c>
      <c r="K899" s="3">
        <f t="shared" si="185"/>
        <v>150.91702131875925</v>
      </c>
      <c r="L899" s="3">
        <f>K899+'Numbers and calcs '!B$19</f>
        <v>750.91702131875923</v>
      </c>
      <c r="M899" s="3">
        <f>'Numbers and calcs '!B$19-'Shear '!C899</f>
        <v>69.600000000000023</v>
      </c>
      <c r="N899" s="3">
        <f t="shared" si="186"/>
        <v>220.51702131875925</v>
      </c>
      <c r="O899" s="1">
        <f t="shared" si="187"/>
        <v>145.05851065937964</v>
      </c>
      <c r="P899" s="1">
        <f t="shared" ref="P899:P962" si="191">0.5*(N899-M899)</f>
        <v>75.458510659379613</v>
      </c>
      <c r="Q899" s="1">
        <f t="shared" ref="Q899:Q962" si="192">0.5*K899</f>
        <v>75.458510659379627</v>
      </c>
      <c r="R899">
        <f t="shared" si="188"/>
        <v>3.1683480074534365</v>
      </c>
      <c r="S899">
        <f t="shared" si="189"/>
        <v>-20.700000000000045</v>
      </c>
      <c r="T899">
        <f t="shared" si="190"/>
        <v>-19</v>
      </c>
      <c r="AB899" s="89">
        <f t="shared" ref="AB899:AB962" si="193">L:L</f>
        <v>750.91702131875923</v>
      </c>
      <c r="AC899" s="90">
        <v>550</v>
      </c>
      <c r="AD899" s="90">
        <f t="shared" ref="AD899:AD962" si="194">AB899-AC899</f>
        <v>200.91702131875923</v>
      </c>
    </row>
    <row r="900" spans="1:30" x14ac:dyDescent="0.2">
      <c r="A900" s="45">
        <v>11.508599999999999</v>
      </c>
      <c r="B900" s="45">
        <v>0.30230000000000001</v>
      </c>
      <c r="C900" s="45">
        <v>530.70000000000005</v>
      </c>
      <c r="D900" s="45">
        <v>531</v>
      </c>
      <c r="F900" s="7">
        <f>((A900-A$2)/'Numbers and calcs '!D$25)</f>
        <v>0.11687218673317716</v>
      </c>
      <c r="G900" s="3">
        <f t="shared" si="182"/>
        <v>11.687218673317716</v>
      </c>
      <c r="H900" s="1">
        <f t="shared" si="183"/>
        <v>311.8</v>
      </c>
      <c r="I900" s="3">
        <f>'Numbers and calcs '!C$25/(1-F900)</f>
        <v>2065.6726457172294</v>
      </c>
      <c r="J900" s="1">
        <f t="shared" si="184"/>
        <v>311.8</v>
      </c>
      <c r="K900" s="3">
        <f t="shared" si="185"/>
        <v>150.94356825920926</v>
      </c>
      <c r="L900" s="3">
        <f>K900+'Numbers and calcs '!B$19</f>
        <v>750.94356825920931</v>
      </c>
      <c r="M900" s="3">
        <f>'Numbers and calcs '!B$19-'Shear '!C900</f>
        <v>69.299999999999955</v>
      </c>
      <c r="N900" s="3">
        <f t="shared" si="186"/>
        <v>220.24356825920927</v>
      </c>
      <c r="O900" s="1">
        <f t="shared" si="187"/>
        <v>144.77178412960461</v>
      </c>
      <c r="P900" s="1">
        <f t="shared" si="191"/>
        <v>75.471784129604657</v>
      </c>
      <c r="Q900" s="1">
        <f t="shared" si="192"/>
        <v>75.471784129604629</v>
      </c>
      <c r="R900">
        <f t="shared" si="188"/>
        <v>3.1781178680982598</v>
      </c>
      <c r="S900">
        <f t="shared" si="189"/>
        <v>-20.399999999999977</v>
      </c>
      <c r="T900">
        <f t="shared" si="190"/>
        <v>-19</v>
      </c>
      <c r="AB900" s="89">
        <f t="shared" si="193"/>
        <v>750.94356825920931</v>
      </c>
      <c r="AC900" s="90">
        <v>550</v>
      </c>
      <c r="AD900" s="90">
        <f t="shared" si="194"/>
        <v>200.94356825920931</v>
      </c>
    </row>
    <row r="901" spans="1:30" x14ac:dyDescent="0.2">
      <c r="A901" s="46">
        <v>11.5214</v>
      </c>
      <c r="B901" s="46">
        <v>0.3029</v>
      </c>
      <c r="C901" s="46">
        <v>530.6</v>
      </c>
      <c r="D901" s="46">
        <v>531</v>
      </c>
      <c r="F901" s="7">
        <f>((A901-A$2)/'Numbers and calcs '!D$25)</f>
        <v>0.11700217561001362</v>
      </c>
      <c r="G901" s="3">
        <f t="shared" si="182"/>
        <v>11.700217561001363</v>
      </c>
      <c r="H901" s="1">
        <f t="shared" si="183"/>
        <v>312.40000000000003</v>
      </c>
      <c r="I901" s="3">
        <f>'Numbers and calcs '!C$25/(1-F901)</f>
        <v>2065.9767398607387</v>
      </c>
      <c r="J901" s="1">
        <f t="shared" si="184"/>
        <v>312.40000000000003</v>
      </c>
      <c r="K901" s="3">
        <f t="shared" si="185"/>
        <v>151.21177018723745</v>
      </c>
      <c r="L901" s="3">
        <f>K901+'Numbers and calcs '!B$19</f>
        <v>751.21177018723745</v>
      </c>
      <c r="M901" s="3">
        <f>'Numbers and calcs '!B$19-'Shear '!C901</f>
        <v>69.399999999999977</v>
      </c>
      <c r="N901" s="3">
        <f t="shared" si="186"/>
        <v>220.61177018723743</v>
      </c>
      <c r="O901" s="1">
        <f t="shared" si="187"/>
        <v>145.0058850936187</v>
      </c>
      <c r="P901" s="1">
        <f t="shared" si="191"/>
        <v>75.605885093618724</v>
      </c>
      <c r="Q901" s="1">
        <f t="shared" si="192"/>
        <v>75.605885093618724</v>
      </c>
      <c r="R901">
        <f t="shared" si="188"/>
        <v>3.1788439508247479</v>
      </c>
      <c r="S901">
        <f t="shared" si="189"/>
        <v>-20.5</v>
      </c>
      <c r="T901">
        <f t="shared" si="190"/>
        <v>-19</v>
      </c>
      <c r="AB901" s="89">
        <f t="shared" si="193"/>
        <v>751.21177018723745</v>
      </c>
      <c r="AC901" s="90">
        <v>550</v>
      </c>
      <c r="AD901" s="90">
        <f t="shared" si="194"/>
        <v>201.21177018723745</v>
      </c>
    </row>
    <row r="902" spans="1:30" x14ac:dyDescent="0.2">
      <c r="A902" s="45">
        <v>11.5344</v>
      </c>
      <c r="B902" s="45">
        <v>0.30230000000000001</v>
      </c>
      <c r="C902" s="45">
        <v>530.5</v>
      </c>
      <c r="D902" s="45">
        <v>531</v>
      </c>
      <c r="F902" s="7">
        <f>((A902-A$2)/'Numbers and calcs '!D$25)</f>
        <v>0.11713419556305064</v>
      </c>
      <c r="G902" s="3">
        <f t="shared" si="182"/>
        <v>11.713419556305064</v>
      </c>
      <c r="H902" s="1">
        <f t="shared" si="183"/>
        <v>311.8</v>
      </c>
      <c r="I902" s="3">
        <f>'Numbers and calcs '!C$25/(1-F902)</f>
        <v>2066.2856771316142</v>
      </c>
      <c r="J902" s="1">
        <f t="shared" si="184"/>
        <v>311.8</v>
      </c>
      <c r="K902" s="3">
        <f t="shared" si="185"/>
        <v>150.89878589916762</v>
      </c>
      <c r="L902" s="3">
        <f>K902+'Numbers and calcs '!B$19</f>
        <v>750.89878589916759</v>
      </c>
      <c r="M902" s="3">
        <f>'Numbers and calcs '!B$19-'Shear '!C902</f>
        <v>69.5</v>
      </c>
      <c r="N902" s="3">
        <f t="shared" si="186"/>
        <v>220.39878589916759</v>
      </c>
      <c r="O902" s="1">
        <f t="shared" si="187"/>
        <v>144.9493929495838</v>
      </c>
      <c r="P902" s="1">
        <f t="shared" si="191"/>
        <v>75.449392949583796</v>
      </c>
      <c r="Q902" s="1">
        <f t="shared" si="192"/>
        <v>75.44939294958381</v>
      </c>
      <c r="R902">
        <f t="shared" si="188"/>
        <v>3.1712055525060086</v>
      </c>
      <c r="S902">
        <f t="shared" si="189"/>
        <v>-20.600000000000023</v>
      </c>
      <c r="T902">
        <f t="shared" si="190"/>
        <v>-19</v>
      </c>
      <c r="AB902" s="89">
        <f t="shared" si="193"/>
        <v>750.89878589916759</v>
      </c>
      <c r="AC902" s="90">
        <v>550</v>
      </c>
      <c r="AD902" s="90">
        <f t="shared" si="194"/>
        <v>200.89878589916759</v>
      </c>
    </row>
    <row r="903" spans="1:30" x14ac:dyDescent="0.2">
      <c r="A903" s="46">
        <v>11.546799999999999</v>
      </c>
      <c r="B903" s="46">
        <v>0.3029</v>
      </c>
      <c r="C903" s="46">
        <v>530.5</v>
      </c>
      <c r="D903" s="46">
        <v>531</v>
      </c>
      <c r="F903" s="7">
        <f>((A903-A$2)/'Numbers and calcs '!D$25)</f>
        <v>0.11726012228748595</v>
      </c>
      <c r="G903" s="3">
        <f t="shared" si="182"/>
        <v>11.726012228748594</v>
      </c>
      <c r="H903" s="1">
        <f t="shared" si="183"/>
        <v>312.40000000000003</v>
      </c>
      <c r="I903" s="3">
        <f>'Numbers and calcs '!C$25/(1-F903)</f>
        <v>2066.5804418676803</v>
      </c>
      <c r="J903" s="1">
        <f t="shared" si="184"/>
        <v>312.40000000000003</v>
      </c>
      <c r="K903" s="3">
        <f t="shared" si="185"/>
        <v>151.16759728823683</v>
      </c>
      <c r="L903" s="3">
        <f>K903+'Numbers and calcs '!B$19</f>
        <v>751.16759728823683</v>
      </c>
      <c r="M903" s="3">
        <f>'Numbers and calcs '!B$19-'Shear '!C903</f>
        <v>69.5</v>
      </c>
      <c r="N903" s="3">
        <f t="shared" si="186"/>
        <v>220.66759728823683</v>
      </c>
      <c r="O903" s="1">
        <f t="shared" si="187"/>
        <v>145.08379864411842</v>
      </c>
      <c r="P903" s="1">
        <f t="shared" si="191"/>
        <v>75.583798644118417</v>
      </c>
      <c r="Q903" s="1">
        <f t="shared" si="192"/>
        <v>75.583798644118417</v>
      </c>
      <c r="R903">
        <f t="shared" si="188"/>
        <v>3.1750733422767889</v>
      </c>
      <c r="S903">
        <f t="shared" si="189"/>
        <v>-20.600000000000023</v>
      </c>
      <c r="T903">
        <f t="shared" si="190"/>
        <v>-19</v>
      </c>
      <c r="AB903" s="89">
        <f t="shared" si="193"/>
        <v>751.16759728823683</v>
      </c>
      <c r="AC903" s="90">
        <v>550</v>
      </c>
      <c r="AD903" s="90">
        <f t="shared" si="194"/>
        <v>201.16759728823683</v>
      </c>
    </row>
    <row r="904" spans="1:30" x14ac:dyDescent="0.2">
      <c r="A904" s="45">
        <v>11.5601</v>
      </c>
      <c r="B904" s="45">
        <v>0.30249999999999999</v>
      </c>
      <c r="C904" s="45">
        <v>530.5</v>
      </c>
      <c r="D904" s="45">
        <v>531</v>
      </c>
      <c r="F904" s="7">
        <f>((A904-A$2)/'Numbers and calcs '!D$25)</f>
        <v>0.11739518885482385</v>
      </c>
      <c r="G904" s="3">
        <f t="shared" si="182"/>
        <v>11.739518885482385</v>
      </c>
      <c r="H904" s="1">
        <f t="shared" si="183"/>
        <v>312</v>
      </c>
      <c r="I904" s="3">
        <f>'Numbers and calcs '!C$25/(1-F904)</f>
        <v>2066.8966943091873</v>
      </c>
      <c r="J904" s="1">
        <f t="shared" si="184"/>
        <v>312</v>
      </c>
      <c r="K904" s="3">
        <f t="shared" si="185"/>
        <v>150.9509405375864</v>
      </c>
      <c r="L904" s="3">
        <f>K904+'Numbers and calcs '!B$19</f>
        <v>750.95094053758635</v>
      </c>
      <c r="M904" s="3">
        <f>'Numbers and calcs '!B$19-'Shear '!C904</f>
        <v>69.5</v>
      </c>
      <c r="N904" s="3">
        <f t="shared" si="186"/>
        <v>220.45094053758635</v>
      </c>
      <c r="O904" s="1">
        <f t="shared" si="187"/>
        <v>144.97547026879317</v>
      </c>
      <c r="P904" s="1">
        <f t="shared" si="191"/>
        <v>75.475470268793174</v>
      </c>
      <c r="Q904" s="1">
        <f t="shared" si="192"/>
        <v>75.475470268793202</v>
      </c>
      <c r="R904">
        <f t="shared" si="188"/>
        <v>3.1719559789580769</v>
      </c>
      <c r="S904">
        <f t="shared" si="189"/>
        <v>-20.600000000000023</v>
      </c>
      <c r="T904">
        <f t="shared" si="190"/>
        <v>-19</v>
      </c>
      <c r="AB904" s="89">
        <f t="shared" si="193"/>
        <v>750.95094053758635</v>
      </c>
      <c r="AC904" s="90">
        <v>550</v>
      </c>
      <c r="AD904" s="90">
        <f t="shared" si="194"/>
        <v>200.95094053758635</v>
      </c>
    </row>
    <row r="905" spans="1:30" x14ac:dyDescent="0.2">
      <c r="A905" s="46">
        <v>11.5725</v>
      </c>
      <c r="B905" s="46">
        <v>0.30280000000000001</v>
      </c>
      <c r="C905" s="46">
        <v>530.29999999999995</v>
      </c>
      <c r="D905" s="46">
        <v>531</v>
      </c>
      <c r="F905" s="7">
        <f>((A905-A$2)/'Numbers and calcs '!D$25)</f>
        <v>0.11752111557925915</v>
      </c>
      <c r="G905" s="3">
        <f t="shared" si="182"/>
        <v>11.752111557925915</v>
      </c>
      <c r="H905" s="1">
        <f t="shared" si="183"/>
        <v>312.3</v>
      </c>
      <c r="I905" s="3">
        <f>'Numbers and calcs '!C$25/(1-F905)</f>
        <v>2067.1916334120438</v>
      </c>
      <c r="J905" s="1">
        <f t="shared" si="184"/>
        <v>312.3</v>
      </c>
      <c r="K905" s="3">
        <f t="shared" si="185"/>
        <v>151.07452785329201</v>
      </c>
      <c r="L905" s="3">
        <f>K905+'Numbers and calcs '!B$19</f>
        <v>751.07452785329201</v>
      </c>
      <c r="M905" s="3">
        <f>'Numbers and calcs '!B$19-'Shear '!C905</f>
        <v>69.700000000000045</v>
      </c>
      <c r="N905" s="3">
        <f t="shared" si="186"/>
        <v>220.77452785329206</v>
      </c>
      <c r="O905" s="1">
        <f t="shared" si="187"/>
        <v>145.23726392664605</v>
      </c>
      <c r="P905" s="1">
        <f t="shared" si="191"/>
        <v>75.537263926646006</v>
      </c>
      <c r="Q905" s="1">
        <f t="shared" si="192"/>
        <v>75.537263926646006</v>
      </c>
      <c r="R905">
        <f t="shared" si="188"/>
        <v>3.16749681281624</v>
      </c>
      <c r="S905">
        <f t="shared" si="189"/>
        <v>-20.800000000000068</v>
      </c>
      <c r="T905">
        <f t="shared" si="190"/>
        <v>-19</v>
      </c>
      <c r="AB905" s="89">
        <f t="shared" si="193"/>
        <v>751.07452785329201</v>
      </c>
      <c r="AC905" s="90">
        <v>550</v>
      </c>
      <c r="AD905" s="90">
        <f t="shared" si="194"/>
        <v>201.07452785329201</v>
      </c>
    </row>
    <row r="906" spans="1:30" x14ac:dyDescent="0.2">
      <c r="A906" s="45">
        <v>11.585599999999999</v>
      </c>
      <c r="B906" s="45">
        <v>0.30380000000000001</v>
      </c>
      <c r="C906" s="45">
        <v>530.4</v>
      </c>
      <c r="D906" s="45">
        <v>531</v>
      </c>
      <c r="F906" s="7">
        <f>((A906-A$2)/'Numbers and calcs '!D$25)</f>
        <v>0.11765415107039646</v>
      </c>
      <c r="G906" s="3">
        <f t="shared" si="182"/>
        <v>11.765415107039647</v>
      </c>
      <c r="H906" s="1">
        <f t="shared" si="183"/>
        <v>313.3</v>
      </c>
      <c r="I906" s="3">
        <f>'Numbers and calcs '!C$25/(1-F906)</f>
        <v>2067.5033137520818</v>
      </c>
      <c r="J906" s="1">
        <f t="shared" si="184"/>
        <v>313.3</v>
      </c>
      <c r="K906" s="3">
        <f t="shared" si="185"/>
        <v>151.53542822208431</v>
      </c>
      <c r="L906" s="3">
        <f>K906+'Numbers and calcs '!B$19</f>
        <v>751.53542822208431</v>
      </c>
      <c r="M906" s="3">
        <f>'Numbers and calcs '!B$19-'Shear '!C906</f>
        <v>69.600000000000023</v>
      </c>
      <c r="N906" s="3">
        <f t="shared" si="186"/>
        <v>221.13542822208433</v>
      </c>
      <c r="O906" s="1">
        <f t="shared" si="187"/>
        <v>145.36771411104218</v>
      </c>
      <c r="P906" s="1">
        <f t="shared" si="191"/>
        <v>75.767714111042153</v>
      </c>
      <c r="Q906" s="1">
        <f t="shared" si="192"/>
        <v>75.767714111042153</v>
      </c>
      <c r="R906">
        <f t="shared" si="188"/>
        <v>3.1772331641104059</v>
      </c>
      <c r="S906">
        <f t="shared" si="189"/>
        <v>-20.700000000000045</v>
      </c>
      <c r="T906">
        <f t="shared" si="190"/>
        <v>-19</v>
      </c>
      <c r="AB906" s="89">
        <f t="shared" si="193"/>
        <v>751.53542822208431</v>
      </c>
      <c r="AC906" s="90">
        <v>550</v>
      </c>
      <c r="AD906" s="90">
        <f t="shared" si="194"/>
        <v>201.53542822208431</v>
      </c>
    </row>
    <row r="907" spans="1:30" x14ac:dyDescent="0.2">
      <c r="A907" s="46">
        <v>11.598100000000001</v>
      </c>
      <c r="B907" s="46">
        <v>0.30299999999999999</v>
      </c>
      <c r="C907" s="46">
        <v>530.4</v>
      </c>
      <c r="D907" s="46">
        <v>531</v>
      </c>
      <c r="F907" s="7">
        <f>((A907-A$2)/'Numbers and calcs '!D$25)</f>
        <v>0.11778109333293207</v>
      </c>
      <c r="G907" s="3">
        <f t="shared" si="182"/>
        <v>11.778109333293207</v>
      </c>
      <c r="H907" s="1">
        <f t="shared" si="183"/>
        <v>312.5</v>
      </c>
      <c r="I907" s="3">
        <f>'Numbers and calcs '!C$25/(1-F907)</f>
        <v>2067.8008062978256</v>
      </c>
      <c r="J907" s="1">
        <f t="shared" si="184"/>
        <v>312.5</v>
      </c>
      <c r="K907" s="3">
        <f t="shared" si="185"/>
        <v>151.12674250258058</v>
      </c>
      <c r="L907" s="3">
        <f>K907+'Numbers and calcs '!B$19</f>
        <v>751.12674250258056</v>
      </c>
      <c r="M907" s="3">
        <f>'Numbers and calcs '!B$19-'Shear '!C907</f>
        <v>69.600000000000023</v>
      </c>
      <c r="N907" s="3">
        <f t="shared" si="186"/>
        <v>220.72674250258058</v>
      </c>
      <c r="O907" s="1">
        <f t="shared" si="187"/>
        <v>145.1633712512903</v>
      </c>
      <c r="P907" s="1">
        <f t="shared" si="191"/>
        <v>75.563371251290278</v>
      </c>
      <c r="Q907" s="1">
        <f t="shared" si="192"/>
        <v>75.563371251290292</v>
      </c>
      <c r="R907">
        <f t="shared" si="188"/>
        <v>3.1713612428531683</v>
      </c>
      <c r="S907">
        <f t="shared" si="189"/>
        <v>-20.700000000000045</v>
      </c>
      <c r="T907">
        <f t="shared" si="190"/>
        <v>-19</v>
      </c>
      <c r="AB907" s="89">
        <f t="shared" si="193"/>
        <v>751.12674250258056</v>
      </c>
      <c r="AC907" s="90">
        <v>550</v>
      </c>
      <c r="AD907" s="90">
        <f t="shared" si="194"/>
        <v>201.12674250258056</v>
      </c>
    </row>
    <row r="908" spans="1:30" x14ac:dyDescent="0.2">
      <c r="A908" s="45">
        <v>11.6113</v>
      </c>
      <c r="B908" s="45">
        <v>0.3034</v>
      </c>
      <c r="C908" s="45">
        <v>530.20000000000005</v>
      </c>
      <c r="D908" s="45">
        <v>531</v>
      </c>
      <c r="F908" s="7">
        <f>((A908-A$2)/'Numbers and calcs '!D$25)</f>
        <v>0.11791514436216967</v>
      </c>
      <c r="G908" s="3">
        <f t="shared" si="182"/>
        <v>11.791514436216968</v>
      </c>
      <c r="H908" s="1">
        <f t="shared" si="183"/>
        <v>312.90000000000003</v>
      </c>
      <c r="I908" s="3">
        <f>'Numbers and calcs '!C$25/(1-F908)</f>
        <v>2068.1150513781836</v>
      </c>
      <c r="J908" s="1">
        <f t="shared" si="184"/>
        <v>312.90000000000003</v>
      </c>
      <c r="K908" s="3">
        <f t="shared" si="185"/>
        <v>151.29719199687887</v>
      </c>
      <c r="L908" s="3">
        <f>K908+'Numbers and calcs '!B$19</f>
        <v>751.29719199687884</v>
      </c>
      <c r="M908" s="3">
        <f>'Numbers and calcs '!B$19-'Shear '!C908</f>
        <v>69.799999999999955</v>
      </c>
      <c r="N908" s="3">
        <f t="shared" si="186"/>
        <v>221.09719199687879</v>
      </c>
      <c r="O908" s="1">
        <f t="shared" si="187"/>
        <v>145.44859599843937</v>
      </c>
      <c r="P908" s="1">
        <f t="shared" si="191"/>
        <v>75.648595998439419</v>
      </c>
      <c r="Q908" s="1">
        <f t="shared" si="192"/>
        <v>75.648595998439433</v>
      </c>
      <c r="R908">
        <f t="shared" si="188"/>
        <v>3.1675815472332225</v>
      </c>
      <c r="S908">
        <f t="shared" si="189"/>
        <v>-20.899999999999977</v>
      </c>
      <c r="T908">
        <f t="shared" si="190"/>
        <v>-19</v>
      </c>
      <c r="AB908" s="89">
        <f t="shared" si="193"/>
        <v>751.29719199687884</v>
      </c>
      <c r="AC908" s="90">
        <v>550</v>
      </c>
      <c r="AD908" s="90">
        <f t="shared" si="194"/>
        <v>201.29719199687884</v>
      </c>
    </row>
    <row r="909" spans="1:30" x14ac:dyDescent="0.2">
      <c r="A909" s="46">
        <v>11.6241</v>
      </c>
      <c r="B909" s="46">
        <v>0.30320000000000003</v>
      </c>
      <c r="C909" s="46">
        <v>530.29999999999995</v>
      </c>
      <c r="D909" s="46">
        <v>531</v>
      </c>
      <c r="F909" s="7">
        <f>((A909-A$2)/'Numbers and calcs '!D$25)</f>
        <v>0.11804513323900612</v>
      </c>
      <c r="G909" s="3">
        <f t="shared" si="182"/>
        <v>11.804513323900611</v>
      </c>
      <c r="H909" s="1">
        <f t="shared" si="183"/>
        <v>312.70000000000005</v>
      </c>
      <c r="I909" s="3">
        <f>'Numbers and calcs '!C$25/(1-F909)</f>
        <v>2068.4198651082611</v>
      </c>
      <c r="J909" s="1">
        <f t="shared" si="184"/>
        <v>312.70000000000005</v>
      </c>
      <c r="K909" s="3">
        <f t="shared" si="185"/>
        <v>151.17820384288046</v>
      </c>
      <c r="L909" s="3">
        <f>K909+'Numbers and calcs '!B$19</f>
        <v>751.17820384288052</v>
      </c>
      <c r="M909" s="3">
        <f>'Numbers and calcs '!B$19-'Shear '!C909</f>
        <v>69.700000000000045</v>
      </c>
      <c r="N909" s="3">
        <f t="shared" si="186"/>
        <v>220.87820384288057</v>
      </c>
      <c r="O909" s="1">
        <f t="shared" si="187"/>
        <v>145.28910192144031</v>
      </c>
      <c r="P909" s="1">
        <f t="shared" si="191"/>
        <v>75.58910192144026</v>
      </c>
      <c r="Q909" s="1">
        <f t="shared" si="192"/>
        <v>75.589101921440232</v>
      </c>
      <c r="R909">
        <f t="shared" si="188"/>
        <v>3.1689842732120579</v>
      </c>
      <c r="S909">
        <f t="shared" si="189"/>
        <v>-20.800000000000068</v>
      </c>
      <c r="T909">
        <f t="shared" si="190"/>
        <v>-19</v>
      </c>
      <c r="AB909" s="89">
        <f t="shared" si="193"/>
        <v>751.17820384288052</v>
      </c>
      <c r="AC909" s="90">
        <v>550</v>
      </c>
      <c r="AD909" s="90">
        <f t="shared" si="194"/>
        <v>201.17820384288052</v>
      </c>
    </row>
    <row r="910" spans="1:30" x14ac:dyDescent="0.2">
      <c r="A910" s="45">
        <v>11.636699999999999</v>
      </c>
      <c r="B910" s="45">
        <v>0.30380000000000001</v>
      </c>
      <c r="C910" s="45">
        <v>530.29999999999995</v>
      </c>
      <c r="D910" s="45">
        <v>531</v>
      </c>
      <c r="F910" s="7">
        <f>((A910-A$2)/'Numbers and calcs '!D$25)</f>
        <v>0.11817309103964199</v>
      </c>
      <c r="G910" s="3">
        <f t="shared" si="182"/>
        <v>11.817309103964199</v>
      </c>
      <c r="H910" s="1">
        <f t="shared" si="183"/>
        <v>313.3</v>
      </c>
      <c r="I910" s="3">
        <f>'Numbers and calcs '!C$25/(1-F910)</f>
        <v>2068.7200038929154</v>
      </c>
      <c r="J910" s="1">
        <f t="shared" si="184"/>
        <v>313.3</v>
      </c>
      <c r="K910" s="3">
        <f t="shared" si="185"/>
        <v>151.44630467653059</v>
      </c>
      <c r="L910" s="3">
        <f>K910+'Numbers and calcs '!B$19</f>
        <v>751.44630467653064</v>
      </c>
      <c r="M910" s="3">
        <f>'Numbers and calcs '!B$19-'Shear '!C910</f>
        <v>69.700000000000045</v>
      </c>
      <c r="N910" s="3">
        <f t="shared" si="186"/>
        <v>221.14630467653069</v>
      </c>
      <c r="O910" s="1">
        <f t="shared" si="187"/>
        <v>145.42315233826537</v>
      </c>
      <c r="P910" s="1">
        <f t="shared" si="191"/>
        <v>75.723152338265322</v>
      </c>
      <c r="Q910" s="1">
        <f t="shared" si="192"/>
        <v>75.723152338265294</v>
      </c>
      <c r="R910">
        <f t="shared" si="188"/>
        <v>3.172830770108042</v>
      </c>
      <c r="S910">
        <f t="shared" si="189"/>
        <v>-20.800000000000068</v>
      </c>
      <c r="T910">
        <f t="shared" si="190"/>
        <v>-19</v>
      </c>
      <c r="AB910" s="89">
        <f t="shared" si="193"/>
        <v>751.44630467653064</v>
      </c>
      <c r="AC910" s="90">
        <v>550</v>
      </c>
      <c r="AD910" s="90">
        <f t="shared" si="194"/>
        <v>201.44630467653064</v>
      </c>
    </row>
    <row r="911" spans="1:30" x14ac:dyDescent="0.2">
      <c r="A911" s="46">
        <v>11.6496</v>
      </c>
      <c r="B911" s="46">
        <v>0.3044</v>
      </c>
      <c r="C911" s="46">
        <v>530.6</v>
      </c>
      <c r="D911" s="46">
        <v>531</v>
      </c>
      <c r="F911" s="7">
        <f>((A911-A$2)/'Numbers and calcs '!D$25)</f>
        <v>0.11830409545457875</v>
      </c>
      <c r="G911" s="3">
        <f t="shared" si="182"/>
        <v>11.830409545457874</v>
      </c>
      <c r="H911" s="1">
        <f t="shared" si="183"/>
        <v>313.90000000000003</v>
      </c>
      <c r="I911" s="3">
        <f>'Numbers and calcs '!C$25/(1-F911)</f>
        <v>2069.0273790915307</v>
      </c>
      <c r="J911" s="1">
        <f t="shared" si="184"/>
        <v>313.90000000000003</v>
      </c>
      <c r="K911" s="3">
        <f t="shared" si="185"/>
        <v>151.71379710684513</v>
      </c>
      <c r="L911" s="3">
        <f>K911+'Numbers and calcs '!B$19</f>
        <v>751.71379710684516</v>
      </c>
      <c r="M911" s="3">
        <f>'Numbers and calcs '!B$19-'Shear '!C911</f>
        <v>69.399999999999977</v>
      </c>
      <c r="N911" s="3">
        <f t="shared" si="186"/>
        <v>221.11379710684514</v>
      </c>
      <c r="O911" s="1">
        <f t="shared" si="187"/>
        <v>145.25689855342256</v>
      </c>
      <c r="P911" s="1">
        <f t="shared" si="191"/>
        <v>75.856898553422582</v>
      </c>
      <c r="Q911" s="1">
        <f t="shared" si="192"/>
        <v>75.856898553422567</v>
      </c>
      <c r="R911">
        <f t="shared" si="188"/>
        <v>3.1860777681101617</v>
      </c>
      <c r="S911">
        <f t="shared" si="189"/>
        <v>-20.5</v>
      </c>
      <c r="T911">
        <f t="shared" si="190"/>
        <v>-19</v>
      </c>
      <c r="AB911" s="89">
        <f t="shared" si="193"/>
        <v>751.71379710684516</v>
      </c>
      <c r="AC911" s="90">
        <v>550</v>
      </c>
      <c r="AD911" s="90">
        <f t="shared" si="194"/>
        <v>201.71379710684516</v>
      </c>
    </row>
    <row r="912" spans="1:30" x14ac:dyDescent="0.2">
      <c r="A912" s="45">
        <v>11.662599999999999</v>
      </c>
      <c r="B912" s="45">
        <v>0.30320000000000003</v>
      </c>
      <c r="C912" s="45">
        <v>530.4</v>
      </c>
      <c r="D912" s="45">
        <v>531</v>
      </c>
      <c r="F912" s="7">
        <f>((A912-A$2)/'Numbers and calcs '!D$25)</f>
        <v>0.11843611540761577</v>
      </c>
      <c r="G912" s="3">
        <f t="shared" si="182"/>
        <v>11.843611540761577</v>
      </c>
      <c r="H912" s="1">
        <f t="shared" si="183"/>
        <v>312.70000000000005</v>
      </c>
      <c r="I912" s="3">
        <f>'Numbers and calcs '!C$25/(1-F912)</f>
        <v>2069.3372294633459</v>
      </c>
      <c r="J912" s="1">
        <f t="shared" si="184"/>
        <v>312.70000000000005</v>
      </c>
      <c r="K912" s="3">
        <f t="shared" si="185"/>
        <v>151.11118456081442</v>
      </c>
      <c r="L912" s="3">
        <f>K912+'Numbers and calcs '!B$19</f>
        <v>751.11118456081442</v>
      </c>
      <c r="M912" s="3">
        <f>'Numbers and calcs '!B$19-'Shear '!C912</f>
        <v>69.600000000000023</v>
      </c>
      <c r="N912" s="3">
        <f t="shared" si="186"/>
        <v>220.71118456081444</v>
      </c>
      <c r="O912" s="1">
        <f t="shared" si="187"/>
        <v>145.15559228040723</v>
      </c>
      <c r="P912" s="1">
        <f t="shared" si="191"/>
        <v>75.555592280407211</v>
      </c>
      <c r="Q912" s="1">
        <f t="shared" si="192"/>
        <v>75.555592280407211</v>
      </c>
      <c r="R912">
        <f t="shared" si="188"/>
        <v>3.1711377092071031</v>
      </c>
      <c r="S912">
        <f t="shared" si="189"/>
        <v>-20.700000000000045</v>
      </c>
      <c r="T912">
        <f t="shared" si="190"/>
        <v>-19</v>
      </c>
      <c r="AB912" s="89">
        <f t="shared" si="193"/>
        <v>751.11118456081442</v>
      </c>
      <c r="AC912" s="90">
        <v>550</v>
      </c>
      <c r="AD912" s="90">
        <f t="shared" si="194"/>
        <v>201.11118456081442</v>
      </c>
    </row>
    <row r="913" spans="1:30" x14ac:dyDescent="0.2">
      <c r="A913" s="46">
        <v>11.6753</v>
      </c>
      <c r="B913" s="46">
        <v>0.30409999999999998</v>
      </c>
      <c r="C913" s="46">
        <v>530.20000000000005</v>
      </c>
      <c r="D913" s="46">
        <v>531</v>
      </c>
      <c r="F913" s="7">
        <f>((A913-A$2)/'Numbers and calcs '!D$25)</f>
        <v>0.11856508874635194</v>
      </c>
      <c r="G913" s="3">
        <f t="shared" si="182"/>
        <v>11.856508874635194</v>
      </c>
      <c r="H913" s="1">
        <f t="shared" si="183"/>
        <v>313.59999999999997</v>
      </c>
      <c r="I913" s="3">
        <f>'Numbers and calcs '!C$25/(1-F913)</f>
        <v>2069.6400190715717</v>
      </c>
      <c r="J913" s="1">
        <f t="shared" si="184"/>
        <v>313.59999999999997</v>
      </c>
      <c r="K913" s="3">
        <f t="shared" si="185"/>
        <v>151.52393513374324</v>
      </c>
      <c r="L913" s="3">
        <f>K913+'Numbers and calcs '!B$19</f>
        <v>751.52393513374318</v>
      </c>
      <c r="M913" s="3">
        <f>'Numbers and calcs '!B$19-'Shear '!C913</f>
        <v>69.799999999999955</v>
      </c>
      <c r="N913" s="3">
        <f t="shared" si="186"/>
        <v>221.32393513374313</v>
      </c>
      <c r="O913" s="1">
        <f t="shared" si="187"/>
        <v>145.56196756687154</v>
      </c>
      <c r="P913" s="1">
        <f t="shared" si="191"/>
        <v>75.76196756687159</v>
      </c>
      <c r="Q913" s="1">
        <f t="shared" si="192"/>
        <v>75.761967566871618</v>
      </c>
      <c r="R913">
        <f t="shared" si="188"/>
        <v>3.1708300162427405</v>
      </c>
      <c r="S913">
        <f t="shared" si="189"/>
        <v>-20.899999999999977</v>
      </c>
      <c r="T913">
        <f t="shared" si="190"/>
        <v>-19</v>
      </c>
      <c r="AB913" s="89">
        <f t="shared" si="193"/>
        <v>751.52393513374318</v>
      </c>
      <c r="AC913" s="90">
        <v>550</v>
      </c>
      <c r="AD913" s="90">
        <f t="shared" si="194"/>
        <v>201.52393513374318</v>
      </c>
    </row>
    <row r="914" spans="1:30" x14ac:dyDescent="0.2">
      <c r="A914" s="45">
        <v>11.6881</v>
      </c>
      <c r="B914" s="45">
        <v>0.30359999999999998</v>
      </c>
      <c r="C914" s="45">
        <v>530.5</v>
      </c>
      <c r="D914" s="45">
        <v>531</v>
      </c>
      <c r="F914" s="7">
        <f>((A914-A$2)/'Numbers and calcs '!D$25)</f>
        <v>0.1186950776231884</v>
      </c>
      <c r="G914" s="3">
        <f t="shared" si="182"/>
        <v>11.86950776231884</v>
      </c>
      <c r="H914" s="1">
        <f t="shared" si="183"/>
        <v>313.09999999999997</v>
      </c>
      <c r="I914" s="3">
        <f>'Numbers and calcs '!C$25/(1-F914)</f>
        <v>2069.9452825220574</v>
      </c>
      <c r="J914" s="1">
        <f t="shared" si="184"/>
        <v>313.09999999999997</v>
      </c>
      <c r="K914" s="3">
        <f t="shared" si="185"/>
        <v>151.26003698924518</v>
      </c>
      <c r="L914" s="3">
        <f>K914+'Numbers and calcs '!B$19</f>
        <v>751.26003698924524</v>
      </c>
      <c r="M914" s="3">
        <f>'Numbers and calcs '!B$19-'Shear '!C914</f>
        <v>69.5</v>
      </c>
      <c r="N914" s="3">
        <f t="shared" si="186"/>
        <v>220.76003698924524</v>
      </c>
      <c r="O914" s="1">
        <f t="shared" si="187"/>
        <v>145.13001849462262</v>
      </c>
      <c r="P914" s="1">
        <f t="shared" si="191"/>
        <v>75.630018494622618</v>
      </c>
      <c r="Q914" s="1">
        <f t="shared" si="192"/>
        <v>75.63001849462259</v>
      </c>
      <c r="R914">
        <f t="shared" si="188"/>
        <v>3.1764034099171976</v>
      </c>
      <c r="S914">
        <f t="shared" si="189"/>
        <v>-20.600000000000023</v>
      </c>
      <c r="T914">
        <f t="shared" si="190"/>
        <v>-19</v>
      </c>
      <c r="AB914" s="89">
        <f t="shared" si="193"/>
        <v>751.26003698924524</v>
      </c>
      <c r="AC914" s="90">
        <v>550</v>
      </c>
      <c r="AD914" s="90">
        <f t="shared" si="194"/>
        <v>201.26003698924524</v>
      </c>
    </row>
    <row r="915" spans="1:30" x14ac:dyDescent="0.2">
      <c r="A915" s="46">
        <v>11.701000000000001</v>
      </c>
      <c r="B915" s="46">
        <v>0.30430000000000001</v>
      </c>
      <c r="C915" s="46">
        <v>530.4</v>
      </c>
      <c r="D915" s="46">
        <v>531</v>
      </c>
      <c r="F915" s="7">
        <f>((A915-A$2)/'Numbers and calcs '!D$25)</f>
        <v>0.11882608203812514</v>
      </c>
      <c r="G915" s="3">
        <f t="shared" si="182"/>
        <v>11.882608203812515</v>
      </c>
      <c r="H915" s="1">
        <f t="shared" si="183"/>
        <v>313.8</v>
      </c>
      <c r="I915" s="3">
        <f>'Numbers and calcs '!C$25/(1-F915)</f>
        <v>2070.2530219650444</v>
      </c>
      <c r="J915" s="1">
        <f t="shared" si="184"/>
        <v>313.8</v>
      </c>
      <c r="K915" s="3">
        <f t="shared" si="185"/>
        <v>151.57567537428207</v>
      </c>
      <c r="L915" s="3">
        <f>K915+'Numbers and calcs '!B$19</f>
        <v>751.57567537428213</v>
      </c>
      <c r="M915" s="3">
        <f>'Numbers and calcs '!B$19-'Shear '!C915</f>
        <v>69.600000000000023</v>
      </c>
      <c r="N915" s="3">
        <f t="shared" si="186"/>
        <v>221.17567537428215</v>
      </c>
      <c r="O915" s="1">
        <f t="shared" si="187"/>
        <v>145.38783768714109</v>
      </c>
      <c r="P915" s="1">
        <f t="shared" si="191"/>
        <v>75.787837687141064</v>
      </c>
      <c r="Q915" s="1">
        <f t="shared" si="192"/>
        <v>75.787837687141035</v>
      </c>
      <c r="R915">
        <f t="shared" si="188"/>
        <v>3.1778114277914091</v>
      </c>
      <c r="S915">
        <f t="shared" si="189"/>
        <v>-20.700000000000045</v>
      </c>
      <c r="T915">
        <f t="shared" si="190"/>
        <v>-19</v>
      </c>
      <c r="AB915" s="89">
        <f t="shared" si="193"/>
        <v>751.57567537428213</v>
      </c>
      <c r="AC915" s="90">
        <v>550</v>
      </c>
      <c r="AD915" s="90">
        <f t="shared" si="194"/>
        <v>201.57567537428213</v>
      </c>
    </row>
    <row r="916" spans="1:30" x14ac:dyDescent="0.2">
      <c r="A916" s="45">
        <v>11.7136</v>
      </c>
      <c r="B916" s="45">
        <v>0.30459999999999998</v>
      </c>
      <c r="C916" s="45">
        <v>530.4</v>
      </c>
      <c r="D916" s="45">
        <v>531</v>
      </c>
      <c r="F916" s="7">
        <f>((A916-A$2)/'Numbers and calcs '!D$25)</f>
        <v>0.11895403983876102</v>
      </c>
      <c r="G916" s="3">
        <f t="shared" si="182"/>
        <v>11.895403983876102</v>
      </c>
      <c r="H916" s="1">
        <f t="shared" si="183"/>
        <v>314.09999999999997</v>
      </c>
      <c r="I916" s="3">
        <f>'Numbers and calcs '!C$25/(1-F916)</f>
        <v>2070.5536930258386</v>
      </c>
      <c r="J916" s="1">
        <f t="shared" si="184"/>
        <v>314.09999999999997</v>
      </c>
      <c r="K916" s="3">
        <f t="shared" si="185"/>
        <v>151.69855341494895</v>
      </c>
      <c r="L916" s="3">
        <f>K916+'Numbers and calcs '!B$19</f>
        <v>751.69855341494895</v>
      </c>
      <c r="M916" s="3">
        <f>'Numbers and calcs '!B$19-'Shear '!C916</f>
        <v>69.600000000000023</v>
      </c>
      <c r="N916" s="3">
        <f t="shared" si="186"/>
        <v>221.29855341494897</v>
      </c>
      <c r="O916" s="1">
        <f t="shared" si="187"/>
        <v>145.4492767074745</v>
      </c>
      <c r="P916" s="1">
        <f t="shared" si="191"/>
        <v>75.849276707474473</v>
      </c>
      <c r="Q916" s="1">
        <f t="shared" si="192"/>
        <v>75.849276707474473</v>
      </c>
      <c r="R916">
        <f t="shared" si="188"/>
        <v>3.1795769168814498</v>
      </c>
      <c r="S916">
        <f t="shared" si="189"/>
        <v>-20.700000000000045</v>
      </c>
      <c r="T916">
        <f t="shared" si="190"/>
        <v>-19</v>
      </c>
      <c r="AB916" s="89">
        <f t="shared" si="193"/>
        <v>751.69855341494895</v>
      </c>
      <c r="AC916" s="90">
        <v>550</v>
      </c>
      <c r="AD916" s="90">
        <f t="shared" si="194"/>
        <v>201.69855341494895</v>
      </c>
    </row>
    <row r="917" spans="1:30" x14ac:dyDescent="0.2">
      <c r="A917" s="46">
        <v>11.726699999999999</v>
      </c>
      <c r="B917" s="46">
        <v>0.30420000000000003</v>
      </c>
      <c r="C917" s="46">
        <v>530.29999999999995</v>
      </c>
      <c r="D917" s="46">
        <v>531</v>
      </c>
      <c r="F917" s="7">
        <f>((A917-A$2)/'Numbers and calcs '!D$25)</f>
        <v>0.11908707532989833</v>
      </c>
      <c r="G917" s="3">
        <f t="shared" si="182"/>
        <v>11.908707532989833</v>
      </c>
      <c r="H917" s="1">
        <f t="shared" si="183"/>
        <v>313.70000000000005</v>
      </c>
      <c r="I917" s="3">
        <f>'Numbers and calcs '!C$25/(1-F917)</f>
        <v>2070.8663880945155</v>
      </c>
      <c r="J917" s="1">
        <f t="shared" si="184"/>
        <v>313.70000000000005</v>
      </c>
      <c r="K917" s="3">
        <f t="shared" si="185"/>
        <v>151.48249148446877</v>
      </c>
      <c r="L917" s="3">
        <f>K917+'Numbers and calcs '!B$19</f>
        <v>751.48249148446871</v>
      </c>
      <c r="M917" s="3">
        <f>'Numbers and calcs '!B$19-'Shear '!C917</f>
        <v>69.700000000000045</v>
      </c>
      <c r="N917" s="3">
        <f t="shared" si="186"/>
        <v>221.18249148446876</v>
      </c>
      <c r="O917" s="1">
        <f t="shared" si="187"/>
        <v>145.4412457422344</v>
      </c>
      <c r="P917" s="1">
        <f t="shared" si="191"/>
        <v>75.741245742234355</v>
      </c>
      <c r="Q917" s="1">
        <f t="shared" si="192"/>
        <v>75.741245742234383</v>
      </c>
      <c r="R917">
        <f t="shared" si="188"/>
        <v>3.1733499495619601</v>
      </c>
      <c r="S917">
        <f t="shared" si="189"/>
        <v>-20.800000000000068</v>
      </c>
      <c r="T917">
        <f t="shared" si="190"/>
        <v>-19</v>
      </c>
      <c r="AB917" s="89">
        <f t="shared" si="193"/>
        <v>751.48249148446871</v>
      </c>
      <c r="AC917" s="90">
        <v>550</v>
      </c>
      <c r="AD917" s="90">
        <f t="shared" si="194"/>
        <v>201.48249148446871</v>
      </c>
    </row>
    <row r="918" spans="1:30" x14ac:dyDescent="0.2">
      <c r="A918" s="45">
        <v>11.739000000000001</v>
      </c>
      <c r="B918" s="45">
        <v>0.3039</v>
      </c>
      <c r="C918" s="45">
        <v>530.4</v>
      </c>
      <c r="D918" s="45">
        <v>531</v>
      </c>
      <c r="F918" s="7">
        <f>((A918-A$2)/'Numbers and calcs '!D$25)</f>
        <v>0.11921198651623337</v>
      </c>
      <c r="G918" s="3">
        <f t="shared" si="182"/>
        <v>11.921198651623337</v>
      </c>
      <c r="H918" s="1">
        <f t="shared" si="183"/>
        <v>313.40000000000003</v>
      </c>
      <c r="I918" s="3">
        <f>'Numbers and calcs '!C$25/(1-F918)</f>
        <v>2071.1600732642928</v>
      </c>
      <c r="J918" s="1">
        <f t="shared" si="184"/>
        <v>313.40000000000003</v>
      </c>
      <c r="K918" s="3">
        <f t="shared" si="185"/>
        <v>151.3161652957416</v>
      </c>
      <c r="L918" s="3">
        <f>K918+'Numbers and calcs '!B$19</f>
        <v>751.3161652957416</v>
      </c>
      <c r="M918" s="3">
        <f>'Numbers and calcs '!B$19-'Shear '!C918</f>
        <v>69.600000000000023</v>
      </c>
      <c r="N918" s="3">
        <f t="shared" si="186"/>
        <v>220.91616529574162</v>
      </c>
      <c r="O918" s="1">
        <f t="shared" si="187"/>
        <v>145.25808264787082</v>
      </c>
      <c r="P918" s="1">
        <f t="shared" si="191"/>
        <v>75.658082647870799</v>
      </c>
      <c r="Q918" s="1">
        <f t="shared" si="192"/>
        <v>75.658082647870799</v>
      </c>
      <c r="R918">
        <f t="shared" si="188"/>
        <v>3.1740828347089303</v>
      </c>
      <c r="S918">
        <f t="shared" si="189"/>
        <v>-20.700000000000045</v>
      </c>
      <c r="T918">
        <f t="shared" si="190"/>
        <v>-19</v>
      </c>
      <c r="AB918" s="89">
        <f t="shared" si="193"/>
        <v>751.3161652957416</v>
      </c>
      <c r="AC918" s="90">
        <v>550</v>
      </c>
      <c r="AD918" s="90">
        <f t="shared" si="194"/>
        <v>201.3161652957416</v>
      </c>
    </row>
    <row r="919" spans="1:30" x14ac:dyDescent="0.2">
      <c r="A919" s="46">
        <v>11.7525</v>
      </c>
      <c r="B919" s="46">
        <v>0.30480000000000002</v>
      </c>
      <c r="C919" s="46">
        <v>530.5</v>
      </c>
      <c r="D919" s="46">
        <v>531</v>
      </c>
      <c r="F919" s="7">
        <f>((A919-A$2)/'Numbers and calcs '!D$25)</f>
        <v>0.11934908415977181</v>
      </c>
      <c r="G919" s="3">
        <f t="shared" si="182"/>
        <v>11.934908415977182</v>
      </c>
      <c r="H919" s="1">
        <f t="shared" si="183"/>
        <v>314.3</v>
      </c>
      <c r="I919" s="3">
        <f>'Numbers and calcs '!C$25/(1-F919)</f>
        <v>2071.4825065466848</v>
      </c>
      <c r="J919" s="1">
        <f t="shared" si="184"/>
        <v>314.3</v>
      </c>
      <c r="K919" s="3">
        <f t="shared" si="185"/>
        <v>151.72708386708101</v>
      </c>
      <c r="L919" s="3">
        <f>K919+'Numbers and calcs '!B$19</f>
        <v>751.72708386708098</v>
      </c>
      <c r="M919" s="3">
        <f>'Numbers and calcs '!B$19-'Shear '!C919</f>
        <v>69.5</v>
      </c>
      <c r="N919" s="3">
        <f t="shared" si="186"/>
        <v>221.22708386708098</v>
      </c>
      <c r="O919" s="1">
        <f t="shared" si="187"/>
        <v>145.36354193354049</v>
      </c>
      <c r="P919" s="1">
        <f t="shared" si="191"/>
        <v>75.863541933540489</v>
      </c>
      <c r="Q919" s="1">
        <f t="shared" si="192"/>
        <v>75.863541933540503</v>
      </c>
      <c r="R919">
        <f t="shared" si="188"/>
        <v>3.1831235088788632</v>
      </c>
      <c r="S919">
        <f t="shared" si="189"/>
        <v>-20.600000000000023</v>
      </c>
      <c r="T919">
        <f t="shared" si="190"/>
        <v>-19</v>
      </c>
      <c r="AB919" s="89">
        <f t="shared" si="193"/>
        <v>751.72708386708098</v>
      </c>
      <c r="AC919" s="90">
        <v>550</v>
      </c>
      <c r="AD919" s="90">
        <f t="shared" si="194"/>
        <v>201.72708386708098</v>
      </c>
    </row>
    <row r="920" spans="1:30" x14ac:dyDescent="0.2">
      <c r="A920" s="45">
        <v>11.765000000000001</v>
      </c>
      <c r="B920" s="45">
        <v>0.30380000000000001</v>
      </c>
      <c r="C920" s="45">
        <v>530.6</v>
      </c>
      <c r="D920" s="45">
        <v>531</v>
      </c>
      <c r="F920" s="7">
        <f>((A920-A$2)/'Numbers and calcs '!D$25)</f>
        <v>0.11947602642230742</v>
      </c>
      <c r="G920" s="3">
        <f t="shared" si="182"/>
        <v>11.947602642230743</v>
      </c>
      <c r="H920" s="1">
        <f t="shared" si="183"/>
        <v>313.3</v>
      </c>
      <c r="I920" s="3">
        <f>'Numbers and calcs '!C$25/(1-F920)</f>
        <v>2071.7811454072662</v>
      </c>
      <c r="J920" s="1">
        <f t="shared" si="184"/>
        <v>313.3</v>
      </c>
      <c r="K920" s="3">
        <f t="shared" si="185"/>
        <v>151.22253655726374</v>
      </c>
      <c r="L920" s="3">
        <f>K920+'Numbers and calcs '!B$19</f>
        <v>751.22253655726377</v>
      </c>
      <c r="M920" s="3">
        <f>'Numbers and calcs '!B$19-'Shear '!C920</f>
        <v>69.399999999999977</v>
      </c>
      <c r="N920" s="3">
        <f t="shared" si="186"/>
        <v>220.62253655726374</v>
      </c>
      <c r="O920" s="1">
        <f t="shared" si="187"/>
        <v>145.01126827863186</v>
      </c>
      <c r="P920" s="1">
        <f t="shared" si="191"/>
        <v>75.611268278631883</v>
      </c>
      <c r="Q920" s="1">
        <f t="shared" si="192"/>
        <v>75.611268278631869</v>
      </c>
      <c r="R920">
        <f t="shared" si="188"/>
        <v>3.1789990858395361</v>
      </c>
      <c r="S920">
        <f t="shared" si="189"/>
        <v>-20.5</v>
      </c>
      <c r="T920">
        <f t="shared" si="190"/>
        <v>-19</v>
      </c>
      <c r="AB920" s="89">
        <f t="shared" si="193"/>
        <v>751.22253655726377</v>
      </c>
      <c r="AC920" s="90">
        <v>550</v>
      </c>
      <c r="AD920" s="90">
        <f t="shared" si="194"/>
        <v>201.22253655726377</v>
      </c>
    </row>
    <row r="921" spans="1:30" x14ac:dyDescent="0.2">
      <c r="A921" s="46">
        <v>11.777900000000001</v>
      </c>
      <c r="B921" s="46">
        <v>0.30449999999999999</v>
      </c>
      <c r="C921" s="46">
        <v>530.29999999999995</v>
      </c>
      <c r="D921" s="46">
        <v>531</v>
      </c>
      <c r="F921" s="7">
        <f>((A921-A$2)/'Numbers and calcs '!D$25)</f>
        <v>0.11960703083724417</v>
      </c>
      <c r="G921" s="3">
        <f t="shared" si="182"/>
        <v>11.960703083724416</v>
      </c>
      <c r="H921" s="1">
        <f t="shared" si="183"/>
        <v>314</v>
      </c>
      <c r="I921" s="3">
        <f>'Numbers and calcs '!C$25/(1-F921)</f>
        <v>2072.0894310096478</v>
      </c>
      <c r="J921" s="1">
        <f t="shared" si="184"/>
        <v>314</v>
      </c>
      <c r="K921" s="3">
        <f t="shared" si="185"/>
        <v>151.53786091510545</v>
      </c>
      <c r="L921" s="3">
        <f>K921+'Numbers and calcs '!B$19</f>
        <v>751.53786091510551</v>
      </c>
      <c r="M921" s="3">
        <f>'Numbers and calcs '!B$19-'Shear '!C921</f>
        <v>69.700000000000045</v>
      </c>
      <c r="N921" s="3">
        <f t="shared" si="186"/>
        <v>221.23786091510556</v>
      </c>
      <c r="O921" s="1">
        <f t="shared" si="187"/>
        <v>145.4689304575528</v>
      </c>
      <c r="P921" s="1">
        <f t="shared" si="191"/>
        <v>75.768930457552756</v>
      </c>
      <c r="Q921" s="1">
        <f t="shared" si="192"/>
        <v>75.768930457552727</v>
      </c>
      <c r="R921">
        <f t="shared" si="188"/>
        <v>3.174144345984296</v>
      </c>
      <c r="S921">
        <f t="shared" si="189"/>
        <v>-20.800000000000068</v>
      </c>
      <c r="T921">
        <f t="shared" si="190"/>
        <v>-19</v>
      </c>
      <c r="AB921" s="89">
        <f t="shared" si="193"/>
        <v>751.53786091510551</v>
      </c>
      <c r="AC921" s="90">
        <v>550</v>
      </c>
      <c r="AD921" s="90">
        <f t="shared" si="194"/>
        <v>201.53786091510551</v>
      </c>
    </row>
    <row r="922" spans="1:30" x14ac:dyDescent="0.2">
      <c r="A922" s="45">
        <v>11.7906</v>
      </c>
      <c r="B922" s="45">
        <v>0.30449999999999999</v>
      </c>
      <c r="C922" s="45">
        <v>530.29999999999995</v>
      </c>
      <c r="D922" s="45">
        <v>531</v>
      </c>
      <c r="F922" s="7">
        <f>((A922-A$2)/'Numbers and calcs '!D$25)</f>
        <v>0.11973600417598032</v>
      </c>
      <c r="G922" s="3">
        <f t="shared" si="182"/>
        <v>11.973600417598032</v>
      </c>
      <c r="H922" s="1">
        <f t="shared" si="183"/>
        <v>314</v>
      </c>
      <c r="I922" s="3">
        <f>'Numbers and calcs '!C$25/(1-F922)</f>
        <v>2072.3930266279453</v>
      </c>
      <c r="J922" s="1">
        <f t="shared" si="184"/>
        <v>314</v>
      </c>
      <c r="K922" s="3">
        <f t="shared" si="185"/>
        <v>151.51566134678572</v>
      </c>
      <c r="L922" s="3">
        <f>K922+'Numbers and calcs '!B$19</f>
        <v>751.51566134678569</v>
      </c>
      <c r="M922" s="3">
        <f>'Numbers and calcs '!B$19-'Shear '!C922</f>
        <v>69.700000000000045</v>
      </c>
      <c r="N922" s="3">
        <f t="shared" si="186"/>
        <v>221.21566134678574</v>
      </c>
      <c r="O922" s="1">
        <f t="shared" si="187"/>
        <v>145.45783067339289</v>
      </c>
      <c r="P922" s="1">
        <f t="shared" si="191"/>
        <v>75.757830673392846</v>
      </c>
      <c r="Q922" s="1">
        <f t="shared" si="192"/>
        <v>75.75783067339286</v>
      </c>
      <c r="R922">
        <f t="shared" si="188"/>
        <v>3.1738258442867373</v>
      </c>
      <c r="S922">
        <f t="shared" si="189"/>
        <v>-20.800000000000068</v>
      </c>
      <c r="T922">
        <f t="shared" si="190"/>
        <v>-19</v>
      </c>
      <c r="AB922" s="89">
        <f t="shared" si="193"/>
        <v>751.51566134678569</v>
      </c>
      <c r="AC922" s="90">
        <v>550</v>
      </c>
      <c r="AD922" s="90">
        <f t="shared" si="194"/>
        <v>201.51566134678569</v>
      </c>
    </row>
    <row r="923" spans="1:30" x14ac:dyDescent="0.2">
      <c r="A923" s="46">
        <v>11.8035</v>
      </c>
      <c r="B923" s="46">
        <v>0.30470000000000003</v>
      </c>
      <c r="C923" s="46">
        <v>530.20000000000005</v>
      </c>
      <c r="D923" s="46">
        <v>531</v>
      </c>
      <c r="F923" s="7">
        <f>((A923-A$2)/'Numbers and calcs '!D$25)</f>
        <v>0.11986700859091706</v>
      </c>
      <c r="G923" s="3">
        <f t="shared" si="182"/>
        <v>11.986700859091707</v>
      </c>
      <c r="H923" s="1">
        <f t="shared" si="183"/>
        <v>314.20000000000005</v>
      </c>
      <c r="I923" s="3">
        <f>'Numbers and calcs '!C$25/(1-F923)</f>
        <v>2072.7014943693234</v>
      </c>
      <c r="J923" s="1">
        <f t="shared" si="184"/>
        <v>314.20000000000005</v>
      </c>
      <c r="K923" s="3">
        <f t="shared" si="185"/>
        <v>151.58960460710435</v>
      </c>
      <c r="L923" s="3">
        <f>K923+'Numbers and calcs '!B$19</f>
        <v>751.58960460710432</v>
      </c>
      <c r="M923" s="3">
        <f>'Numbers and calcs '!B$19-'Shear '!C923</f>
        <v>69.799999999999955</v>
      </c>
      <c r="N923" s="3">
        <f t="shared" si="186"/>
        <v>221.38960460710427</v>
      </c>
      <c r="O923" s="1">
        <f t="shared" si="187"/>
        <v>145.59480230355211</v>
      </c>
      <c r="P923" s="1">
        <f t="shared" si="191"/>
        <v>75.79480230355216</v>
      </c>
      <c r="Q923" s="1">
        <f t="shared" si="192"/>
        <v>75.794802303552174</v>
      </c>
      <c r="R923">
        <f t="shared" si="188"/>
        <v>3.17177083964333</v>
      </c>
      <c r="S923">
        <f t="shared" si="189"/>
        <v>-20.899999999999977</v>
      </c>
      <c r="T923">
        <f t="shared" si="190"/>
        <v>-19</v>
      </c>
      <c r="AB923" s="89">
        <f t="shared" si="193"/>
        <v>751.58960460710432</v>
      </c>
      <c r="AC923" s="90">
        <v>550</v>
      </c>
      <c r="AD923" s="90">
        <f t="shared" si="194"/>
        <v>201.58960460710432</v>
      </c>
    </row>
    <row r="924" spans="1:30" x14ac:dyDescent="0.2">
      <c r="A924" s="45">
        <v>11.8162</v>
      </c>
      <c r="B924" s="45">
        <v>0.30470000000000003</v>
      </c>
      <c r="C924" s="45">
        <v>530</v>
      </c>
      <c r="D924" s="45">
        <v>531</v>
      </c>
      <c r="F924" s="7">
        <f>((A924-A$2)/'Numbers and calcs '!D$25)</f>
        <v>0.11999598192965324</v>
      </c>
      <c r="G924" s="3">
        <f t="shared" si="182"/>
        <v>11.999598192965324</v>
      </c>
      <c r="H924" s="1">
        <f t="shared" si="183"/>
        <v>314.20000000000005</v>
      </c>
      <c r="I924" s="3">
        <f>'Numbers and calcs '!C$25/(1-F924)</f>
        <v>2073.0052693822131</v>
      </c>
      <c r="J924" s="1">
        <f t="shared" si="184"/>
        <v>314.20000000000005</v>
      </c>
      <c r="K924" s="3">
        <f t="shared" si="185"/>
        <v>151.56739089893216</v>
      </c>
      <c r="L924" s="3">
        <f>K924+'Numbers and calcs '!B$19</f>
        <v>751.56739089893222</v>
      </c>
      <c r="M924" s="3">
        <f>'Numbers and calcs '!B$19-'Shear '!C924</f>
        <v>70</v>
      </c>
      <c r="N924" s="3">
        <f t="shared" si="186"/>
        <v>221.56739089893222</v>
      </c>
      <c r="O924" s="1">
        <f t="shared" si="187"/>
        <v>145.78369544946611</v>
      </c>
      <c r="P924" s="1">
        <f t="shared" si="191"/>
        <v>75.783695449466109</v>
      </c>
      <c r="Q924" s="1">
        <f t="shared" si="192"/>
        <v>75.78369544946608</v>
      </c>
      <c r="R924">
        <f t="shared" si="188"/>
        <v>3.1652484414133175</v>
      </c>
      <c r="S924">
        <f t="shared" si="189"/>
        <v>-21.100000000000023</v>
      </c>
      <c r="T924">
        <f t="shared" si="190"/>
        <v>-19</v>
      </c>
      <c r="AB924" s="89">
        <f t="shared" si="193"/>
        <v>751.56739089893222</v>
      </c>
      <c r="AC924" s="90">
        <v>550</v>
      </c>
      <c r="AD924" s="90">
        <f t="shared" si="194"/>
        <v>201.56739089893222</v>
      </c>
    </row>
    <row r="925" spans="1:30" x14ac:dyDescent="0.2">
      <c r="A925" s="46">
        <v>11.8292</v>
      </c>
      <c r="B925" s="46">
        <v>0.30549999999999999</v>
      </c>
      <c r="C925" s="46">
        <v>530.29999999999995</v>
      </c>
      <c r="D925" s="46">
        <v>531</v>
      </c>
      <c r="F925" s="7">
        <f>((A925-A$2)/'Numbers and calcs '!D$25)</f>
        <v>0.12012800188269027</v>
      </c>
      <c r="G925" s="3">
        <f t="shared" si="182"/>
        <v>12.012800188269027</v>
      </c>
      <c r="H925" s="1">
        <f t="shared" si="183"/>
        <v>315</v>
      </c>
      <c r="I925" s="3">
        <f>'Numbers and calcs '!C$25/(1-F925)</f>
        <v>2073.3163124190355</v>
      </c>
      <c r="J925" s="1">
        <f t="shared" si="184"/>
        <v>315</v>
      </c>
      <c r="K925" s="3">
        <f t="shared" si="185"/>
        <v>151.9305077151854</v>
      </c>
      <c r="L925" s="3">
        <f>K925+'Numbers and calcs '!B$19</f>
        <v>751.9305077151854</v>
      </c>
      <c r="M925" s="3">
        <f>'Numbers and calcs '!B$19-'Shear '!C925</f>
        <v>69.700000000000045</v>
      </c>
      <c r="N925" s="3">
        <f t="shared" si="186"/>
        <v>221.63050771518544</v>
      </c>
      <c r="O925" s="1">
        <f t="shared" si="187"/>
        <v>145.66525385759275</v>
      </c>
      <c r="P925" s="1">
        <f t="shared" si="191"/>
        <v>75.9652538575927</v>
      </c>
      <c r="Q925" s="1">
        <f t="shared" si="192"/>
        <v>75.9652538575927</v>
      </c>
      <c r="R925">
        <f t="shared" si="188"/>
        <v>3.1797777290557434</v>
      </c>
      <c r="S925">
        <f t="shared" si="189"/>
        <v>-20.800000000000068</v>
      </c>
      <c r="T925">
        <f t="shared" si="190"/>
        <v>-19</v>
      </c>
      <c r="AB925" s="89">
        <f t="shared" si="193"/>
        <v>751.9305077151854</v>
      </c>
      <c r="AC925" s="90">
        <v>550</v>
      </c>
      <c r="AD925" s="90">
        <f t="shared" si="194"/>
        <v>201.9305077151854</v>
      </c>
    </row>
    <row r="926" spans="1:30" x14ac:dyDescent="0.2">
      <c r="A926" s="45">
        <v>11.8421</v>
      </c>
      <c r="B926" s="45">
        <v>0.30449999999999999</v>
      </c>
      <c r="C926" s="45">
        <v>530.1</v>
      </c>
      <c r="D926" s="45">
        <v>531</v>
      </c>
      <c r="F926" s="7">
        <f>((A926-A$2)/'Numbers and calcs '!D$25)</f>
        <v>0.12025900629762701</v>
      </c>
      <c r="G926" s="3">
        <f t="shared" si="182"/>
        <v>12.025900629762701</v>
      </c>
      <c r="H926" s="1">
        <f t="shared" si="183"/>
        <v>314</v>
      </c>
      <c r="I926" s="3">
        <f>'Numbers and calcs '!C$25/(1-F926)</f>
        <v>2073.6250550972004</v>
      </c>
      <c r="J926" s="1">
        <f t="shared" si="184"/>
        <v>314</v>
      </c>
      <c r="K926" s="3">
        <f t="shared" si="185"/>
        <v>151.42563947525286</v>
      </c>
      <c r="L926" s="3">
        <f>K926+'Numbers and calcs '!B$19</f>
        <v>751.42563947525286</v>
      </c>
      <c r="M926" s="3">
        <f>'Numbers and calcs '!B$19-'Shear '!C926</f>
        <v>69.899999999999977</v>
      </c>
      <c r="N926" s="3">
        <f t="shared" si="186"/>
        <v>221.32563947525284</v>
      </c>
      <c r="O926" s="1">
        <f t="shared" si="187"/>
        <v>145.61281973762641</v>
      </c>
      <c r="P926" s="1">
        <f t="shared" si="191"/>
        <v>75.712819737626432</v>
      </c>
      <c r="Q926" s="1">
        <f t="shared" si="192"/>
        <v>75.712819737626432</v>
      </c>
      <c r="R926">
        <f t="shared" si="188"/>
        <v>3.1663181613054778</v>
      </c>
      <c r="S926">
        <f t="shared" si="189"/>
        <v>-21</v>
      </c>
      <c r="T926">
        <f t="shared" si="190"/>
        <v>-19</v>
      </c>
      <c r="AB926" s="89">
        <f t="shared" si="193"/>
        <v>751.42563947525286</v>
      </c>
      <c r="AC926" s="90">
        <v>550</v>
      </c>
      <c r="AD926" s="90">
        <f t="shared" si="194"/>
        <v>201.42563947525286</v>
      </c>
    </row>
    <row r="927" spans="1:30" x14ac:dyDescent="0.2">
      <c r="A927" s="46">
        <v>11.855</v>
      </c>
      <c r="B927" s="46">
        <v>0.30530000000000002</v>
      </c>
      <c r="C927" s="46">
        <v>530.29999999999995</v>
      </c>
      <c r="D927" s="46">
        <v>531</v>
      </c>
      <c r="F927" s="7">
        <f>((A927-A$2)/'Numbers and calcs '!D$25)</f>
        <v>0.12039001071256375</v>
      </c>
      <c r="G927" s="3">
        <f t="shared" si="182"/>
        <v>12.039001071256376</v>
      </c>
      <c r="H927" s="1">
        <f t="shared" si="183"/>
        <v>314.8</v>
      </c>
      <c r="I927" s="3">
        <f>'Numbers and calcs '!C$25/(1-F927)</f>
        <v>2073.9338897403372</v>
      </c>
      <c r="J927" s="1">
        <f t="shared" si="184"/>
        <v>314.8</v>
      </c>
      <c r="K927" s="3">
        <f t="shared" si="185"/>
        <v>151.78883066490317</v>
      </c>
      <c r="L927" s="3">
        <f>K927+'Numbers and calcs '!B$19</f>
        <v>751.78883066490312</v>
      </c>
      <c r="M927" s="3">
        <f>'Numbers and calcs '!B$19-'Shear '!C927</f>
        <v>69.700000000000045</v>
      </c>
      <c r="N927" s="3">
        <f t="shared" si="186"/>
        <v>221.48883066490316</v>
      </c>
      <c r="O927" s="1">
        <f t="shared" si="187"/>
        <v>145.5944153324516</v>
      </c>
      <c r="P927" s="1">
        <f t="shared" si="191"/>
        <v>75.894415332451558</v>
      </c>
      <c r="Q927" s="1">
        <f t="shared" si="192"/>
        <v>75.894415332451587</v>
      </c>
      <c r="R927">
        <f t="shared" si="188"/>
        <v>3.1777450597547063</v>
      </c>
      <c r="S927">
        <f t="shared" si="189"/>
        <v>-20.800000000000068</v>
      </c>
      <c r="T927">
        <f t="shared" si="190"/>
        <v>-19</v>
      </c>
      <c r="AB927" s="89">
        <f t="shared" si="193"/>
        <v>751.78883066490312</v>
      </c>
      <c r="AC927" s="90">
        <v>550</v>
      </c>
      <c r="AD927" s="90">
        <f t="shared" si="194"/>
        <v>201.78883066490312</v>
      </c>
    </row>
    <row r="928" spans="1:30" x14ac:dyDescent="0.2">
      <c r="A928" s="45">
        <v>11.867599999999999</v>
      </c>
      <c r="B928" s="45">
        <v>0.3049</v>
      </c>
      <c r="C928" s="45">
        <v>530.20000000000005</v>
      </c>
      <c r="D928" s="45">
        <v>531</v>
      </c>
      <c r="F928" s="7">
        <f>((A928-A$2)/'Numbers and calcs '!D$25)</f>
        <v>0.12051796851319962</v>
      </c>
      <c r="G928" s="3">
        <f t="shared" si="182"/>
        <v>12.051796851319963</v>
      </c>
      <c r="H928" s="1">
        <f t="shared" si="183"/>
        <v>314.40000000000003</v>
      </c>
      <c r="I928" s="3">
        <f>'Numbers and calcs '!C$25/(1-F928)</f>
        <v>2074.2356310035975</v>
      </c>
      <c r="J928" s="1">
        <f t="shared" si="184"/>
        <v>314.40000000000003</v>
      </c>
      <c r="K928" s="3">
        <f t="shared" si="185"/>
        <v>151.57390766056835</v>
      </c>
      <c r="L928" s="3">
        <f>K928+'Numbers and calcs '!B$19</f>
        <v>751.57390766056835</v>
      </c>
      <c r="M928" s="3">
        <f>'Numbers and calcs '!B$19-'Shear '!C928</f>
        <v>69.799999999999955</v>
      </c>
      <c r="N928" s="3">
        <f t="shared" si="186"/>
        <v>221.37390766056831</v>
      </c>
      <c r="O928" s="1">
        <f t="shared" si="187"/>
        <v>145.58695383028413</v>
      </c>
      <c r="P928" s="1">
        <f t="shared" si="191"/>
        <v>75.786953830284176</v>
      </c>
      <c r="Q928" s="1">
        <f t="shared" si="192"/>
        <v>75.786953830284176</v>
      </c>
      <c r="R928">
        <f t="shared" si="188"/>
        <v>3.1715459550224705</v>
      </c>
      <c r="S928">
        <f t="shared" si="189"/>
        <v>-20.899999999999977</v>
      </c>
      <c r="T928">
        <f t="shared" si="190"/>
        <v>-19</v>
      </c>
      <c r="AB928" s="89">
        <f t="shared" si="193"/>
        <v>751.57390766056835</v>
      </c>
      <c r="AC928" s="90">
        <v>550</v>
      </c>
      <c r="AD928" s="90">
        <f t="shared" si="194"/>
        <v>201.57390766056835</v>
      </c>
    </row>
    <row r="929" spans="1:30" x14ac:dyDescent="0.2">
      <c r="A929" s="46">
        <v>11.88</v>
      </c>
      <c r="B929" s="46">
        <v>0.3054</v>
      </c>
      <c r="C929" s="46">
        <v>530.1</v>
      </c>
      <c r="D929" s="46">
        <v>531</v>
      </c>
      <c r="F929" s="7">
        <f>((A929-A$2)/'Numbers and calcs '!D$25)</f>
        <v>0.12064389523763495</v>
      </c>
      <c r="G929" s="3">
        <f t="shared" si="182"/>
        <v>12.064389523763495</v>
      </c>
      <c r="H929" s="1">
        <f t="shared" si="183"/>
        <v>314.90000000000003</v>
      </c>
      <c r="I929" s="3">
        <f>'Numbers and calcs '!C$25/(1-F929)</f>
        <v>2074.5326684578267</v>
      </c>
      <c r="J929" s="1">
        <f t="shared" si="184"/>
        <v>314.90000000000003</v>
      </c>
      <c r="K929" s="3">
        <f t="shared" si="185"/>
        <v>151.79322301735141</v>
      </c>
      <c r="L929" s="3">
        <f>K929+'Numbers and calcs '!B$19</f>
        <v>751.79322301735147</v>
      </c>
      <c r="M929" s="3">
        <f>'Numbers and calcs '!B$19-'Shear '!C929</f>
        <v>69.899999999999977</v>
      </c>
      <c r="N929" s="3">
        <f t="shared" si="186"/>
        <v>221.69322301735144</v>
      </c>
      <c r="O929" s="1">
        <f t="shared" si="187"/>
        <v>145.79661150867571</v>
      </c>
      <c r="P929" s="1">
        <f t="shared" si="191"/>
        <v>75.896611508675733</v>
      </c>
      <c r="Q929" s="1">
        <f t="shared" si="192"/>
        <v>75.896611508675704</v>
      </c>
      <c r="R929">
        <f t="shared" si="188"/>
        <v>3.1715768672010229</v>
      </c>
      <c r="S929">
        <f t="shared" si="189"/>
        <v>-21</v>
      </c>
      <c r="T929">
        <f t="shared" si="190"/>
        <v>-19</v>
      </c>
      <c r="AB929" s="89">
        <f t="shared" si="193"/>
        <v>751.79322301735147</v>
      </c>
      <c r="AC929" s="90">
        <v>550</v>
      </c>
      <c r="AD929" s="90">
        <f t="shared" si="194"/>
        <v>201.79322301735147</v>
      </c>
    </row>
    <row r="930" spans="1:30" x14ac:dyDescent="0.2">
      <c r="A930" s="45">
        <v>11.8931</v>
      </c>
      <c r="B930" s="45">
        <v>0.30590000000000001</v>
      </c>
      <c r="C930" s="45">
        <v>530.20000000000005</v>
      </c>
      <c r="D930" s="45">
        <v>531</v>
      </c>
      <c r="F930" s="7">
        <f>((A930-A$2)/'Numbers and calcs '!D$25)</f>
        <v>0.12077693072877227</v>
      </c>
      <c r="G930" s="3">
        <f t="shared" si="182"/>
        <v>12.077693072877228</v>
      </c>
      <c r="H930" s="1">
        <f t="shared" si="183"/>
        <v>315.40000000000003</v>
      </c>
      <c r="I930" s="3">
        <f>'Numbers and calcs '!C$25/(1-F930)</f>
        <v>2074.8465665822896</v>
      </c>
      <c r="J930" s="1">
        <f t="shared" si="184"/>
        <v>315.40000000000003</v>
      </c>
      <c r="K930" s="3">
        <f t="shared" si="185"/>
        <v>152.01124029114618</v>
      </c>
      <c r="L930" s="3">
        <f>K930+'Numbers and calcs '!B$19</f>
        <v>752.01124029114612</v>
      </c>
      <c r="M930" s="3">
        <f>'Numbers and calcs '!B$19-'Shear '!C930</f>
        <v>69.799999999999955</v>
      </c>
      <c r="N930" s="3">
        <f t="shared" si="186"/>
        <v>221.81124029114608</v>
      </c>
      <c r="O930" s="1">
        <f t="shared" si="187"/>
        <v>145.80562014557302</v>
      </c>
      <c r="P930" s="1">
        <f t="shared" si="191"/>
        <v>76.005620145573062</v>
      </c>
      <c r="Q930" s="1">
        <f t="shared" si="192"/>
        <v>76.00562014557309</v>
      </c>
      <c r="R930">
        <f t="shared" si="188"/>
        <v>3.1778114654892007</v>
      </c>
      <c r="S930">
        <f t="shared" si="189"/>
        <v>-20.899999999999977</v>
      </c>
      <c r="T930">
        <f t="shared" si="190"/>
        <v>-19</v>
      </c>
      <c r="AB930" s="89">
        <f t="shared" si="193"/>
        <v>752.01124029114612</v>
      </c>
      <c r="AC930" s="90">
        <v>550</v>
      </c>
      <c r="AD930" s="90">
        <f t="shared" si="194"/>
        <v>202.01124029114612</v>
      </c>
    </row>
    <row r="931" spans="1:30" x14ac:dyDescent="0.2">
      <c r="A931" s="46">
        <v>11.906000000000001</v>
      </c>
      <c r="B931" s="46">
        <v>0.30509999999999998</v>
      </c>
      <c r="C931" s="46">
        <v>530.1</v>
      </c>
      <c r="D931" s="46">
        <v>531</v>
      </c>
      <c r="F931" s="7">
        <f>((A931-A$2)/'Numbers and calcs '!D$25)</f>
        <v>0.12090793514370901</v>
      </c>
      <c r="G931" s="3">
        <f t="shared" si="182"/>
        <v>12.090793514370901</v>
      </c>
      <c r="H931" s="1">
        <f t="shared" si="183"/>
        <v>314.59999999999997</v>
      </c>
      <c r="I931" s="3">
        <f>'Numbers and calcs '!C$25/(1-F931)</f>
        <v>2075.1557652105162</v>
      </c>
      <c r="J931" s="1">
        <f t="shared" si="184"/>
        <v>314.59999999999997</v>
      </c>
      <c r="K931" s="3">
        <f t="shared" si="185"/>
        <v>151.6030773565015</v>
      </c>
      <c r="L931" s="3">
        <f>K931+'Numbers and calcs '!B$19</f>
        <v>751.60307735650144</v>
      </c>
      <c r="M931" s="3">
        <f>'Numbers and calcs '!B$19-'Shear '!C931</f>
        <v>69.899999999999977</v>
      </c>
      <c r="N931" s="3">
        <f t="shared" si="186"/>
        <v>221.50307735650142</v>
      </c>
      <c r="O931" s="1">
        <f t="shared" si="187"/>
        <v>145.7015386782507</v>
      </c>
      <c r="P931" s="1">
        <f t="shared" si="191"/>
        <v>75.801538678250722</v>
      </c>
      <c r="Q931" s="1">
        <f t="shared" si="192"/>
        <v>75.801538678250751</v>
      </c>
      <c r="R931">
        <f t="shared" si="188"/>
        <v>3.1688566145422246</v>
      </c>
      <c r="S931">
        <f t="shared" si="189"/>
        <v>-21</v>
      </c>
      <c r="T931">
        <f t="shared" si="190"/>
        <v>-19</v>
      </c>
      <c r="AB931" s="89">
        <f t="shared" si="193"/>
        <v>751.60307735650144</v>
      </c>
      <c r="AC931" s="90">
        <v>550</v>
      </c>
      <c r="AD931" s="90">
        <f t="shared" si="194"/>
        <v>201.60307735650144</v>
      </c>
    </row>
    <row r="932" spans="1:30" x14ac:dyDescent="0.2">
      <c r="A932" s="45">
        <v>11.918699999999999</v>
      </c>
      <c r="B932" s="45">
        <v>0.30549999999999999</v>
      </c>
      <c r="C932" s="45">
        <v>530</v>
      </c>
      <c r="D932" s="45">
        <v>531</v>
      </c>
      <c r="F932" s="7">
        <f>((A932-A$2)/'Numbers and calcs '!D$25)</f>
        <v>0.12103690848244517</v>
      </c>
      <c r="G932" s="3">
        <f t="shared" si="182"/>
        <v>12.103690848244517</v>
      </c>
      <c r="H932" s="1">
        <f t="shared" si="183"/>
        <v>315</v>
      </c>
      <c r="I932" s="3">
        <f>'Numbers and calcs '!C$25/(1-F932)</f>
        <v>2075.4602600977528</v>
      </c>
      <c r="J932" s="1">
        <f t="shared" si="184"/>
        <v>315</v>
      </c>
      <c r="K932" s="3">
        <f t="shared" si="185"/>
        <v>151.77356370348605</v>
      </c>
      <c r="L932" s="3">
        <f>K932+'Numbers and calcs '!B$19</f>
        <v>751.77356370348605</v>
      </c>
      <c r="M932" s="3">
        <f>'Numbers and calcs '!B$19-'Shear '!C932</f>
        <v>70</v>
      </c>
      <c r="N932" s="3">
        <f t="shared" si="186"/>
        <v>221.77356370348605</v>
      </c>
      <c r="O932" s="1">
        <f t="shared" si="187"/>
        <v>145.88678185174302</v>
      </c>
      <c r="P932" s="1">
        <f t="shared" si="191"/>
        <v>75.886781851743024</v>
      </c>
      <c r="Q932" s="1">
        <f t="shared" si="192"/>
        <v>75.886781851743024</v>
      </c>
      <c r="R932">
        <f t="shared" si="188"/>
        <v>3.1681937671926579</v>
      </c>
      <c r="S932">
        <f t="shared" si="189"/>
        <v>-21.100000000000023</v>
      </c>
      <c r="T932">
        <f t="shared" si="190"/>
        <v>-19</v>
      </c>
      <c r="AB932" s="89">
        <f t="shared" si="193"/>
        <v>751.77356370348605</v>
      </c>
      <c r="AC932" s="90">
        <v>550</v>
      </c>
      <c r="AD932" s="90">
        <f t="shared" si="194"/>
        <v>201.77356370348605</v>
      </c>
    </row>
    <row r="933" spans="1:30" x14ac:dyDescent="0.2">
      <c r="A933" s="46">
        <v>11.9315</v>
      </c>
      <c r="B933" s="46">
        <v>0.30690000000000001</v>
      </c>
      <c r="C933" s="46">
        <v>530.5</v>
      </c>
      <c r="D933" s="46">
        <v>531</v>
      </c>
      <c r="F933" s="7">
        <f>((A933-A$2)/'Numbers and calcs '!D$25)</f>
        <v>0.12116689735928163</v>
      </c>
      <c r="G933" s="3">
        <f t="shared" si="182"/>
        <v>12.116689735928162</v>
      </c>
      <c r="H933" s="1">
        <f t="shared" si="183"/>
        <v>316.40000000000003</v>
      </c>
      <c r="I933" s="3">
        <f>'Numbers and calcs '!C$25/(1-F933)</f>
        <v>2075.7672430133011</v>
      </c>
      <c r="J933" s="1">
        <f t="shared" si="184"/>
        <v>316.40000000000003</v>
      </c>
      <c r="K933" s="3">
        <f t="shared" si="185"/>
        <v>152.42556749315298</v>
      </c>
      <c r="L933" s="3">
        <f>K933+'Numbers and calcs '!B$19</f>
        <v>752.42556749315304</v>
      </c>
      <c r="M933" s="3">
        <f>'Numbers and calcs '!B$19-'Shear '!C933</f>
        <v>69.5</v>
      </c>
      <c r="N933" s="3">
        <f t="shared" si="186"/>
        <v>221.92556749315304</v>
      </c>
      <c r="O933" s="1">
        <f t="shared" si="187"/>
        <v>145.71278374657652</v>
      </c>
      <c r="P933" s="1">
        <f t="shared" si="191"/>
        <v>76.21278374657652</v>
      </c>
      <c r="Q933" s="1">
        <f t="shared" si="192"/>
        <v>76.212783746576491</v>
      </c>
      <c r="R933">
        <f t="shared" si="188"/>
        <v>3.1931736329950078</v>
      </c>
      <c r="S933">
        <f t="shared" si="189"/>
        <v>-20.600000000000023</v>
      </c>
      <c r="T933">
        <f t="shared" si="190"/>
        <v>-19</v>
      </c>
      <c r="AB933" s="89">
        <f t="shared" si="193"/>
        <v>752.42556749315304</v>
      </c>
      <c r="AC933" s="90">
        <v>550</v>
      </c>
      <c r="AD933" s="90">
        <f t="shared" si="194"/>
        <v>202.42556749315304</v>
      </c>
    </row>
    <row r="934" spans="1:30" x14ac:dyDescent="0.2">
      <c r="A934" s="45">
        <v>11.944599999999999</v>
      </c>
      <c r="B934" s="45">
        <v>0.30580000000000002</v>
      </c>
      <c r="C934" s="45">
        <v>530.5</v>
      </c>
      <c r="D934" s="45">
        <v>531</v>
      </c>
      <c r="F934" s="7">
        <f>((A934-A$2)/'Numbers and calcs '!D$25)</f>
        <v>0.12129993285041893</v>
      </c>
      <c r="G934" s="3">
        <f t="shared" si="182"/>
        <v>12.129993285041893</v>
      </c>
      <c r="H934" s="1">
        <f t="shared" si="183"/>
        <v>315.3</v>
      </c>
      <c r="I934" s="3">
        <f>'Numbers and calcs '!C$25/(1-F934)</f>
        <v>2076.0815148848815</v>
      </c>
      <c r="J934" s="1">
        <f t="shared" si="184"/>
        <v>315.3</v>
      </c>
      <c r="K934" s="3">
        <f t="shared" si="185"/>
        <v>151.87264938269215</v>
      </c>
      <c r="L934" s="3">
        <f>K934+'Numbers and calcs '!B$19</f>
        <v>751.87264938269209</v>
      </c>
      <c r="M934" s="3">
        <f>'Numbers and calcs '!B$19-'Shear '!C934</f>
        <v>69.5</v>
      </c>
      <c r="N934" s="3">
        <f t="shared" si="186"/>
        <v>221.37264938269209</v>
      </c>
      <c r="O934" s="1">
        <f t="shared" si="187"/>
        <v>145.43632469134604</v>
      </c>
      <c r="P934" s="1">
        <f t="shared" si="191"/>
        <v>75.936324691346044</v>
      </c>
      <c r="Q934" s="1">
        <f t="shared" si="192"/>
        <v>75.936324691346073</v>
      </c>
      <c r="R934">
        <f t="shared" si="188"/>
        <v>3.1852179767293824</v>
      </c>
      <c r="S934">
        <f t="shared" si="189"/>
        <v>-20.600000000000023</v>
      </c>
      <c r="T934">
        <f t="shared" si="190"/>
        <v>-19</v>
      </c>
      <c r="AB934" s="89">
        <f t="shared" si="193"/>
        <v>751.87264938269209</v>
      </c>
      <c r="AC934" s="90">
        <v>550</v>
      </c>
      <c r="AD934" s="90">
        <f t="shared" si="194"/>
        <v>201.87264938269209</v>
      </c>
    </row>
    <row r="935" spans="1:30" x14ac:dyDescent="0.2">
      <c r="A935" s="46">
        <v>11.9573</v>
      </c>
      <c r="B935" s="46">
        <v>0.30620000000000003</v>
      </c>
      <c r="C935" s="46">
        <v>530.1</v>
      </c>
      <c r="D935" s="46">
        <v>531</v>
      </c>
      <c r="F935" s="7">
        <f>((A935-A$2)/'Numbers and calcs '!D$25)</f>
        <v>0.12142890618915511</v>
      </c>
      <c r="G935" s="3">
        <f t="shared" si="182"/>
        <v>12.14289061891551</v>
      </c>
      <c r="H935" s="1">
        <f t="shared" si="183"/>
        <v>315.70000000000005</v>
      </c>
      <c r="I935" s="3">
        <f>'Numbers and calcs '!C$25/(1-F935)</f>
        <v>2076.3862815296634</v>
      </c>
      <c r="J935" s="1">
        <f t="shared" si="184"/>
        <v>315.70000000000005</v>
      </c>
      <c r="K935" s="3">
        <f t="shared" si="185"/>
        <v>152.04300028770436</v>
      </c>
      <c r="L935" s="3">
        <f>K935+'Numbers and calcs '!B$19</f>
        <v>752.04300028770433</v>
      </c>
      <c r="M935" s="3">
        <f>'Numbers and calcs '!B$19-'Shear '!C935</f>
        <v>69.899999999999977</v>
      </c>
      <c r="N935" s="3">
        <f t="shared" si="186"/>
        <v>221.94300028770431</v>
      </c>
      <c r="O935" s="1">
        <f t="shared" si="187"/>
        <v>145.92150014385214</v>
      </c>
      <c r="P935" s="1">
        <f t="shared" si="191"/>
        <v>76.021500143852165</v>
      </c>
      <c r="Q935" s="1">
        <f t="shared" si="192"/>
        <v>76.02150014385218</v>
      </c>
      <c r="R935">
        <f t="shared" si="188"/>
        <v>3.1751502187082172</v>
      </c>
      <c r="S935">
        <f t="shared" si="189"/>
        <v>-21</v>
      </c>
      <c r="T935">
        <f t="shared" si="190"/>
        <v>-19</v>
      </c>
      <c r="AB935" s="89">
        <f t="shared" si="193"/>
        <v>752.04300028770433</v>
      </c>
      <c r="AC935" s="90">
        <v>550</v>
      </c>
      <c r="AD935" s="90">
        <f t="shared" si="194"/>
        <v>202.04300028770433</v>
      </c>
    </row>
    <row r="936" spans="1:30" x14ac:dyDescent="0.2">
      <c r="A936" s="45">
        <v>11.9702</v>
      </c>
      <c r="B936" s="45">
        <v>0.30620000000000003</v>
      </c>
      <c r="C936" s="45">
        <v>530</v>
      </c>
      <c r="D936" s="45">
        <v>530</v>
      </c>
      <c r="F936" s="7">
        <f>((A936-A$2)/'Numbers and calcs '!D$25)</f>
        <v>0.12155991060409185</v>
      </c>
      <c r="G936" s="3">
        <f t="shared" si="182"/>
        <v>12.155991060409185</v>
      </c>
      <c r="H936" s="1">
        <f t="shared" si="183"/>
        <v>315.70000000000005</v>
      </c>
      <c r="I936" s="3">
        <f>'Numbers and calcs '!C$25/(1-F936)</f>
        <v>2076.6959392664608</v>
      </c>
      <c r="J936" s="1">
        <f t="shared" si="184"/>
        <v>315.70000000000005</v>
      </c>
      <c r="K936" s="3">
        <f t="shared" si="185"/>
        <v>152.02032903840171</v>
      </c>
      <c r="L936" s="3">
        <f>K936+'Numbers and calcs '!B$19</f>
        <v>752.02032903840177</v>
      </c>
      <c r="M936" s="3">
        <f>'Numbers and calcs '!B$19-'Shear '!C936</f>
        <v>70</v>
      </c>
      <c r="N936" s="3">
        <f t="shared" si="186"/>
        <v>222.02032903840177</v>
      </c>
      <c r="O936" s="1">
        <f t="shared" si="187"/>
        <v>146.01016451920088</v>
      </c>
      <c r="P936" s="1">
        <f t="shared" si="191"/>
        <v>76.010164519200885</v>
      </c>
      <c r="Q936" s="1">
        <f t="shared" si="192"/>
        <v>76.010164519200856</v>
      </c>
      <c r="R936">
        <f t="shared" si="188"/>
        <v>3.1717189862628823</v>
      </c>
      <c r="S936">
        <f t="shared" si="189"/>
        <v>-21.100000000000023</v>
      </c>
      <c r="T936">
        <f t="shared" si="190"/>
        <v>-20</v>
      </c>
      <c r="AB936" s="89">
        <f t="shared" si="193"/>
        <v>752.02032903840177</v>
      </c>
      <c r="AC936" s="90">
        <v>550</v>
      </c>
      <c r="AD936" s="90">
        <f t="shared" si="194"/>
        <v>202.02032903840177</v>
      </c>
    </row>
    <row r="937" spans="1:30" x14ac:dyDescent="0.2">
      <c r="A937" s="46">
        <v>11.982699999999999</v>
      </c>
      <c r="B937" s="46">
        <v>0.30630000000000002</v>
      </c>
      <c r="C937" s="46">
        <v>529.79999999999995</v>
      </c>
      <c r="D937" s="46">
        <v>531</v>
      </c>
      <c r="F937" s="7">
        <f>((A937-A$2)/'Numbers and calcs '!D$25)</f>
        <v>0.12168685286662745</v>
      </c>
      <c r="G937" s="3">
        <f t="shared" si="182"/>
        <v>12.168685286662745</v>
      </c>
      <c r="H937" s="1">
        <f t="shared" si="183"/>
        <v>315.8</v>
      </c>
      <c r="I937" s="3">
        <f>'Numbers and calcs '!C$25/(1-F937)</f>
        <v>2076.9960833346549</v>
      </c>
      <c r="J937" s="1">
        <f t="shared" si="184"/>
        <v>315.8</v>
      </c>
      <c r="K937" s="3">
        <f t="shared" si="185"/>
        <v>152.04650722931427</v>
      </c>
      <c r="L937" s="3">
        <f>K937+'Numbers and calcs '!B$19</f>
        <v>752.04650722931433</v>
      </c>
      <c r="M937" s="3">
        <f>'Numbers and calcs '!B$19-'Shear '!C937</f>
        <v>70.200000000000045</v>
      </c>
      <c r="N937" s="3">
        <f t="shared" si="186"/>
        <v>222.24650722931437</v>
      </c>
      <c r="O937" s="1">
        <f t="shared" si="187"/>
        <v>146.22325361465721</v>
      </c>
      <c r="P937" s="1">
        <f t="shared" si="191"/>
        <v>76.023253614657165</v>
      </c>
      <c r="Q937" s="1">
        <f t="shared" si="192"/>
        <v>76.023253614657136</v>
      </c>
      <c r="R937">
        <f t="shared" si="188"/>
        <v>3.1659046613862425</v>
      </c>
      <c r="S937">
        <f t="shared" si="189"/>
        <v>-21.300000000000068</v>
      </c>
      <c r="T937">
        <f t="shared" si="190"/>
        <v>-19</v>
      </c>
      <c r="AB937" s="89">
        <f t="shared" si="193"/>
        <v>752.04650722931433</v>
      </c>
      <c r="AC937" s="90">
        <v>550</v>
      </c>
      <c r="AD937" s="90">
        <f t="shared" si="194"/>
        <v>202.04650722931433</v>
      </c>
    </row>
    <row r="938" spans="1:30" x14ac:dyDescent="0.2">
      <c r="A938" s="45">
        <v>11.9955</v>
      </c>
      <c r="B938" s="45">
        <v>0.30730000000000002</v>
      </c>
      <c r="C938" s="45">
        <v>529.9</v>
      </c>
      <c r="D938" s="45">
        <v>531</v>
      </c>
      <c r="F938" s="7">
        <f>((A938-A$2)/'Numbers and calcs '!D$25)</f>
        <v>0.12181684174346391</v>
      </c>
      <c r="G938" s="3">
        <f t="shared" si="182"/>
        <v>12.18168417434639</v>
      </c>
      <c r="H938" s="1">
        <f t="shared" si="183"/>
        <v>316.8</v>
      </c>
      <c r="I938" s="3">
        <f>'Numbers and calcs '!C$25/(1-F938)</f>
        <v>2077.3035207815337</v>
      </c>
      <c r="J938" s="1">
        <f t="shared" si="184"/>
        <v>316.8</v>
      </c>
      <c r="K938" s="3">
        <f t="shared" si="185"/>
        <v>152.50539790199358</v>
      </c>
      <c r="L938" s="3">
        <f>K938+'Numbers and calcs '!B$19</f>
        <v>752.50539790199355</v>
      </c>
      <c r="M938" s="3">
        <f>'Numbers and calcs '!B$19-'Shear '!C938</f>
        <v>70.100000000000023</v>
      </c>
      <c r="N938" s="3">
        <f t="shared" si="186"/>
        <v>222.60539790199357</v>
      </c>
      <c r="O938" s="1">
        <f t="shared" si="187"/>
        <v>146.3526989509968</v>
      </c>
      <c r="P938" s="1">
        <f t="shared" si="191"/>
        <v>76.252698950996773</v>
      </c>
      <c r="Q938" s="1">
        <f t="shared" si="192"/>
        <v>76.252698950996788</v>
      </c>
      <c r="R938">
        <f t="shared" si="188"/>
        <v>3.1755406262766548</v>
      </c>
      <c r="S938">
        <f t="shared" si="189"/>
        <v>-21.200000000000045</v>
      </c>
      <c r="T938">
        <f t="shared" si="190"/>
        <v>-19</v>
      </c>
      <c r="AB938" s="89">
        <f t="shared" si="193"/>
        <v>752.50539790199355</v>
      </c>
      <c r="AC938" s="90">
        <v>550</v>
      </c>
      <c r="AD938" s="90">
        <f t="shared" si="194"/>
        <v>202.50539790199355</v>
      </c>
    </row>
    <row r="939" spans="1:30" x14ac:dyDescent="0.2">
      <c r="A939" s="46">
        <v>12.008699999999999</v>
      </c>
      <c r="B939" s="46">
        <v>0.30630000000000002</v>
      </c>
      <c r="C939" s="46">
        <v>529.70000000000005</v>
      </c>
      <c r="D939" s="46">
        <v>530</v>
      </c>
      <c r="F939" s="7">
        <f>((A939-A$2)/'Numbers and calcs '!D$25)</f>
        <v>0.12195089277270149</v>
      </c>
      <c r="G939" s="3">
        <f t="shared" si="182"/>
        <v>12.195089277270149</v>
      </c>
      <c r="H939" s="1">
        <f t="shared" si="183"/>
        <v>315.8</v>
      </c>
      <c r="I939" s="3">
        <f>'Numbers and calcs '!C$25/(1-F939)</f>
        <v>2077.620660987825</v>
      </c>
      <c r="J939" s="1">
        <f t="shared" si="184"/>
        <v>315.8</v>
      </c>
      <c r="K939" s="3">
        <f t="shared" si="185"/>
        <v>152.00079876460691</v>
      </c>
      <c r="L939" s="3">
        <f>K939+'Numbers and calcs '!B$19</f>
        <v>752.00079876460688</v>
      </c>
      <c r="M939" s="3">
        <f>'Numbers and calcs '!B$19-'Shear '!C939</f>
        <v>70.299999999999955</v>
      </c>
      <c r="N939" s="3">
        <f t="shared" si="186"/>
        <v>222.30079876460684</v>
      </c>
      <c r="O939" s="1">
        <f t="shared" si="187"/>
        <v>146.3003993823034</v>
      </c>
      <c r="P939" s="1">
        <f t="shared" si="191"/>
        <v>76.000399382303442</v>
      </c>
      <c r="Q939" s="1">
        <f t="shared" si="192"/>
        <v>76.000399382303456</v>
      </c>
      <c r="R939">
        <f t="shared" si="188"/>
        <v>3.1621735243898574</v>
      </c>
      <c r="S939">
        <f t="shared" si="189"/>
        <v>-21.399999999999977</v>
      </c>
      <c r="T939">
        <f t="shared" si="190"/>
        <v>-20</v>
      </c>
      <c r="AB939" s="89">
        <f t="shared" si="193"/>
        <v>752.00079876460688</v>
      </c>
      <c r="AC939" s="90">
        <v>550</v>
      </c>
      <c r="AD939" s="90">
        <f t="shared" si="194"/>
        <v>202.00079876460688</v>
      </c>
    </row>
    <row r="940" spans="1:30" x14ac:dyDescent="0.2">
      <c r="A940" s="45">
        <v>12.0214</v>
      </c>
      <c r="B940" s="45">
        <v>0.30659999999999998</v>
      </c>
      <c r="C940" s="45">
        <v>529.9</v>
      </c>
      <c r="D940" s="45">
        <v>530</v>
      </c>
      <c r="F940" s="7">
        <f>((A940-A$2)/'Numbers and calcs '!D$25)</f>
        <v>0.12207986611143767</v>
      </c>
      <c r="G940" s="3">
        <f t="shared" si="182"/>
        <v>12.207986611143767</v>
      </c>
      <c r="H940" s="1">
        <f t="shared" si="183"/>
        <v>316.09999999999997</v>
      </c>
      <c r="I940" s="3">
        <f>'Numbers and calcs '!C$25/(1-F940)</f>
        <v>2077.9258797234834</v>
      </c>
      <c r="J940" s="1">
        <f t="shared" si="184"/>
        <v>316.09999999999997</v>
      </c>
      <c r="K940" s="3">
        <f t="shared" si="185"/>
        <v>152.12284667346481</v>
      </c>
      <c r="L940" s="3">
        <f>K940+'Numbers and calcs '!B$19</f>
        <v>752.12284667346478</v>
      </c>
      <c r="M940" s="3">
        <f>'Numbers and calcs '!B$19-'Shear '!C940</f>
        <v>70.100000000000023</v>
      </c>
      <c r="N940" s="3">
        <f t="shared" si="186"/>
        <v>222.2228466734648</v>
      </c>
      <c r="O940" s="1">
        <f t="shared" si="187"/>
        <v>146.16142333673241</v>
      </c>
      <c r="P940" s="1">
        <f t="shared" si="191"/>
        <v>76.061423336732389</v>
      </c>
      <c r="Q940" s="1">
        <f t="shared" si="192"/>
        <v>76.061423336732403</v>
      </c>
      <c r="R940">
        <f t="shared" si="188"/>
        <v>3.1700834047569861</v>
      </c>
      <c r="S940">
        <f t="shared" si="189"/>
        <v>-21.200000000000045</v>
      </c>
      <c r="T940">
        <f t="shared" si="190"/>
        <v>-20</v>
      </c>
      <c r="AB940" s="89">
        <f t="shared" si="193"/>
        <v>752.12284667346478</v>
      </c>
      <c r="AC940" s="90">
        <v>550</v>
      </c>
      <c r="AD940" s="90">
        <f t="shared" si="194"/>
        <v>202.12284667346478</v>
      </c>
    </row>
    <row r="941" spans="1:30" x14ac:dyDescent="0.2">
      <c r="A941" s="46">
        <v>12.0341</v>
      </c>
      <c r="B941" s="46">
        <v>0.30620000000000003</v>
      </c>
      <c r="C941" s="46">
        <v>529.70000000000005</v>
      </c>
      <c r="D941" s="46">
        <v>531</v>
      </c>
      <c r="F941" s="7">
        <f>((A941-A$2)/'Numbers and calcs '!D$25)</f>
        <v>0.12220883945017384</v>
      </c>
      <c r="G941" s="3">
        <f t="shared" si="182"/>
        <v>12.220883945017384</v>
      </c>
      <c r="H941" s="1">
        <f t="shared" si="183"/>
        <v>315.70000000000005</v>
      </c>
      <c r="I941" s="3">
        <f>'Numbers and calcs '!C$25/(1-F941)</f>
        <v>2078.2311881503606</v>
      </c>
      <c r="J941" s="1">
        <f t="shared" si="184"/>
        <v>315.70000000000005</v>
      </c>
      <c r="K941" s="3">
        <f t="shared" si="185"/>
        <v>151.90802726860002</v>
      </c>
      <c r="L941" s="3">
        <f>K941+'Numbers and calcs '!B$19</f>
        <v>751.90802726859999</v>
      </c>
      <c r="M941" s="3">
        <f>'Numbers and calcs '!B$19-'Shear '!C941</f>
        <v>70.299999999999955</v>
      </c>
      <c r="N941" s="3">
        <f t="shared" si="186"/>
        <v>222.20802726859995</v>
      </c>
      <c r="O941" s="1">
        <f t="shared" si="187"/>
        <v>146.25401363429995</v>
      </c>
      <c r="P941" s="1">
        <f t="shared" si="191"/>
        <v>75.954013634299997</v>
      </c>
      <c r="Q941" s="1">
        <f t="shared" si="192"/>
        <v>75.954013634300011</v>
      </c>
      <c r="R941">
        <f t="shared" si="188"/>
        <v>3.1608538729530595</v>
      </c>
      <c r="S941">
        <f t="shared" si="189"/>
        <v>-21.399999999999977</v>
      </c>
      <c r="T941">
        <f t="shared" si="190"/>
        <v>-19</v>
      </c>
      <c r="AB941" s="89">
        <f t="shared" si="193"/>
        <v>751.90802726859999</v>
      </c>
      <c r="AC941" s="90">
        <v>550</v>
      </c>
      <c r="AD941" s="90">
        <f t="shared" si="194"/>
        <v>201.90802726859999</v>
      </c>
    </row>
    <row r="942" spans="1:30" x14ac:dyDescent="0.2">
      <c r="A942" s="45">
        <v>12.0471</v>
      </c>
      <c r="B942" s="45">
        <v>0.307</v>
      </c>
      <c r="C942" s="45">
        <v>529.70000000000005</v>
      </c>
      <c r="D942" s="45">
        <v>530</v>
      </c>
      <c r="F942" s="7">
        <f>((A942-A$2)/'Numbers and calcs '!D$25)</f>
        <v>0.12234085940321088</v>
      </c>
      <c r="G942" s="3">
        <f t="shared" si="182"/>
        <v>12.234085940321087</v>
      </c>
      <c r="H942" s="1">
        <f t="shared" si="183"/>
        <v>316.5</v>
      </c>
      <c r="I942" s="3">
        <f>'Numbers and calcs '!C$25/(1-F942)</f>
        <v>2078.5438015228747</v>
      </c>
      <c r="J942" s="1">
        <f t="shared" si="184"/>
        <v>316.5</v>
      </c>
      <c r="K942" s="3">
        <f t="shared" si="185"/>
        <v>152.27006511390897</v>
      </c>
      <c r="L942" s="3">
        <f>K942+'Numbers and calcs '!B$19</f>
        <v>752.27006511390891</v>
      </c>
      <c r="M942" s="3">
        <f>'Numbers and calcs '!B$19-'Shear '!C942</f>
        <v>70.299999999999955</v>
      </c>
      <c r="N942" s="3">
        <f t="shared" si="186"/>
        <v>222.57006511390887</v>
      </c>
      <c r="O942" s="1">
        <f t="shared" si="187"/>
        <v>146.43503255695441</v>
      </c>
      <c r="P942" s="1">
        <f t="shared" si="191"/>
        <v>76.135032556954457</v>
      </c>
      <c r="Q942" s="1">
        <f t="shared" si="192"/>
        <v>76.135032556954485</v>
      </c>
      <c r="R942">
        <f t="shared" si="188"/>
        <v>3.1660037711793603</v>
      </c>
      <c r="S942">
        <f t="shared" si="189"/>
        <v>-21.399999999999977</v>
      </c>
      <c r="T942">
        <f t="shared" si="190"/>
        <v>-20</v>
      </c>
      <c r="AB942" s="89">
        <f t="shared" si="193"/>
        <v>752.27006511390891</v>
      </c>
      <c r="AC942" s="90">
        <v>550</v>
      </c>
      <c r="AD942" s="90">
        <f t="shared" si="194"/>
        <v>202.27006511390891</v>
      </c>
    </row>
    <row r="943" spans="1:30" x14ac:dyDescent="0.2">
      <c r="A943" s="46">
        <v>12.059799999999999</v>
      </c>
      <c r="B943" s="46">
        <v>0.30709999999999998</v>
      </c>
      <c r="C943" s="46">
        <v>529.9</v>
      </c>
      <c r="D943" s="46">
        <v>530</v>
      </c>
      <c r="F943" s="7">
        <f>((A943-A$2)/'Numbers and calcs '!D$25)</f>
        <v>0.12246983274194703</v>
      </c>
      <c r="G943" s="3">
        <f t="shared" si="182"/>
        <v>12.246983274194703</v>
      </c>
      <c r="H943" s="1">
        <f t="shared" si="183"/>
        <v>316.59999999999997</v>
      </c>
      <c r="I943" s="3">
        <f>'Numbers and calcs '!C$25/(1-F943)</f>
        <v>2078.8492915718712</v>
      </c>
      <c r="J943" s="1">
        <f t="shared" si="184"/>
        <v>316.59999999999997</v>
      </c>
      <c r="K943" s="3">
        <f t="shared" si="185"/>
        <v>152.29579233259886</v>
      </c>
      <c r="L943" s="3">
        <f>K943+'Numbers and calcs '!B$19</f>
        <v>752.29579233259892</v>
      </c>
      <c r="M943" s="3">
        <f>'Numbers and calcs '!B$19-'Shear '!C943</f>
        <v>70.100000000000023</v>
      </c>
      <c r="N943" s="3">
        <f t="shared" si="186"/>
        <v>222.39579233259894</v>
      </c>
      <c r="O943" s="1">
        <f t="shared" si="187"/>
        <v>146.24789616629948</v>
      </c>
      <c r="P943" s="1">
        <f t="shared" si="191"/>
        <v>76.147896166299461</v>
      </c>
      <c r="Q943" s="1">
        <f t="shared" si="192"/>
        <v>76.147896166299432</v>
      </c>
      <c r="R943">
        <f t="shared" si="188"/>
        <v>3.1725505325620382</v>
      </c>
      <c r="S943">
        <f t="shared" si="189"/>
        <v>-21.200000000000045</v>
      </c>
      <c r="T943">
        <f t="shared" si="190"/>
        <v>-20</v>
      </c>
      <c r="AB943" s="89">
        <f t="shared" si="193"/>
        <v>752.29579233259892</v>
      </c>
      <c r="AC943" s="90">
        <v>550</v>
      </c>
      <c r="AD943" s="90">
        <f t="shared" si="194"/>
        <v>202.29579233259892</v>
      </c>
    </row>
    <row r="944" spans="1:30" x14ac:dyDescent="0.2">
      <c r="A944" s="45">
        <v>12.072900000000001</v>
      </c>
      <c r="B944" s="45">
        <v>0.30690000000000001</v>
      </c>
      <c r="C944" s="45">
        <v>529.70000000000005</v>
      </c>
      <c r="D944" s="45">
        <v>530</v>
      </c>
      <c r="F944" s="7">
        <f>((A944-A$2)/'Numbers and calcs '!D$25)</f>
        <v>0.12260286823308436</v>
      </c>
      <c r="G944" s="3">
        <f t="shared" si="182"/>
        <v>12.260286823308435</v>
      </c>
      <c r="H944" s="1">
        <f t="shared" si="183"/>
        <v>316.40000000000003</v>
      </c>
      <c r="I944" s="3">
        <f>'Numbers and calcs '!C$25/(1-F944)</f>
        <v>2079.1644974535548</v>
      </c>
      <c r="J944" s="1">
        <f t="shared" si="184"/>
        <v>316.40000000000003</v>
      </c>
      <c r="K944" s="3">
        <f t="shared" si="185"/>
        <v>152.17651147252138</v>
      </c>
      <c r="L944" s="3">
        <f>K944+'Numbers and calcs '!B$19</f>
        <v>752.17651147252138</v>
      </c>
      <c r="M944" s="3">
        <f>'Numbers and calcs '!B$19-'Shear '!C944</f>
        <v>70.299999999999955</v>
      </c>
      <c r="N944" s="3">
        <f t="shared" si="186"/>
        <v>222.47651147252134</v>
      </c>
      <c r="O944" s="1">
        <f t="shared" si="187"/>
        <v>146.38825573626065</v>
      </c>
      <c r="P944" s="1">
        <f t="shared" si="191"/>
        <v>76.088255736260692</v>
      </c>
      <c r="Q944" s="1">
        <f t="shared" si="192"/>
        <v>76.088255736260692</v>
      </c>
      <c r="R944">
        <f t="shared" si="188"/>
        <v>3.1646729939192246</v>
      </c>
      <c r="S944">
        <f t="shared" si="189"/>
        <v>-21.399999999999977</v>
      </c>
      <c r="T944">
        <f t="shared" si="190"/>
        <v>-20</v>
      </c>
      <c r="AB944" s="89">
        <f t="shared" si="193"/>
        <v>752.17651147252138</v>
      </c>
      <c r="AC944" s="90">
        <v>550</v>
      </c>
      <c r="AD944" s="90">
        <f t="shared" si="194"/>
        <v>202.17651147252138</v>
      </c>
    </row>
    <row r="945" spans="1:30" x14ac:dyDescent="0.2">
      <c r="A945" s="46">
        <v>12.0854</v>
      </c>
      <c r="B945" s="46">
        <v>0.30709999999999998</v>
      </c>
      <c r="C945" s="46">
        <v>529.5</v>
      </c>
      <c r="D945" s="46">
        <v>530</v>
      </c>
      <c r="F945" s="7">
        <f>((A945-A$2)/'Numbers and calcs '!D$25)</f>
        <v>0.12272981049561996</v>
      </c>
      <c r="G945" s="3">
        <f t="shared" si="182"/>
        <v>12.272981049561995</v>
      </c>
      <c r="H945" s="1">
        <f t="shared" si="183"/>
        <v>316.59999999999997</v>
      </c>
      <c r="I945" s="3">
        <f>'Numbers and calcs '!C$25/(1-F945)</f>
        <v>2079.4653555570762</v>
      </c>
      <c r="J945" s="1">
        <f t="shared" si="184"/>
        <v>316.59999999999997</v>
      </c>
      <c r="K945" s="3">
        <f t="shared" si="185"/>
        <v>152.25067306552202</v>
      </c>
      <c r="L945" s="3">
        <f>K945+'Numbers and calcs '!B$19</f>
        <v>752.25067306552205</v>
      </c>
      <c r="M945" s="3">
        <f>'Numbers and calcs '!B$19-'Shear '!C945</f>
        <v>70.5</v>
      </c>
      <c r="N945" s="3">
        <f t="shared" si="186"/>
        <v>222.75067306552205</v>
      </c>
      <c r="O945" s="1">
        <f t="shared" si="187"/>
        <v>146.62533653276103</v>
      </c>
      <c r="P945" s="1">
        <f t="shared" si="191"/>
        <v>76.125336532761025</v>
      </c>
      <c r="Q945" s="1">
        <f t="shared" si="192"/>
        <v>76.125336532761011</v>
      </c>
      <c r="R945">
        <f t="shared" si="188"/>
        <v>3.1595840151137882</v>
      </c>
      <c r="S945">
        <f t="shared" si="189"/>
        <v>-21.600000000000023</v>
      </c>
      <c r="T945">
        <f t="shared" si="190"/>
        <v>-20</v>
      </c>
      <c r="AB945" s="89">
        <f t="shared" si="193"/>
        <v>752.25067306552205</v>
      </c>
      <c r="AC945" s="90">
        <v>550</v>
      </c>
      <c r="AD945" s="90">
        <f t="shared" si="194"/>
        <v>202.25067306552205</v>
      </c>
    </row>
    <row r="946" spans="1:30" x14ac:dyDescent="0.2">
      <c r="A946" s="45">
        <v>12.0983</v>
      </c>
      <c r="B946" s="45">
        <v>0.307</v>
      </c>
      <c r="C946" s="45">
        <v>529.79999999999995</v>
      </c>
      <c r="D946" s="45">
        <v>531</v>
      </c>
      <c r="F946" s="7">
        <f>((A946-A$2)/'Numbers and calcs '!D$25)</f>
        <v>0.1228608149105567</v>
      </c>
      <c r="G946" s="3">
        <f t="shared" si="182"/>
        <v>12.28608149105567</v>
      </c>
      <c r="H946" s="1">
        <f t="shared" si="183"/>
        <v>316.5</v>
      </c>
      <c r="I946" s="3">
        <f>'Numbers and calcs '!C$25/(1-F946)</f>
        <v>2079.7759324266503</v>
      </c>
      <c r="J946" s="1">
        <f t="shared" si="184"/>
        <v>316.5</v>
      </c>
      <c r="K946" s="3">
        <f t="shared" si="185"/>
        <v>152.17985508213508</v>
      </c>
      <c r="L946" s="3">
        <f>K946+'Numbers and calcs '!B$19</f>
        <v>752.17985508213508</v>
      </c>
      <c r="M946" s="3">
        <f>'Numbers and calcs '!B$19-'Shear '!C946</f>
        <v>70.200000000000045</v>
      </c>
      <c r="N946" s="3">
        <f t="shared" si="186"/>
        <v>222.37985508213512</v>
      </c>
      <c r="O946" s="1">
        <f t="shared" si="187"/>
        <v>146.28992754106758</v>
      </c>
      <c r="P946" s="1">
        <f t="shared" si="191"/>
        <v>76.089927541067539</v>
      </c>
      <c r="Q946" s="1">
        <f t="shared" si="192"/>
        <v>76.089927541067539</v>
      </c>
      <c r="R946">
        <f t="shared" si="188"/>
        <v>3.1678042034492164</v>
      </c>
      <c r="S946">
        <f t="shared" si="189"/>
        <v>-21.300000000000068</v>
      </c>
      <c r="T946">
        <f t="shared" si="190"/>
        <v>-19</v>
      </c>
      <c r="AB946" s="89">
        <f t="shared" si="193"/>
        <v>752.17985508213508</v>
      </c>
      <c r="AC946" s="90">
        <v>550</v>
      </c>
      <c r="AD946" s="90">
        <f t="shared" si="194"/>
        <v>202.17985508213508</v>
      </c>
    </row>
    <row r="947" spans="1:30" x14ac:dyDescent="0.2">
      <c r="A947" s="46">
        <v>12.111000000000001</v>
      </c>
      <c r="B947" s="46">
        <v>0.30690000000000001</v>
      </c>
      <c r="C947" s="46">
        <v>529.70000000000005</v>
      </c>
      <c r="D947" s="46">
        <v>531</v>
      </c>
      <c r="F947" s="7">
        <f>((A947-A$2)/'Numbers and calcs '!D$25)</f>
        <v>0.12298978824929287</v>
      </c>
      <c r="G947" s="3">
        <f t="shared" si="182"/>
        <v>12.298978824929288</v>
      </c>
      <c r="H947" s="1">
        <f t="shared" si="183"/>
        <v>316.40000000000003</v>
      </c>
      <c r="I947" s="3">
        <f>'Numbers and calcs '!C$25/(1-F947)</f>
        <v>2080.0817847898661</v>
      </c>
      <c r="J947" s="1">
        <f t="shared" si="184"/>
        <v>316.40000000000003</v>
      </c>
      <c r="K947" s="3">
        <f t="shared" si="185"/>
        <v>152.10940373287457</v>
      </c>
      <c r="L947" s="3">
        <f>K947+'Numbers and calcs '!B$19</f>
        <v>752.10940373287463</v>
      </c>
      <c r="M947" s="3">
        <f>'Numbers and calcs '!B$19-'Shear '!C947</f>
        <v>70.299999999999955</v>
      </c>
      <c r="N947" s="3">
        <f t="shared" si="186"/>
        <v>222.40940373287458</v>
      </c>
      <c r="O947" s="1">
        <f t="shared" si="187"/>
        <v>146.35470186643727</v>
      </c>
      <c r="P947" s="1">
        <f t="shared" si="191"/>
        <v>76.054701866437313</v>
      </c>
      <c r="Q947" s="1">
        <f t="shared" si="192"/>
        <v>76.054701866437284</v>
      </c>
      <c r="R947">
        <f t="shared" si="188"/>
        <v>3.1637184030280898</v>
      </c>
      <c r="S947">
        <f t="shared" si="189"/>
        <v>-21.399999999999977</v>
      </c>
      <c r="T947">
        <f t="shared" si="190"/>
        <v>-19</v>
      </c>
      <c r="AB947" s="89">
        <f t="shared" si="193"/>
        <v>752.10940373287463</v>
      </c>
      <c r="AC947" s="90">
        <v>550</v>
      </c>
      <c r="AD947" s="90">
        <f t="shared" si="194"/>
        <v>202.10940373287463</v>
      </c>
    </row>
    <row r="948" spans="1:30" x14ac:dyDescent="0.2">
      <c r="A948" s="45">
        <v>12.123799999999999</v>
      </c>
      <c r="B948" s="45">
        <v>0.3075</v>
      </c>
      <c r="C948" s="45">
        <v>529.9</v>
      </c>
      <c r="D948" s="45">
        <v>531</v>
      </c>
      <c r="F948" s="7">
        <f>((A948-A$2)/'Numbers and calcs '!D$25)</f>
        <v>0.12311977712612932</v>
      </c>
      <c r="G948" s="3">
        <f t="shared" si="182"/>
        <v>12.311977712612931</v>
      </c>
      <c r="H948" s="1">
        <f t="shared" si="183"/>
        <v>317</v>
      </c>
      <c r="I948" s="3">
        <f>'Numbers and calcs '!C$25/(1-F948)</f>
        <v>2080.3901364756262</v>
      </c>
      <c r="J948" s="1">
        <f t="shared" si="184"/>
        <v>317</v>
      </c>
      <c r="K948" s="3">
        <f t="shared" si="185"/>
        <v>152.37526579366858</v>
      </c>
      <c r="L948" s="3">
        <f>K948+'Numbers and calcs '!B$19</f>
        <v>752.37526579366863</v>
      </c>
      <c r="M948" s="3">
        <f>'Numbers and calcs '!B$19-'Shear '!C948</f>
        <v>70.100000000000023</v>
      </c>
      <c r="N948" s="3">
        <f t="shared" si="186"/>
        <v>222.47526579366865</v>
      </c>
      <c r="O948" s="1">
        <f t="shared" si="187"/>
        <v>146.28763289683434</v>
      </c>
      <c r="P948" s="1">
        <f t="shared" si="191"/>
        <v>76.187632896834316</v>
      </c>
      <c r="Q948" s="1">
        <f t="shared" si="192"/>
        <v>76.187632896834288</v>
      </c>
      <c r="R948">
        <f t="shared" si="188"/>
        <v>3.1736842481265133</v>
      </c>
      <c r="S948">
        <f t="shared" si="189"/>
        <v>-21.200000000000045</v>
      </c>
      <c r="T948">
        <f t="shared" si="190"/>
        <v>-19</v>
      </c>
      <c r="AB948" s="89">
        <f t="shared" si="193"/>
        <v>752.37526579366863</v>
      </c>
      <c r="AC948" s="90">
        <v>550</v>
      </c>
      <c r="AD948" s="90">
        <f t="shared" si="194"/>
        <v>202.37526579366863</v>
      </c>
    </row>
    <row r="949" spans="1:30" x14ac:dyDescent="0.2">
      <c r="A949" s="46">
        <v>12.1365</v>
      </c>
      <c r="B949" s="46">
        <v>0.30730000000000002</v>
      </c>
      <c r="C949" s="46">
        <v>530</v>
      </c>
      <c r="D949" s="46">
        <v>530</v>
      </c>
      <c r="F949" s="7">
        <f>((A949-A$2)/'Numbers and calcs '!D$25)</f>
        <v>0.12324875046486548</v>
      </c>
      <c r="G949" s="3">
        <f t="shared" si="182"/>
        <v>12.324875046486548</v>
      </c>
      <c r="H949" s="1">
        <f t="shared" si="183"/>
        <v>316.8</v>
      </c>
      <c r="I949" s="3">
        <f>'Numbers and calcs '!C$25/(1-F949)</f>
        <v>2080.6961695288064</v>
      </c>
      <c r="J949" s="1">
        <f t="shared" si="184"/>
        <v>316.8</v>
      </c>
      <c r="K949" s="3">
        <f t="shared" si="185"/>
        <v>152.25673245303392</v>
      </c>
      <c r="L949" s="3">
        <f>K949+'Numbers and calcs '!B$19</f>
        <v>752.25673245303392</v>
      </c>
      <c r="M949" s="3">
        <f>'Numbers and calcs '!B$19-'Shear '!C949</f>
        <v>70</v>
      </c>
      <c r="N949" s="3">
        <f t="shared" si="186"/>
        <v>222.25673245303392</v>
      </c>
      <c r="O949" s="1">
        <f t="shared" si="187"/>
        <v>146.12836622651696</v>
      </c>
      <c r="P949" s="1">
        <f t="shared" si="191"/>
        <v>76.12836622651696</v>
      </c>
      <c r="Q949" s="1">
        <f t="shared" si="192"/>
        <v>76.12836622651696</v>
      </c>
      <c r="R949">
        <f t="shared" si="188"/>
        <v>3.1750961779004845</v>
      </c>
      <c r="S949">
        <f t="shared" si="189"/>
        <v>-21.100000000000023</v>
      </c>
      <c r="T949">
        <f t="shared" si="190"/>
        <v>-20</v>
      </c>
      <c r="AB949" s="89">
        <f t="shared" si="193"/>
        <v>752.25673245303392</v>
      </c>
      <c r="AC949" s="90">
        <v>550</v>
      </c>
      <c r="AD949" s="90">
        <f t="shared" si="194"/>
        <v>202.25673245303392</v>
      </c>
    </row>
    <row r="950" spans="1:30" x14ac:dyDescent="0.2">
      <c r="A950" s="45">
        <v>12.149699999999999</v>
      </c>
      <c r="B950" s="45">
        <v>0.30759999999999998</v>
      </c>
      <c r="C950" s="45">
        <v>529.79999999999995</v>
      </c>
      <c r="D950" s="45">
        <v>530</v>
      </c>
      <c r="F950" s="7">
        <f>((A950-A$2)/'Numbers and calcs '!D$25)</f>
        <v>0.12338280149410308</v>
      </c>
      <c r="G950" s="3">
        <f t="shared" si="182"/>
        <v>12.338280149410307</v>
      </c>
      <c r="H950" s="1">
        <f t="shared" si="183"/>
        <v>317.09999999999997</v>
      </c>
      <c r="I950" s="3">
        <f>'Numbers and calcs '!C$25/(1-F950)</f>
        <v>2081.0143465660944</v>
      </c>
      <c r="J950" s="1">
        <f t="shared" si="184"/>
        <v>317.09999999999997</v>
      </c>
      <c r="K950" s="3">
        <f t="shared" si="185"/>
        <v>152.3776136013912</v>
      </c>
      <c r="L950" s="3">
        <f>K950+'Numbers and calcs '!B$19</f>
        <v>752.3776136013912</v>
      </c>
      <c r="M950" s="3">
        <f>'Numbers and calcs '!B$19-'Shear '!C950</f>
        <v>70.200000000000045</v>
      </c>
      <c r="N950" s="3">
        <f t="shared" si="186"/>
        <v>222.57761360139125</v>
      </c>
      <c r="O950" s="1">
        <f t="shared" si="187"/>
        <v>146.38880680069565</v>
      </c>
      <c r="P950" s="1">
        <f t="shared" si="191"/>
        <v>76.188806800695602</v>
      </c>
      <c r="Q950" s="1">
        <f t="shared" si="192"/>
        <v>76.188806800695602</v>
      </c>
      <c r="R950">
        <f t="shared" si="188"/>
        <v>3.1706212763730925</v>
      </c>
      <c r="S950">
        <f t="shared" si="189"/>
        <v>-21.300000000000068</v>
      </c>
      <c r="T950">
        <f t="shared" si="190"/>
        <v>-20</v>
      </c>
      <c r="AB950" s="89">
        <f t="shared" si="193"/>
        <v>752.3776136013912</v>
      </c>
      <c r="AC950" s="90">
        <v>550</v>
      </c>
      <c r="AD950" s="90">
        <f t="shared" si="194"/>
        <v>202.3776136013912</v>
      </c>
    </row>
    <row r="951" spans="1:30" x14ac:dyDescent="0.2">
      <c r="A951" s="46">
        <v>12.162000000000001</v>
      </c>
      <c r="B951" s="46">
        <v>0.308</v>
      </c>
      <c r="C951" s="46">
        <v>529.9</v>
      </c>
      <c r="D951" s="46">
        <v>530</v>
      </c>
      <c r="F951" s="7">
        <f>((A951-A$2)/'Numbers and calcs '!D$25)</f>
        <v>0.12350771268043813</v>
      </c>
      <c r="G951" s="3">
        <f t="shared" si="182"/>
        <v>12.350771268043813</v>
      </c>
      <c r="H951" s="1">
        <f t="shared" si="183"/>
        <v>317.5</v>
      </c>
      <c r="I951" s="3">
        <f>'Numbers and calcs '!C$25/(1-F951)</f>
        <v>2081.3109173112912</v>
      </c>
      <c r="J951" s="1">
        <f t="shared" si="184"/>
        <v>317.5</v>
      </c>
      <c r="K951" s="3">
        <f t="shared" si="185"/>
        <v>152.54808753425337</v>
      </c>
      <c r="L951" s="3">
        <f>K951+'Numbers and calcs '!B$19</f>
        <v>752.54808753425334</v>
      </c>
      <c r="M951" s="3">
        <f>'Numbers and calcs '!B$19-'Shear '!C951</f>
        <v>70.100000000000023</v>
      </c>
      <c r="N951" s="3">
        <f t="shared" si="186"/>
        <v>222.64808753425336</v>
      </c>
      <c r="O951" s="1">
        <f t="shared" si="187"/>
        <v>146.37404376712669</v>
      </c>
      <c r="P951" s="1">
        <f t="shared" si="191"/>
        <v>76.27404376712667</v>
      </c>
      <c r="Q951" s="1">
        <f t="shared" si="192"/>
        <v>76.274043767126685</v>
      </c>
      <c r="R951">
        <f t="shared" si="188"/>
        <v>3.1761496081919156</v>
      </c>
      <c r="S951">
        <f t="shared" si="189"/>
        <v>-21.200000000000045</v>
      </c>
      <c r="T951">
        <f t="shared" si="190"/>
        <v>-20</v>
      </c>
      <c r="AB951" s="89">
        <f t="shared" si="193"/>
        <v>752.54808753425334</v>
      </c>
      <c r="AC951" s="90">
        <v>550</v>
      </c>
      <c r="AD951" s="90">
        <f t="shared" si="194"/>
        <v>202.54808753425334</v>
      </c>
    </row>
    <row r="952" spans="1:30" x14ac:dyDescent="0.2">
      <c r="A952" s="45">
        <v>12.1753</v>
      </c>
      <c r="B952" s="45">
        <v>0.30769999999999997</v>
      </c>
      <c r="C952" s="45">
        <v>529.6</v>
      </c>
      <c r="D952" s="45">
        <v>530</v>
      </c>
      <c r="F952" s="7">
        <f>((A952-A$2)/'Numbers and calcs '!D$25)</f>
        <v>0.123642779247776</v>
      </c>
      <c r="G952" s="3">
        <f t="shared" si="182"/>
        <v>12.3642779247776</v>
      </c>
      <c r="H952" s="1">
        <f t="shared" si="183"/>
        <v>317.2</v>
      </c>
      <c r="I952" s="3">
        <f>'Numbers and calcs '!C$25/(1-F952)</f>
        <v>2081.6316946318943</v>
      </c>
      <c r="J952" s="1">
        <f t="shared" si="184"/>
        <v>317.2</v>
      </c>
      <c r="K952" s="3">
        <f t="shared" si="185"/>
        <v>152.38046231616977</v>
      </c>
      <c r="L952" s="3">
        <f>K952+'Numbers and calcs '!B$19</f>
        <v>752.38046231616977</v>
      </c>
      <c r="M952" s="3">
        <f>'Numbers and calcs '!B$19-'Shear '!C952</f>
        <v>70.399999999999977</v>
      </c>
      <c r="N952" s="3">
        <f t="shared" si="186"/>
        <v>222.78046231616975</v>
      </c>
      <c r="O952" s="1">
        <f t="shared" si="187"/>
        <v>146.59023115808486</v>
      </c>
      <c r="P952" s="1">
        <f t="shared" si="191"/>
        <v>76.190231158084885</v>
      </c>
      <c r="Q952" s="1">
        <f t="shared" si="192"/>
        <v>76.190231158084885</v>
      </c>
      <c r="R952">
        <f t="shared" si="188"/>
        <v>3.1644952033546847</v>
      </c>
      <c r="S952">
        <f t="shared" si="189"/>
        <v>-21.5</v>
      </c>
      <c r="T952">
        <f t="shared" si="190"/>
        <v>-20</v>
      </c>
      <c r="AB952" s="89">
        <f t="shared" si="193"/>
        <v>752.38046231616977</v>
      </c>
      <c r="AC952" s="90">
        <v>550</v>
      </c>
      <c r="AD952" s="90">
        <f t="shared" si="194"/>
        <v>202.38046231616977</v>
      </c>
    </row>
    <row r="953" spans="1:30" x14ac:dyDescent="0.2">
      <c r="A953" s="46">
        <v>12.1877</v>
      </c>
      <c r="B953" s="46">
        <v>0.30769999999999997</v>
      </c>
      <c r="C953" s="46">
        <v>529.70000000000005</v>
      </c>
      <c r="D953" s="46">
        <v>531</v>
      </c>
      <c r="F953" s="7">
        <f>((A953-A$2)/'Numbers and calcs '!D$25)</f>
        <v>0.1237687059722113</v>
      </c>
      <c r="G953" s="3">
        <f t="shared" si="182"/>
        <v>12.37687059722113</v>
      </c>
      <c r="H953" s="1">
        <f t="shared" si="183"/>
        <v>317.2</v>
      </c>
      <c r="I953" s="3">
        <f>'Numbers and calcs '!C$25/(1-F953)</f>
        <v>2081.9308542973531</v>
      </c>
      <c r="J953" s="1">
        <f t="shared" si="184"/>
        <v>317.2</v>
      </c>
      <c r="K953" s="3">
        <f t="shared" si="185"/>
        <v>152.35856625365892</v>
      </c>
      <c r="L953" s="3">
        <f>K953+'Numbers and calcs '!B$19</f>
        <v>752.35856625365886</v>
      </c>
      <c r="M953" s="3">
        <f>'Numbers and calcs '!B$19-'Shear '!C953</f>
        <v>70.299999999999955</v>
      </c>
      <c r="N953" s="3">
        <f t="shared" si="186"/>
        <v>222.65856625365882</v>
      </c>
      <c r="O953" s="1">
        <f t="shared" si="187"/>
        <v>146.47928312682939</v>
      </c>
      <c r="P953" s="1">
        <f t="shared" si="191"/>
        <v>76.179283126829432</v>
      </c>
      <c r="Q953" s="1">
        <f t="shared" si="192"/>
        <v>76.179283126829461</v>
      </c>
      <c r="R953">
        <f t="shared" si="188"/>
        <v>3.1672626778614363</v>
      </c>
      <c r="S953">
        <f t="shared" si="189"/>
        <v>-21.399999999999977</v>
      </c>
      <c r="T953">
        <f t="shared" si="190"/>
        <v>-19</v>
      </c>
      <c r="AB953" s="89">
        <f t="shared" si="193"/>
        <v>752.35856625365886</v>
      </c>
      <c r="AC953" s="90">
        <v>550</v>
      </c>
      <c r="AD953" s="90">
        <f t="shared" si="194"/>
        <v>202.35856625365886</v>
      </c>
    </row>
    <row r="954" spans="1:30" x14ac:dyDescent="0.2">
      <c r="A954" s="45">
        <v>12.200799999999999</v>
      </c>
      <c r="B954" s="45">
        <v>0.30880000000000002</v>
      </c>
      <c r="C954" s="45">
        <v>529.79999999999995</v>
      </c>
      <c r="D954" s="45">
        <v>531</v>
      </c>
      <c r="F954" s="7">
        <f>((A954-A$2)/'Numbers and calcs '!D$25)</f>
        <v>0.12390174146334862</v>
      </c>
      <c r="G954" s="3">
        <f t="shared" si="182"/>
        <v>12.390174146334862</v>
      </c>
      <c r="H954" s="1">
        <f t="shared" si="183"/>
        <v>318.3</v>
      </c>
      <c r="I954" s="3">
        <f>'Numbers and calcs '!C$25/(1-F954)</f>
        <v>2082.2469954276621</v>
      </c>
      <c r="J954" s="1">
        <f t="shared" si="184"/>
        <v>318.3</v>
      </c>
      <c r="K954" s="3">
        <f t="shared" si="185"/>
        <v>152.86370958822107</v>
      </c>
      <c r="L954" s="3">
        <f>K954+'Numbers and calcs '!B$19</f>
        <v>752.86370958822113</v>
      </c>
      <c r="M954" s="3">
        <f>'Numbers and calcs '!B$19-'Shear '!C954</f>
        <v>70.200000000000045</v>
      </c>
      <c r="N954" s="3">
        <f t="shared" si="186"/>
        <v>223.06370958822117</v>
      </c>
      <c r="O954" s="1">
        <f t="shared" si="187"/>
        <v>146.63185479411061</v>
      </c>
      <c r="P954" s="1">
        <f t="shared" si="191"/>
        <v>76.431854794110563</v>
      </c>
      <c r="Q954" s="1">
        <f t="shared" si="192"/>
        <v>76.431854794110535</v>
      </c>
      <c r="R954">
        <f t="shared" si="188"/>
        <v>3.1775457206299293</v>
      </c>
      <c r="S954">
        <f t="shared" si="189"/>
        <v>-21.300000000000068</v>
      </c>
      <c r="T954">
        <f t="shared" si="190"/>
        <v>-19</v>
      </c>
      <c r="AB954" s="89">
        <f t="shared" si="193"/>
        <v>752.86370958822113</v>
      </c>
      <c r="AC954" s="90">
        <v>550</v>
      </c>
      <c r="AD954" s="90">
        <f t="shared" si="194"/>
        <v>202.86370958822113</v>
      </c>
    </row>
    <row r="955" spans="1:30" x14ac:dyDescent="0.2">
      <c r="A955" s="46">
        <v>12.2136</v>
      </c>
      <c r="B955" s="46">
        <v>0.308</v>
      </c>
      <c r="C955" s="46">
        <v>529.9</v>
      </c>
      <c r="D955" s="46">
        <v>531</v>
      </c>
      <c r="F955" s="7">
        <f>((A955-A$2)/'Numbers and calcs '!D$25)</f>
        <v>0.12403173034018507</v>
      </c>
      <c r="G955" s="3">
        <f t="shared" si="182"/>
        <v>12.403173034018506</v>
      </c>
      <c r="H955" s="1">
        <f t="shared" si="183"/>
        <v>317.5</v>
      </c>
      <c r="I955" s="3">
        <f>'Numbers and calcs '!C$25/(1-F955)</f>
        <v>2082.5559894376124</v>
      </c>
      <c r="J955" s="1">
        <f t="shared" si="184"/>
        <v>317.5</v>
      </c>
      <c r="K955" s="3">
        <f t="shared" si="185"/>
        <v>152.45688548606074</v>
      </c>
      <c r="L955" s="3">
        <f>K955+'Numbers and calcs '!B$19</f>
        <v>752.45688548606074</v>
      </c>
      <c r="M955" s="3">
        <f>'Numbers and calcs '!B$19-'Shear '!C955</f>
        <v>70.100000000000023</v>
      </c>
      <c r="N955" s="3">
        <f t="shared" si="186"/>
        <v>222.55688548606076</v>
      </c>
      <c r="O955" s="1">
        <f t="shared" si="187"/>
        <v>146.32844274303039</v>
      </c>
      <c r="P955" s="1">
        <f t="shared" si="191"/>
        <v>76.228442743030371</v>
      </c>
      <c r="Q955" s="1">
        <f t="shared" si="192"/>
        <v>76.228442743030371</v>
      </c>
      <c r="R955">
        <f t="shared" si="188"/>
        <v>3.1748485804002953</v>
      </c>
      <c r="S955">
        <f t="shared" si="189"/>
        <v>-21.200000000000045</v>
      </c>
      <c r="T955">
        <f t="shared" si="190"/>
        <v>-19</v>
      </c>
      <c r="AB955" s="89">
        <f t="shared" si="193"/>
        <v>752.45688548606074</v>
      </c>
      <c r="AC955" s="90">
        <v>550</v>
      </c>
      <c r="AD955" s="90">
        <f t="shared" si="194"/>
        <v>202.45688548606074</v>
      </c>
    </row>
    <row r="956" spans="1:30" x14ac:dyDescent="0.2">
      <c r="A956" s="45">
        <v>12.2265</v>
      </c>
      <c r="B956" s="45">
        <v>0.30840000000000001</v>
      </c>
      <c r="C956" s="45">
        <v>529.5</v>
      </c>
      <c r="D956" s="45">
        <v>531</v>
      </c>
      <c r="F956" s="7">
        <f>((A956-A$2)/'Numbers and calcs '!D$25)</f>
        <v>0.12416273475512181</v>
      </c>
      <c r="G956" s="3">
        <f t="shared" si="182"/>
        <v>12.416273475512181</v>
      </c>
      <c r="H956" s="1">
        <f t="shared" si="183"/>
        <v>317.90000000000003</v>
      </c>
      <c r="I956" s="3">
        <f>'Numbers and calcs '!C$25/(1-F956)</f>
        <v>2082.8674902606485</v>
      </c>
      <c r="J956" s="1">
        <f t="shared" si="184"/>
        <v>317.90000000000003</v>
      </c>
      <c r="K956" s="3">
        <f t="shared" si="185"/>
        <v>152.62612791571212</v>
      </c>
      <c r="L956" s="3">
        <f>K956+'Numbers and calcs '!B$19</f>
        <v>752.62612791571212</v>
      </c>
      <c r="M956" s="3">
        <f>'Numbers and calcs '!B$19-'Shear '!C956</f>
        <v>70.5</v>
      </c>
      <c r="N956" s="3">
        <f t="shared" si="186"/>
        <v>223.12612791571212</v>
      </c>
      <c r="O956" s="1">
        <f t="shared" si="187"/>
        <v>146.81306395785606</v>
      </c>
      <c r="P956" s="1">
        <f t="shared" si="191"/>
        <v>76.313063957856059</v>
      </c>
      <c r="Q956" s="1">
        <f t="shared" si="192"/>
        <v>76.313063957856059</v>
      </c>
      <c r="R956">
        <f t="shared" si="188"/>
        <v>3.164909615825704</v>
      </c>
      <c r="S956">
        <f t="shared" si="189"/>
        <v>-21.600000000000023</v>
      </c>
      <c r="T956">
        <f t="shared" si="190"/>
        <v>-19</v>
      </c>
      <c r="AB956" s="89">
        <f t="shared" si="193"/>
        <v>752.62612791571212</v>
      </c>
      <c r="AC956" s="90">
        <v>550</v>
      </c>
      <c r="AD956" s="90">
        <f t="shared" si="194"/>
        <v>202.62612791571212</v>
      </c>
    </row>
    <row r="957" spans="1:30" x14ac:dyDescent="0.2">
      <c r="A957" s="46">
        <v>12.2392</v>
      </c>
      <c r="B957" s="46">
        <v>0.30819999999999997</v>
      </c>
      <c r="C957" s="46">
        <v>529.6</v>
      </c>
      <c r="D957" s="46">
        <v>530</v>
      </c>
      <c r="F957" s="7">
        <f>((A957-A$2)/'Numbers and calcs '!D$25)</f>
        <v>0.12429170809385799</v>
      </c>
      <c r="G957" s="3">
        <f t="shared" si="182"/>
        <v>12.429170809385798</v>
      </c>
      <c r="H957" s="1">
        <f t="shared" si="183"/>
        <v>317.7</v>
      </c>
      <c r="I957" s="3">
        <f>'Numbers and calcs '!C$25/(1-F957)</f>
        <v>2083.1742526572671</v>
      </c>
      <c r="J957" s="1">
        <f t="shared" si="184"/>
        <v>317.7</v>
      </c>
      <c r="K957" s="3">
        <f t="shared" si="185"/>
        <v>152.50764528927257</v>
      </c>
      <c r="L957" s="3">
        <f>K957+'Numbers and calcs '!B$19</f>
        <v>752.50764528927255</v>
      </c>
      <c r="M957" s="3">
        <f>'Numbers and calcs '!B$19-'Shear '!C957</f>
        <v>70.399999999999977</v>
      </c>
      <c r="N957" s="3">
        <f t="shared" si="186"/>
        <v>222.90764528927252</v>
      </c>
      <c r="O957" s="1">
        <f t="shared" si="187"/>
        <v>146.65382264463625</v>
      </c>
      <c r="P957" s="1">
        <f t="shared" si="191"/>
        <v>76.253822644636273</v>
      </c>
      <c r="Q957" s="1">
        <f t="shared" si="192"/>
        <v>76.253822644636287</v>
      </c>
      <c r="R957">
        <f t="shared" si="188"/>
        <v>3.1663017796771675</v>
      </c>
      <c r="S957">
        <f t="shared" si="189"/>
        <v>-21.5</v>
      </c>
      <c r="T957">
        <f t="shared" si="190"/>
        <v>-20</v>
      </c>
      <c r="AB957" s="89">
        <f t="shared" si="193"/>
        <v>752.50764528927255</v>
      </c>
      <c r="AC957" s="90">
        <v>550</v>
      </c>
      <c r="AD957" s="90">
        <f t="shared" si="194"/>
        <v>202.50764528927255</v>
      </c>
    </row>
    <row r="958" spans="1:30" x14ac:dyDescent="0.2">
      <c r="A958" s="45">
        <v>12.252000000000001</v>
      </c>
      <c r="B958" s="45">
        <v>0.30840000000000001</v>
      </c>
      <c r="C958" s="45">
        <v>529.5</v>
      </c>
      <c r="D958" s="45">
        <v>530</v>
      </c>
      <c r="F958" s="7">
        <f>((A958-A$2)/'Numbers and calcs '!D$25)</f>
        <v>0.12442169697069445</v>
      </c>
      <c r="G958" s="3">
        <f t="shared" si="182"/>
        <v>12.442169697069446</v>
      </c>
      <c r="H958" s="1">
        <f t="shared" si="183"/>
        <v>317.90000000000003</v>
      </c>
      <c r="I958" s="3">
        <f>'Numbers and calcs '!C$25/(1-F958)</f>
        <v>2083.4835219486836</v>
      </c>
      <c r="J958" s="1">
        <f t="shared" si="184"/>
        <v>317.90000000000003</v>
      </c>
      <c r="K958" s="3">
        <f t="shared" si="185"/>
        <v>152.5810003539975</v>
      </c>
      <c r="L958" s="3">
        <f>K958+'Numbers and calcs '!B$19</f>
        <v>752.58100035399752</v>
      </c>
      <c r="M958" s="3">
        <f>'Numbers and calcs '!B$19-'Shear '!C958</f>
        <v>70.5</v>
      </c>
      <c r="N958" s="3">
        <f t="shared" si="186"/>
        <v>223.08100035399752</v>
      </c>
      <c r="O958" s="1">
        <f t="shared" si="187"/>
        <v>146.79050017699876</v>
      </c>
      <c r="P958" s="1">
        <f t="shared" si="191"/>
        <v>76.290500176998762</v>
      </c>
      <c r="Q958" s="1">
        <f t="shared" si="192"/>
        <v>76.290500176998748</v>
      </c>
      <c r="R958">
        <f t="shared" si="188"/>
        <v>3.1642695085673407</v>
      </c>
      <c r="S958">
        <f t="shared" si="189"/>
        <v>-21.600000000000023</v>
      </c>
      <c r="T958">
        <f t="shared" si="190"/>
        <v>-20</v>
      </c>
      <c r="AB958" s="89">
        <f t="shared" si="193"/>
        <v>752.58100035399752</v>
      </c>
      <c r="AC958" s="90">
        <v>550</v>
      </c>
      <c r="AD958" s="90">
        <f t="shared" si="194"/>
        <v>202.58100035399752</v>
      </c>
    </row>
    <row r="959" spans="1:30" x14ac:dyDescent="0.2">
      <c r="A959" s="46">
        <v>12.265000000000001</v>
      </c>
      <c r="B959" s="46">
        <v>0.30880000000000002</v>
      </c>
      <c r="C959" s="46">
        <v>529.70000000000005</v>
      </c>
      <c r="D959" s="46">
        <v>530</v>
      </c>
      <c r="F959" s="7">
        <f>((A959-A$2)/'Numbers and calcs '!D$25)</f>
        <v>0.12455371692373148</v>
      </c>
      <c r="G959" s="3">
        <f t="shared" si="182"/>
        <v>12.455371692373147</v>
      </c>
      <c r="H959" s="1">
        <f t="shared" si="183"/>
        <v>318.3</v>
      </c>
      <c r="I959" s="3">
        <f>'Numbers and calcs '!C$25/(1-F959)</f>
        <v>2083.797717579002</v>
      </c>
      <c r="J959" s="1">
        <f t="shared" si="184"/>
        <v>318.3</v>
      </c>
      <c r="K959" s="3">
        <f t="shared" si="185"/>
        <v>152.7499513579501</v>
      </c>
      <c r="L959" s="3">
        <f>K959+'Numbers and calcs '!B$19</f>
        <v>752.74995135795007</v>
      </c>
      <c r="M959" s="3">
        <f>'Numbers and calcs '!B$19-'Shear '!C959</f>
        <v>70.299999999999955</v>
      </c>
      <c r="N959" s="3">
        <f t="shared" si="186"/>
        <v>223.04995135795002</v>
      </c>
      <c r="O959" s="1">
        <f t="shared" si="187"/>
        <v>146.67497567897499</v>
      </c>
      <c r="P959" s="1">
        <f t="shared" si="191"/>
        <v>76.374975678975034</v>
      </c>
      <c r="Q959" s="1">
        <f t="shared" si="192"/>
        <v>76.374975678975048</v>
      </c>
      <c r="R959">
        <f t="shared" si="188"/>
        <v>3.172830033541254</v>
      </c>
      <c r="S959">
        <f t="shared" si="189"/>
        <v>-21.399999999999977</v>
      </c>
      <c r="T959">
        <f t="shared" si="190"/>
        <v>-20</v>
      </c>
      <c r="AB959" s="89">
        <f t="shared" si="193"/>
        <v>752.74995135795007</v>
      </c>
      <c r="AC959" s="90">
        <v>550</v>
      </c>
      <c r="AD959" s="90">
        <f t="shared" si="194"/>
        <v>202.74995135795007</v>
      </c>
    </row>
    <row r="960" spans="1:30" x14ac:dyDescent="0.2">
      <c r="A960" s="45">
        <v>12.2774</v>
      </c>
      <c r="B960" s="45">
        <v>0.30840000000000001</v>
      </c>
      <c r="C960" s="45">
        <v>529.6</v>
      </c>
      <c r="D960" s="45">
        <v>530</v>
      </c>
      <c r="F960" s="7">
        <f>((A960-A$2)/'Numbers and calcs '!D$25)</f>
        <v>0.12467964364816679</v>
      </c>
      <c r="G960" s="3">
        <f t="shared" si="182"/>
        <v>12.467964364816678</v>
      </c>
      <c r="H960" s="1">
        <f t="shared" si="183"/>
        <v>317.90000000000003</v>
      </c>
      <c r="I960" s="3">
        <f>'Numbers and calcs '!C$25/(1-F960)</f>
        <v>2084.0975001889415</v>
      </c>
      <c r="J960" s="1">
        <f t="shared" si="184"/>
        <v>317.90000000000003</v>
      </c>
      <c r="K960" s="3">
        <f t="shared" si="185"/>
        <v>152.53604976311314</v>
      </c>
      <c r="L960" s="3">
        <f>K960+'Numbers and calcs '!B$19</f>
        <v>752.53604976311317</v>
      </c>
      <c r="M960" s="3">
        <f>'Numbers and calcs '!B$19-'Shear '!C960</f>
        <v>70.399999999999977</v>
      </c>
      <c r="N960" s="3">
        <f t="shared" si="186"/>
        <v>222.93604976311315</v>
      </c>
      <c r="O960" s="1">
        <f t="shared" si="187"/>
        <v>146.66802488155656</v>
      </c>
      <c r="P960" s="1">
        <f t="shared" si="191"/>
        <v>76.268024881556585</v>
      </c>
      <c r="Q960" s="1">
        <f t="shared" si="192"/>
        <v>76.26802488155657</v>
      </c>
      <c r="R960">
        <f t="shared" si="188"/>
        <v>3.166705252316949</v>
      </c>
      <c r="S960">
        <f t="shared" si="189"/>
        <v>-21.5</v>
      </c>
      <c r="T960">
        <f t="shared" si="190"/>
        <v>-20</v>
      </c>
      <c r="AB960" s="89">
        <f t="shared" si="193"/>
        <v>752.53604976311317</v>
      </c>
      <c r="AC960" s="90">
        <v>550</v>
      </c>
      <c r="AD960" s="90">
        <f t="shared" si="194"/>
        <v>202.53604976311317</v>
      </c>
    </row>
    <row r="961" spans="1:30" x14ac:dyDescent="0.2">
      <c r="A961" s="46">
        <v>12.2902</v>
      </c>
      <c r="B961" s="46">
        <v>0.30909999999999999</v>
      </c>
      <c r="C961" s="46">
        <v>529.5</v>
      </c>
      <c r="D961" s="46">
        <v>530</v>
      </c>
      <c r="F961" s="7">
        <f>((A961-A$2)/'Numbers and calcs '!D$25)</f>
        <v>0.12480963252500325</v>
      </c>
      <c r="G961" s="3">
        <f t="shared" si="182"/>
        <v>12.480963252500326</v>
      </c>
      <c r="H961" s="1">
        <f t="shared" si="183"/>
        <v>318.60000000000002</v>
      </c>
      <c r="I961" s="3">
        <f>'Numbers and calcs '!C$25/(1-F961)</f>
        <v>2084.4070436932298</v>
      </c>
      <c r="J961" s="1">
        <f t="shared" si="184"/>
        <v>318.60000000000002</v>
      </c>
      <c r="K961" s="3">
        <f t="shared" si="185"/>
        <v>152.84922441803531</v>
      </c>
      <c r="L961" s="3">
        <f>K961+'Numbers and calcs '!B$19</f>
        <v>752.84922441803531</v>
      </c>
      <c r="M961" s="3">
        <f>'Numbers and calcs '!B$19-'Shear '!C961</f>
        <v>70.5</v>
      </c>
      <c r="N961" s="3">
        <f t="shared" si="186"/>
        <v>223.34922441803531</v>
      </c>
      <c r="O961" s="1">
        <f t="shared" si="187"/>
        <v>146.92461220901765</v>
      </c>
      <c r="P961" s="1">
        <f t="shared" si="191"/>
        <v>76.424612209017653</v>
      </c>
      <c r="Q961" s="1">
        <f t="shared" si="192"/>
        <v>76.424612209017653</v>
      </c>
      <c r="R961">
        <f t="shared" si="188"/>
        <v>3.1680741052203589</v>
      </c>
      <c r="S961">
        <f t="shared" si="189"/>
        <v>-21.600000000000023</v>
      </c>
      <c r="T961">
        <f t="shared" si="190"/>
        <v>-20</v>
      </c>
      <c r="AB961" s="89">
        <f t="shared" si="193"/>
        <v>752.84922441803531</v>
      </c>
      <c r="AC961" s="90">
        <v>550</v>
      </c>
      <c r="AD961" s="90">
        <f t="shared" si="194"/>
        <v>202.84922441803531</v>
      </c>
    </row>
    <row r="962" spans="1:30" x14ac:dyDescent="0.2">
      <c r="A962" s="45">
        <v>12.303100000000001</v>
      </c>
      <c r="B962" s="45">
        <v>0.309</v>
      </c>
      <c r="C962" s="45">
        <v>529.79999999999995</v>
      </c>
      <c r="D962" s="45">
        <v>530</v>
      </c>
      <c r="F962" s="7">
        <f>((A962-A$2)/'Numbers and calcs '!D$25)</f>
        <v>0.12494063693993999</v>
      </c>
      <c r="G962" s="3">
        <f t="shared" ref="G962:G1025" si="195">F962*100</f>
        <v>12.494063693993999</v>
      </c>
      <c r="H962" s="1">
        <f t="shared" ref="H962:H1025" si="196">(B962-B$2)*1000</f>
        <v>318.5</v>
      </c>
      <c r="I962" s="3">
        <f>'Numbers and calcs '!C$25/(1-F962)</f>
        <v>2084.7190985511929</v>
      </c>
      <c r="J962" s="1">
        <f t="shared" ref="J962:J1025" si="197">H962</f>
        <v>318.5</v>
      </c>
      <c r="K962" s="3">
        <f t="shared" ref="K962:K1025" si="198">(J962/I962)*1000</f>
        <v>152.7783768188944</v>
      </c>
      <c r="L962" s="3">
        <f>K962+'Numbers and calcs '!B$19</f>
        <v>752.77837681889446</v>
      </c>
      <c r="M962" s="3">
        <f>'Numbers and calcs '!B$19-'Shear '!C962</f>
        <v>70.200000000000045</v>
      </c>
      <c r="N962" s="3">
        <f t="shared" ref="N962:N1025" si="199">L962-C962</f>
        <v>222.9783768188945</v>
      </c>
      <c r="O962" s="1">
        <f t="shared" ref="O962:O1025" si="200">0.5*(N962+M962)</f>
        <v>146.58918840944727</v>
      </c>
      <c r="P962" s="1">
        <f t="shared" si="191"/>
        <v>76.389188409447229</v>
      </c>
      <c r="Q962" s="1">
        <f t="shared" si="192"/>
        <v>76.3891884094472</v>
      </c>
      <c r="R962">
        <f t="shared" ref="R962:R1025" si="201">N962/M962</f>
        <v>3.1763301541153042</v>
      </c>
      <c r="S962">
        <f t="shared" ref="S962:S1025" si="202">C962-$C$2</f>
        <v>-21.300000000000068</v>
      </c>
      <c r="T962">
        <f t="shared" ref="T962:T1025" si="203">D962-$D$2</f>
        <v>-20</v>
      </c>
      <c r="AB962" s="89">
        <f t="shared" si="193"/>
        <v>752.77837681889446</v>
      </c>
      <c r="AC962" s="90">
        <v>550</v>
      </c>
      <c r="AD962" s="90">
        <f t="shared" si="194"/>
        <v>202.77837681889446</v>
      </c>
    </row>
    <row r="963" spans="1:30" x14ac:dyDescent="0.2">
      <c r="A963" s="46">
        <v>12.3164</v>
      </c>
      <c r="B963" s="46">
        <v>0.30940000000000001</v>
      </c>
      <c r="C963" s="46">
        <v>529.29999999999995</v>
      </c>
      <c r="D963" s="46">
        <v>530</v>
      </c>
      <c r="F963" s="7">
        <f>((A963-A$2)/'Numbers and calcs '!D$25)</f>
        <v>0.12507570350727787</v>
      </c>
      <c r="G963" s="3">
        <f t="shared" si="195"/>
        <v>12.507570350727788</v>
      </c>
      <c r="H963" s="1">
        <f t="shared" si="196"/>
        <v>318.90000000000003</v>
      </c>
      <c r="I963" s="3">
        <f>'Numbers and calcs '!C$25/(1-F963)</f>
        <v>2085.0409273695645</v>
      </c>
      <c r="J963" s="1">
        <f t="shared" si="197"/>
        <v>318.90000000000003</v>
      </c>
      <c r="K963" s="3">
        <f t="shared" si="198"/>
        <v>152.94663803185691</v>
      </c>
      <c r="L963" s="3">
        <f>K963+'Numbers and calcs '!B$19</f>
        <v>752.94663803185688</v>
      </c>
      <c r="M963" s="3">
        <f>'Numbers and calcs '!B$19-'Shear '!C963</f>
        <v>70.700000000000045</v>
      </c>
      <c r="N963" s="3">
        <f t="shared" si="199"/>
        <v>223.64663803185692</v>
      </c>
      <c r="O963" s="1">
        <f t="shared" si="200"/>
        <v>147.17331901592848</v>
      </c>
      <c r="P963" s="1">
        <f t="shared" ref="P963:P1026" si="204">0.5*(N963-M963)</f>
        <v>76.473319015928439</v>
      </c>
      <c r="Q963" s="1">
        <f t="shared" ref="Q963:Q1026" si="205">0.5*K963</f>
        <v>76.473319015928453</v>
      </c>
      <c r="R963">
        <f t="shared" si="201"/>
        <v>3.163318784043236</v>
      </c>
      <c r="S963">
        <f t="shared" si="202"/>
        <v>-21.800000000000068</v>
      </c>
      <c r="T963">
        <f t="shared" si="203"/>
        <v>-20</v>
      </c>
      <c r="AB963" s="89">
        <f t="shared" ref="AB963:AB1026" si="206">L:L</f>
        <v>752.94663803185688</v>
      </c>
      <c r="AC963" s="90">
        <v>550</v>
      </c>
      <c r="AD963" s="90">
        <f t="shared" ref="AD963:AD1026" si="207">AB963-AC963</f>
        <v>202.94663803185688</v>
      </c>
    </row>
    <row r="964" spans="1:30" x14ac:dyDescent="0.2">
      <c r="A964" s="45">
        <v>12.329000000000001</v>
      </c>
      <c r="B964" s="45">
        <v>0.30880000000000002</v>
      </c>
      <c r="C964" s="45">
        <v>529.4</v>
      </c>
      <c r="D964" s="45">
        <v>530</v>
      </c>
      <c r="F964" s="7">
        <f>((A964-A$2)/'Numbers and calcs '!D$25)</f>
        <v>0.12520366130791374</v>
      </c>
      <c r="G964" s="3">
        <f t="shared" si="195"/>
        <v>12.520366130791375</v>
      </c>
      <c r="H964" s="1">
        <f t="shared" si="196"/>
        <v>318.3</v>
      </c>
      <c r="I964" s="3">
        <f>'Numbers and calcs '!C$25/(1-F964)</f>
        <v>2085.3459095002636</v>
      </c>
      <c r="J964" s="1">
        <f t="shared" si="197"/>
        <v>318.3</v>
      </c>
      <c r="K964" s="3">
        <f t="shared" si="198"/>
        <v>152.63654751468934</v>
      </c>
      <c r="L964" s="3">
        <f>K964+'Numbers and calcs '!B$19</f>
        <v>752.63654751468937</v>
      </c>
      <c r="M964" s="3">
        <f>'Numbers and calcs '!B$19-'Shear '!C964</f>
        <v>70.600000000000023</v>
      </c>
      <c r="N964" s="3">
        <f t="shared" si="199"/>
        <v>223.23654751468939</v>
      </c>
      <c r="O964" s="1">
        <f t="shared" si="200"/>
        <v>146.91827375734471</v>
      </c>
      <c r="P964" s="1">
        <f t="shared" si="204"/>
        <v>76.318273757344684</v>
      </c>
      <c r="Q964" s="1">
        <f t="shared" si="205"/>
        <v>76.31827375734467</v>
      </c>
      <c r="R964">
        <f t="shared" si="201"/>
        <v>3.1619907579984323</v>
      </c>
      <c r="S964">
        <f t="shared" si="202"/>
        <v>-21.700000000000045</v>
      </c>
      <c r="T964">
        <f t="shared" si="203"/>
        <v>-20</v>
      </c>
      <c r="AB964" s="89">
        <f t="shared" si="206"/>
        <v>752.63654751468937</v>
      </c>
      <c r="AC964" s="90">
        <v>550</v>
      </c>
      <c r="AD964" s="90">
        <f t="shared" si="207"/>
        <v>202.63654751468937</v>
      </c>
    </row>
    <row r="965" spans="1:30" x14ac:dyDescent="0.2">
      <c r="A965" s="46">
        <v>12.341900000000001</v>
      </c>
      <c r="B965" s="46">
        <v>0.30940000000000001</v>
      </c>
      <c r="C965" s="46">
        <v>529.20000000000005</v>
      </c>
      <c r="D965" s="46">
        <v>530</v>
      </c>
      <c r="F965" s="7">
        <f>((A965-A$2)/'Numbers and calcs '!D$25)</f>
        <v>0.12533466572285049</v>
      </c>
      <c r="G965" s="3">
        <f t="shared" si="195"/>
        <v>12.533466572285048</v>
      </c>
      <c r="H965" s="1">
        <f t="shared" si="196"/>
        <v>318.90000000000003</v>
      </c>
      <c r="I965" s="3">
        <f>'Numbers and calcs '!C$25/(1-F965)</f>
        <v>2085.6582455562484</v>
      </c>
      <c r="J965" s="1">
        <f t="shared" si="197"/>
        <v>318.90000000000003</v>
      </c>
      <c r="K965" s="3">
        <f t="shared" si="198"/>
        <v>152.90136851493082</v>
      </c>
      <c r="L965" s="3">
        <f>K965+'Numbers and calcs '!B$19</f>
        <v>752.90136851493082</v>
      </c>
      <c r="M965" s="3">
        <f>'Numbers and calcs '!B$19-'Shear '!C965</f>
        <v>70.799999999999955</v>
      </c>
      <c r="N965" s="3">
        <f t="shared" si="199"/>
        <v>223.70136851493078</v>
      </c>
      <c r="O965" s="1">
        <f t="shared" si="200"/>
        <v>147.25068425746537</v>
      </c>
      <c r="P965" s="1">
        <f t="shared" si="204"/>
        <v>76.450684257465412</v>
      </c>
      <c r="Q965" s="1">
        <f t="shared" si="205"/>
        <v>76.450684257465412</v>
      </c>
      <c r="R965">
        <f t="shared" si="201"/>
        <v>3.1596238490809454</v>
      </c>
      <c r="S965">
        <f t="shared" si="202"/>
        <v>-21.899999999999977</v>
      </c>
      <c r="T965">
        <f t="shared" si="203"/>
        <v>-20</v>
      </c>
      <c r="AB965" s="89">
        <f t="shared" si="206"/>
        <v>752.90136851493082</v>
      </c>
      <c r="AC965" s="90">
        <v>550</v>
      </c>
      <c r="AD965" s="90">
        <f t="shared" si="207"/>
        <v>202.90136851493082</v>
      </c>
    </row>
    <row r="966" spans="1:30" x14ac:dyDescent="0.2">
      <c r="A966" s="45">
        <v>12.3546</v>
      </c>
      <c r="B966" s="45">
        <v>0.309</v>
      </c>
      <c r="C966" s="45">
        <v>529.29999999999995</v>
      </c>
      <c r="D966" s="45">
        <v>530</v>
      </c>
      <c r="F966" s="7">
        <f>((A966-A$2)/'Numbers and calcs '!D$25)</f>
        <v>0.12546363906158667</v>
      </c>
      <c r="G966" s="3">
        <f t="shared" si="195"/>
        <v>12.546363906158668</v>
      </c>
      <c r="H966" s="1">
        <f t="shared" si="196"/>
        <v>318.5</v>
      </c>
      <c r="I966" s="3">
        <f>'Numbers and calcs '!C$25/(1-F966)</f>
        <v>2085.9658306029164</v>
      </c>
      <c r="J966" s="1">
        <f t="shared" si="197"/>
        <v>318.5</v>
      </c>
      <c r="K966" s="3">
        <f t="shared" si="198"/>
        <v>152.68706482499883</v>
      </c>
      <c r="L966" s="3">
        <f>K966+'Numbers and calcs '!B$19</f>
        <v>752.68706482499886</v>
      </c>
      <c r="M966" s="3">
        <f>'Numbers and calcs '!B$19-'Shear '!C966</f>
        <v>70.700000000000045</v>
      </c>
      <c r="N966" s="3">
        <f t="shared" si="199"/>
        <v>223.3870648249989</v>
      </c>
      <c r="O966" s="1">
        <f t="shared" si="200"/>
        <v>147.04353241249947</v>
      </c>
      <c r="P966" s="1">
        <f t="shared" si="204"/>
        <v>76.343532412499428</v>
      </c>
      <c r="Q966" s="1">
        <f t="shared" si="205"/>
        <v>76.343532412499414</v>
      </c>
      <c r="R966">
        <f t="shared" si="201"/>
        <v>3.1596473101131366</v>
      </c>
      <c r="S966">
        <f t="shared" si="202"/>
        <v>-21.800000000000068</v>
      </c>
      <c r="T966">
        <f t="shared" si="203"/>
        <v>-20</v>
      </c>
      <c r="AB966" s="89">
        <f t="shared" si="206"/>
        <v>752.68706482499886</v>
      </c>
      <c r="AC966" s="90">
        <v>550</v>
      </c>
      <c r="AD966" s="90">
        <f t="shared" si="207"/>
        <v>202.68706482499886</v>
      </c>
    </row>
    <row r="967" spans="1:30" x14ac:dyDescent="0.2">
      <c r="A967" s="46">
        <v>12.3673</v>
      </c>
      <c r="B967" s="46">
        <v>0.30969999999999998</v>
      </c>
      <c r="C967" s="46">
        <v>529.5</v>
      </c>
      <c r="D967" s="46">
        <v>530</v>
      </c>
      <c r="F967" s="7">
        <f>((A967-A$2)/'Numbers and calcs '!D$25)</f>
        <v>0.12559261240032282</v>
      </c>
      <c r="G967" s="3">
        <f t="shared" si="195"/>
        <v>12.559261240032281</v>
      </c>
      <c r="H967" s="1">
        <f t="shared" si="196"/>
        <v>319.2</v>
      </c>
      <c r="I967" s="3">
        <f>'Numbers and calcs '!C$25/(1-F967)</f>
        <v>2086.2735063859413</v>
      </c>
      <c r="J967" s="1">
        <f t="shared" si="197"/>
        <v>319.2</v>
      </c>
      <c r="K967" s="3">
        <f t="shared" si="198"/>
        <v>153.00007358716414</v>
      </c>
      <c r="L967" s="3">
        <f>K967+'Numbers and calcs '!B$19</f>
        <v>753.00007358716414</v>
      </c>
      <c r="M967" s="3">
        <f>'Numbers and calcs '!B$19-'Shear '!C967</f>
        <v>70.5</v>
      </c>
      <c r="N967" s="3">
        <f t="shared" si="199"/>
        <v>223.50007358716414</v>
      </c>
      <c r="O967" s="1">
        <f t="shared" si="200"/>
        <v>147.00003679358207</v>
      </c>
      <c r="P967" s="1">
        <f t="shared" si="204"/>
        <v>76.500036793582069</v>
      </c>
      <c r="Q967" s="1">
        <f t="shared" si="205"/>
        <v>76.500036793582069</v>
      </c>
      <c r="R967">
        <f t="shared" si="201"/>
        <v>3.1702138097470089</v>
      </c>
      <c r="S967">
        <f t="shared" si="202"/>
        <v>-21.600000000000023</v>
      </c>
      <c r="T967">
        <f t="shared" si="203"/>
        <v>-20</v>
      </c>
      <c r="AB967" s="89">
        <f t="shared" si="206"/>
        <v>753.00007358716414</v>
      </c>
      <c r="AC967" s="90">
        <v>550</v>
      </c>
      <c r="AD967" s="90">
        <f t="shared" si="207"/>
        <v>203.00007358716414</v>
      </c>
    </row>
    <row r="968" spans="1:30" x14ac:dyDescent="0.2">
      <c r="A968" s="45">
        <v>12.3804</v>
      </c>
      <c r="B968" s="45">
        <v>0.30940000000000001</v>
      </c>
      <c r="C968" s="45">
        <v>529.4</v>
      </c>
      <c r="D968" s="45">
        <v>530</v>
      </c>
      <c r="F968" s="7">
        <f>((A968-A$2)/'Numbers and calcs '!D$25)</f>
        <v>0.12572564789146015</v>
      </c>
      <c r="G968" s="3">
        <f t="shared" si="195"/>
        <v>12.572564789146016</v>
      </c>
      <c r="H968" s="1">
        <f t="shared" si="196"/>
        <v>318.90000000000003</v>
      </c>
      <c r="I968" s="3">
        <f>'Numbers and calcs '!C$25/(1-F968)</f>
        <v>2086.590967855444</v>
      </c>
      <c r="J968" s="1">
        <f t="shared" si="197"/>
        <v>318.90000000000003</v>
      </c>
      <c r="K968" s="3">
        <f t="shared" si="198"/>
        <v>152.83302042074831</v>
      </c>
      <c r="L968" s="3">
        <f>K968+'Numbers and calcs '!B$19</f>
        <v>752.83302042074831</v>
      </c>
      <c r="M968" s="3">
        <f>'Numbers and calcs '!B$19-'Shear '!C968</f>
        <v>70.600000000000023</v>
      </c>
      <c r="N968" s="3">
        <f t="shared" si="199"/>
        <v>223.43302042074833</v>
      </c>
      <c r="O968" s="1">
        <f t="shared" si="200"/>
        <v>147.01651021037418</v>
      </c>
      <c r="P968" s="1">
        <f t="shared" si="204"/>
        <v>76.416510210374156</v>
      </c>
      <c r="Q968" s="1">
        <f t="shared" si="205"/>
        <v>76.416510210374156</v>
      </c>
      <c r="R968">
        <f t="shared" si="201"/>
        <v>3.1647736603505421</v>
      </c>
      <c r="S968">
        <f t="shared" si="202"/>
        <v>-21.700000000000045</v>
      </c>
      <c r="T968">
        <f t="shared" si="203"/>
        <v>-20</v>
      </c>
      <c r="AB968" s="89">
        <f t="shared" si="206"/>
        <v>752.83302042074831</v>
      </c>
      <c r="AC968" s="90">
        <v>550</v>
      </c>
      <c r="AD968" s="90">
        <f t="shared" si="207"/>
        <v>202.83302042074831</v>
      </c>
    </row>
    <row r="969" spans="1:30" x14ac:dyDescent="0.2">
      <c r="A969" s="46">
        <v>12.3932</v>
      </c>
      <c r="B969" s="46">
        <v>0.3095</v>
      </c>
      <c r="C969" s="46">
        <v>529.4</v>
      </c>
      <c r="D969" s="46">
        <v>530</v>
      </c>
      <c r="F969" s="7">
        <f>((A969-A$2)/'Numbers and calcs '!D$25)</f>
        <v>0.12585563676829661</v>
      </c>
      <c r="G969" s="3">
        <f t="shared" si="195"/>
        <v>12.585563676829661</v>
      </c>
      <c r="H969" s="1">
        <f t="shared" si="196"/>
        <v>319</v>
      </c>
      <c r="I969" s="3">
        <f>'Numbers and calcs '!C$25/(1-F969)</f>
        <v>2086.9012525495255</v>
      </c>
      <c r="J969" s="1">
        <f t="shared" si="197"/>
        <v>319</v>
      </c>
      <c r="K969" s="3">
        <f t="shared" si="198"/>
        <v>152.85821483421131</v>
      </c>
      <c r="L969" s="3">
        <f>K969+'Numbers and calcs '!B$19</f>
        <v>752.85821483421137</v>
      </c>
      <c r="M969" s="3">
        <f>'Numbers and calcs '!B$19-'Shear '!C969</f>
        <v>70.600000000000023</v>
      </c>
      <c r="N969" s="3">
        <f t="shared" si="199"/>
        <v>223.45821483421139</v>
      </c>
      <c r="O969" s="1">
        <f t="shared" si="200"/>
        <v>147.02910741710571</v>
      </c>
      <c r="P969" s="1">
        <f t="shared" si="204"/>
        <v>76.429107417105683</v>
      </c>
      <c r="Q969" s="1">
        <f t="shared" si="205"/>
        <v>76.429107417105655</v>
      </c>
      <c r="R969">
        <f t="shared" si="201"/>
        <v>3.1651305217310384</v>
      </c>
      <c r="S969">
        <f t="shared" si="202"/>
        <v>-21.700000000000045</v>
      </c>
      <c r="T969">
        <f t="shared" si="203"/>
        <v>-20</v>
      </c>
      <c r="AB969" s="89">
        <f t="shared" si="206"/>
        <v>752.85821483421137</v>
      </c>
      <c r="AC969" s="90">
        <v>550</v>
      </c>
      <c r="AD969" s="90">
        <f t="shared" si="207"/>
        <v>202.85821483421137</v>
      </c>
    </row>
    <row r="970" spans="1:30" x14ac:dyDescent="0.2">
      <c r="A970" s="45">
        <v>12.4057</v>
      </c>
      <c r="B970" s="45">
        <v>0.30990000000000001</v>
      </c>
      <c r="C970" s="45">
        <v>529.4</v>
      </c>
      <c r="D970" s="45">
        <v>530</v>
      </c>
      <c r="F970" s="7">
        <f>((A970-A$2)/'Numbers and calcs '!D$25)</f>
        <v>0.12598257903083218</v>
      </c>
      <c r="G970" s="3">
        <f t="shared" si="195"/>
        <v>12.598257903083217</v>
      </c>
      <c r="H970" s="1">
        <f t="shared" si="196"/>
        <v>319.40000000000003</v>
      </c>
      <c r="I970" s="3">
        <f>'Numbers and calcs '!C$25/(1-F970)</f>
        <v>2087.2043540213399</v>
      </c>
      <c r="J970" s="1">
        <f t="shared" si="197"/>
        <v>319.40000000000003</v>
      </c>
      <c r="K970" s="3">
        <f t="shared" si="198"/>
        <v>153.02766084433651</v>
      </c>
      <c r="L970" s="3">
        <f>K970+'Numbers and calcs '!B$19</f>
        <v>753.02766084433654</v>
      </c>
      <c r="M970" s="3">
        <f>'Numbers and calcs '!B$19-'Shear '!C970</f>
        <v>70.600000000000023</v>
      </c>
      <c r="N970" s="3">
        <f t="shared" si="199"/>
        <v>223.62766084433656</v>
      </c>
      <c r="O970" s="1">
        <f t="shared" si="200"/>
        <v>147.11383042216829</v>
      </c>
      <c r="P970" s="1">
        <f t="shared" si="204"/>
        <v>76.513830422168269</v>
      </c>
      <c r="Q970" s="1">
        <f t="shared" si="205"/>
        <v>76.513830422168255</v>
      </c>
      <c r="R970">
        <f t="shared" si="201"/>
        <v>3.1675306068602902</v>
      </c>
      <c r="S970">
        <f t="shared" si="202"/>
        <v>-21.700000000000045</v>
      </c>
      <c r="T970">
        <f t="shared" si="203"/>
        <v>-20</v>
      </c>
      <c r="AB970" s="89">
        <f t="shared" si="206"/>
        <v>753.02766084433654</v>
      </c>
      <c r="AC970" s="90">
        <v>550</v>
      </c>
      <c r="AD970" s="90">
        <f t="shared" si="207"/>
        <v>203.02766084433654</v>
      </c>
    </row>
    <row r="971" spans="1:30" x14ac:dyDescent="0.2">
      <c r="A971" s="46">
        <v>12.4186</v>
      </c>
      <c r="B971" s="46">
        <v>0.30980000000000002</v>
      </c>
      <c r="C971" s="46">
        <v>529.20000000000005</v>
      </c>
      <c r="D971" s="46">
        <v>530</v>
      </c>
      <c r="F971" s="7">
        <f>((A971-A$2)/'Numbers and calcs '!D$25)</f>
        <v>0.12611358344576892</v>
      </c>
      <c r="G971" s="3">
        <f t="shared" si="195"/>
        <v>12.611358344576892</v>
      </c>
      <c r="H971" s="1">
        <f t="shared" si="196"/>
        <v>319.3</v>
      </c>
      <c r="I971" s="3">
        <f>'Numbers and calcs '!C$25/(1-F971)</f>
        <v>2087.5172470702214</v>
      </c>
      <c r="J971" s="1">
        <f t="shared" si="197"/>
        <v>319.3</v>
      </c>
      <c r="K971" s="3">
        <f t="shared" si="198"/>
        <v>152.95682009244695</v>
      </c>
      <c r="L971" s="3">
        <f>K971+'Numbers and calcs '!B$19</f>
        <v>752.95682009244695</v>
      </c>
      <c r="M971" s="3">
        <f>'Numbers and calcs '!B$19-'Shear '!C971</f>
        <v>70.799999999999955</v>
      </c>
      <c r="N971" s="3">
        <f t="shared" si="199"/>
        <v>223.7568200924469</v>
      </c>
      <c r="O971" s="1">
        <f t="shared" si="200"/>
        <v>147.27841004622343</v>
      </c>
      <c r="P971" s="1">
        <f t="shared" si="204"/>
        <v>76.478410046223473</v>
      </c>
      <c r="Q971" s="1">
        <f t="shared" si="205"/>
        <v>76.478410046223473</v>
      </c>
      <c r="R971">
        <f t="shared" si="201"/>
        <v>3.160407063452642</v>
      </c>
      <c r="S971">
        <f t="shared" si="202"/>
        <v>-21.899999999999977</v>
      </c>
      <c r="T971">
        <f t="shared" si="203"/>
        <v>-20</v>
      </c>
      <c r="AB971" s="89">
        <f t="shared" si="206"/>
        <v>752.95682009244695</v>
      </c>
      <c r="AC971" s="90">
        <v>550</v>
      </c>
      <c r="AD971" s="90">
        <f t="shared" si="207"/>
        <v>202.95682009244695</v>
      </c>
    </row>
    <row r="972" spans="1:30" x14ac:dyDescent="0.2">
      <c r="A972" s="45">
        <v>12.4313</v>
      </c>
      <c r="B972" s="45">
        <v>0.30990000000000001</v>
      </c>
      <c r="C972" s="45">
        <v>529.1</v>
      </c>
      <c r="D972" s="45">
        <v>530</v>
      </c>
      <c r="F972" s="7">
        <f>((A972-A$2)/'Numbers and calcs '!D$25)</f>
        <v>0.12624255678450511</v>
      </c>
      <c r="G972" s="3">
        <f t="shared" si="195"/>
        <v>12.62425567845051</v>
      </c>
      <c r="H972" s="1">
        <f t="shared" si="196"/>
        <v>319.40000000000003</v>
      </c>
      <c r="I972" s="3">
        <f>'Numbers and calcs '!C$25/(1-F972)</f>
        <v>2087.8253807188839</v>
      </c>
      <c r="J972" s="1">
        <f t="shared" si="197"/>
        <v>319.40000000000003</v>
      </c>
      <c r="K972" s="3">
        <f t="shared" si="198"/>
        <v>152.98214254394378</v>
      </c>
      <c r="L972" s="3">
        <f>K972+'Numbers and calcs '!B$19</f>
        <v>752.98214254394384</v>
      </c>
      <c r="M972" s="3">
        <f>'Numbers and calcs '!B$19-'Shear '!C972</f>
        <v>70.899999999999977</v>
      </c>
      <c r="N972" s="3">
        <f t="shared" si="199"/>
        <v>223.88214254394381</v>
      </c>
      <c r="O972" s="1">
        <f t="shared" si="200"/>
        <v>147.3910712719719</v>
      </c>
      <c r="P972" s="1">
        <f t="shared" si="204"/>
        <v>76.491071271971919</v>
      </c>
      <c r="Q972" s="1">
        <f t="shared" si="205"/>
        <v>76.49107127197189</v>
      </c>
      <c r="R972">
        <f t="shared" si="201"/>
        <v>3.157717102171282</v>
      </c>
      <c r="S972">
        <f t="shared" si="202"/>
        <v>-22</v>
      </c>
      <c r="T972">
        <f t="shared" si="203"/>
        <v>-20</v>
      </c>
      <c r="AB972" s="89">
        <f t="shared" si="206"/>
        <v>752.98214254394384</v>
      </c>
      <c r="AC972" s="90">
        <v>550</v>
      </c>
      <c r="AD972" s="90">
        <f t="shared" si="207"/>
        <v>202.98214254394384</v>
      </c>
    </row>
    <row r="973" spans="1:30" x14ac:dyDescent="0.2">
      <c r="A973" s="46">
        <v>12.4445</v>
      </c>
      <c r="B973" s="46">
        <v>0.31140000000000001</v>
      </c>
      <c r="C973" s="46">
        <v>529</v>
      </c>
      <c r="D973" s="46">
        <v>530</v>
      </c>
      <c r="F973" s="7">
        <f>((A973-A$2)/'Numbers and calcs '!D$25)</f>
        <v>0.12637660781374271</v>
      </c>
      <c r="G973" s="3">
        <f t="shared" si="195"/>
        <v>12.637660781374272</v>
      </c>
      <c r="H973" s="1">
        <f t="shared" si="196"/>
        <v>320.90000000000003</v>
      </c>
      <c r="I973" s="3">
        <f>'Numbers and calcs '!C$25/(1-F973)</f>
        <v>2088.1457420366519</v>
      </c>
      <c r="J973" s="1">
        <f t="shared" si="197"/>
        <v>320.90000000000003</v>
      </c>
      <c r="K973" s="3">
        <f t="shared" si="198"/>
        <v>153.67701283484814</v>
      </c>
      <c r="L973" s="3">
        <f>K973+'Numbers and calcs '!B$19</f>
        <v>753.67701283484814</v>
      </c>
      <c r="M973" s="3">
        <f>'Numbers and calcs '!B$19-'Shear '!C973</f>
        <v>71</v>
      </c>
      <c r="N973" s="3">
        <f t="shared" si="199"/>
        <v>224.67701283484814</v>
      </c>
      <c r="O973" s="1">
        <f t="shared" si="200"/>
        <v>147.83850641742407</v>
      </c>
      <c r="P973" s="1">
        <f t="shared" si="204"/>
        <v>76.838506417424071</v>
      </c>
      <c r="Q973" s="1">
        <f t="shared" si="205"/>
        <v>76.838506417424071</v>
      </c>
      <c r="R973">
        <f t="shared" si="201"/>
        <v>3.1644649695049032</v>
      </c>
      <c r="S973">
        <f t="shared" si="202"/>
        <v>-22.100000000000023</v>
      </c>
      <c r="T973">
        <f t="shared" si="203"/>
        <v>-20</v>
      </c>
      <c r="AB973" s="89">
        <f t="shared" si="206"/>
        <v>753.67701283484814</v>
      </c>
      <c r="AC973" s="90">
        <v>550</v>
      </c>
      <c r="AD973" s="90">
        <f t="shared" si="207"/>
        <v>203.67701283484814</v>
      </c>
    </row>
    <row r="974" spans="1:30" x14ac:dyDescent="0.2">
      <c r="A974" s="45">
        <v>12.456899999999999</v>
      </c>
      <c r="B974" s="45">
        <v>0.30969999999999998</v>
      </c>
      <c r="C974" s="45">
        <v>529</v>
      </c>
      <c r="D974" s="45">
        <v>530</v>
      </c>
      <c r="F974" s="7">
        <f>((A974-A$2)/'Numbers and calcs '!D$25)</f>
        <v>0.126502534538178</v>
      </c>
      <c r="G974" s="3">
        <f t="shared" si="195"/>
        <v>12.6502534538178</v>
      </c>
      <c r="H974" s="1">
        <f t="shared" si="196"/>
        <v>319.2</v>
      </c>
      <c r="I974" s="3">
        <f>'Numbers and calcs '!C$25/(1-F974)</f>
        <v>2088.446777086936</v>
      </c>
      <c r="J974" s="1">
        <f t="shared" si="197"/>
        <v>319.2</v>
      </c>
      <c r="K974" s="3">
        <f t="shared" si="198"/>
        <v>152.84085929411867</v>
      </c>
      <c r="L974" s="3">
        <f>K974+'Numbers and calcs '!B$19</f>
        <v>752.84085929411867</v>
      </c>
      <c r="M974" s="3">
        <f>'Numbers and calcs '!B$19-'Shear '!C974</f>
        <v>71</v>
      </c>
      <c r="N974" s="3">
        <f t="shared" si="199"/>
        <v>223.84085929411867</v>
      </c>
      <c r="O974" s="1">
        <f t="shared" si="200"/>
        <v>147.42042964705934</v>
      </c>
      <c r="P974" s="1">
        <f t="shared" si="204"/>
        <v>76.420429647059336</v>
      </c>
      <c r="Q974" s="1">
        <f t="shared" si="205"/>
        <v>76.420429647059336</v>
      </c>
      <c r="R974">
        <f t="shared" si="201"/>
        <v>3.1526881590720941</v>
      </c>
      <c r="S974">
        <f t="shared" si="202"/>
        <v>-22.100000000000023</v>
      </c>
      <c r="T974">
        <f t="shared" si="203"/>
        <v>-20</v>
      </c>
      <c r="AB974" s="89">
        <f t="shared" si="206"/>
        <v>752.84085929411867</v>
      </c>
      <c r="AC974" s="90">
        <v>550</v>
      </c>
      <c r="AD974" s="90">
        <f t="shared" si="207"/>
        <v>202.84085929411867</v>
      </c>
    </row>
    <row r="975" spans="1:30" x14ac:dyDescent="0.2">
      <c r="A975" s="46">
        <v>12.47</v>
      </c>
      <c r="B975" s="46">
        <v>0.31059999999999999</v>
      </c>
      <c r="C975" s="46">
        <v>529</v>
      </c>
      <c r="D975" s="46">
        <v>530</v>
      </c>
      <c r="F975" s="7">
        <f>((A975-A$2)/'Numbers and calcs '!D$25)</f>
        <v>0.12663557002931533</v>
      </c>
      <c r="G975" s="3">
        <f t="shared" si="195"/>
        <v>12.663557002931533</v>
      </c>
      <c r="H975" s="1">
        <f t="shared" si="196"/>
        <v>320.10000000000002</v>
      </c>
      <c r="I975" s="3">
        <f>'Numbers and calcs '!C$25/(1-F975)</f>
        <v>2088.7649003504553</v>
      </c>
      <c r="J975" s="1">
        <f t="shared" si="197"/>
        <v>320.10000000000002</v>
      </c>
      <c r="K975" s="3">
        <f t="shared" si="198"/>
        <v>153.248457950578</v>
      </c>
      <c r="L975" s="3">
        <f>K975+'Numbers and calcs '!B$19</f>
        <v>753.24845795057797</v>
      </c>
      <c r="M975" s="3">
        <f>'Numbers and calcs '!B$19-'Shear '!C975</f>
        <v>71</v>
      </c>
      <c r="N975" s="3">
        <f t="shared" si="199"/>
        <v>224.24845795057797</v>
      </c>
      <c r="O975" s="1">
        <f t="shared" si="200"/>
        <v>147.62422897528899</v>
      </c>
      <c r="P975" s="1">
        <f t="shared" si="204"/>
        <v>76.624228975288986</v>
      </c>
      <c r="Q975" s="1">
        <f t="shared" si="205"/>
        <v>76.624228975289</v>
      </c>
      <c r="R975">
        <f t="shared" si="201"/>
        <v>3.1584289852194081</v>
      </c>
      <c r="S975">
        <f t="shared" si="202"/>
        <v>-22.100000000000023</v>
      </c>
      <c r="T975">
        <f t="shared" si="203"/>
        <v>-20</v>
      </c>
      <c r="AB975" s="89">
        <f t="shared" si="206"/>
        <v>753.24845795057797</v>
      </c>
      <c r="AC975" s="90">
        <v>550</v>
      </c>
      <c r="AD975" s="90">
        <f t="shared" si="207"/>
        <v>203.24845795057797</v>
      </c>
    </row>
    <row r="976" spans="1:30" x14ac:dyDescent="0.2">
      <c r="A976" s="45">
        <v>12.4826</v>
      </c>
      <c r="B976" s="45">
        <v>0.31009999999999999</v>
      </c>
      <c r="C976" s="45">
        <v>529.5</v>
      </c>
      <c r="D976" s="45">
        <v>530</v>
      </c>
      <c r="F976" s="7">
        <f>((A976-A$2)/'Numbers and calcs '!D$25)</f>
        <v>0.12676352782995121</v>
      </c>
      <c r="G976" s="3">
        <f t="shared" si="195"/>
        <v>12.676352782995121</v>
      </c>
      <c r="H976" s="1">
        <f t="shared" si="196"/>
        <v>319.60000000000002</v>
      </c>
      <c r="I976" s="3">
        <f>'Numbers and calcs '!C$25/(1-F976)</f>
        <v>2089.0709729564587</v>
      </c>
      <c r="J976" s="1">
        <f t="shared" si="197"/>
        <v>319.60000000000002</v>
      </c>
      <c r="K976" s="3">
        <f t="shared" si="198"/>
        <v>152.98666447301272</v>
      </c>
      <c r="L976" s="3">
        <f>K976+'Numbers and calcs '!B$19</f>
        <v>752.98666447301275</v>
      </c>
      <c r="M976" s="3">
        <f>'Numbers and calcs '!B$19-'Shear '!C976</f>
        <v>70.5</v>
      </c>
      <c r="N976" s="3">
        <f t="shared" si="199"/>
        <v>223.48666447301275</v>
      </c>
      <c r="O976" s="1">
        <f t="shared" si="200"/>
        <v>146.99333223650638</v>
      </c>
      <c r="P976" s="1">
        <f t="shared" si="204"/>
        <v>76.493332236506376</v>
      </c>
      <c r="Q976" s="1">
        <f t="shared" si="205"/>
        <v>76.493332236506362</v>
      </c>
      <c r="R976">
        <f t="shared" si="201"/>
        <v>3.1700236095462802</v>
      </c>
      <c r="S976">
        <f t="shared" si="202"/>
        <v>-21.600000000000023</v>
      </c>
      <c r="T976">
        <f t="shared" si="203"/>
        <v>-20</v>
      </c>
      <c r="AB976" s="89">
        <f t="shared" si="206"/>
        <v>752.98666447301275</v>
      </c>
      <c r="AC976" s="90">
        <v>550</v>
      </c>
      <c r="AD976" s="90">
        <f t="shared" si="207"/>
        <v>202.98666447301275</v>
      </c>
    </row>
    <row r="977" spans="1:30" x14ac:dyDescent="0.2">
      <c r="A977" s="46">
        <v>12.495799999999999</v>
      </c>
      <c r="B977" s="46">
        <v>0.31030000000000002</v>
      </c>
      <c r="C977" s="46">
        <v>529.20000000000005</v>
      </c>
      <c r="D977" s="46">
        <v>530</v>
      </c>
      <c r="F977" s="7">
        <f>((A977-A$2)/'Numbers and calcs '!D$25)</f>
        <v>0.12689757885918881</v>
      </c>
      <c r="G977" s="3">
        <f t="shared" si="195"/>
        <v>12.689757885918882</v>
      </c>
      <c r="H977" s="1">
        <f t="shared" si="196"/>
        <v>319.8</v>
      </c>
      <c r="I977" s="3">
        <f>'Numbers and calcs '!C$25/(1-F977)</f>
        <v>2089.3917166713932</v>
      </c>
      <c r="J977" s="1">
        <f t="shared" si="197"/>
        <v>319.8</v>
      </c>
      <c r="K977" s="3">
        <f t="shared" si="198"/>
        <v>153.05890104200898</v>
      </c>
      <c r="L977" s="3">
        <f>K977+'Numbers and calcs '!B$19</f>
        <v>753.05890104200898</v>
      </c>
      <c r="M977" s="3">
        <f>'Numbers and calcs '!B$19-'Shear '!C977</f>
        <v>70.799999999999955</v>
      </c>
      <c r="N977" s="3">
        <f t="shared" si="199"/>
        <v>223.85890104200894</v>
      </c>
      <c r="O977" s="1">
        <f t="shared" si="200"/>
        <v>147.32945052100445</v>
      </c>
      <c r="P977" s="1">
        <f t="shared" si="204"/>
        <v>76.529450521004492</v>
      </c>
      <c r="Q977" s="1">
        <f t="shared" si="205"/>
        <v>76.529450521004492</v>
      </c>
      <c r="R977">
        <f t="shared" si="201"/>
        <v>3.1618488847741397</v>
      </c>
      <c r="S977">
        <f t="shared" si="202"/>
        <v>-21.899999999999977</v>
      </c>
      <c r="T977">
        <f t="shared" si="203"/>
        <v>-20</v>
      </c>
      <c r="AB977" s="89">
        <f t="shared" si="206"/>
        <v>753.05890104200898</v>
      </c>
      <c r="AC977" s="90">
        <v>550</v>
      </c>
      <c r="AD977" s="90">
        <f t="shared" si="207"/>
        <v>203.05890104200898</v>
      </c>
    </row>
    <row r="978" spans="1:30" x14ac:dyDescent="0.2">
      <c r="A978" s="45">
        <v>12.5083</v>
      </c>
      <c r="B978" s="45">
        <v>0.31080000000000002</v>
      </c>
      <c r="C978" s="45">
        <v>529.20000000000005</v>
      </c>
      <c r="D978" s="45">
        <v>530</v>
      </c>
      <c r="F978" s="7">
        <f>((A978-A$2)/'Numbers and calcs '!D$25)</f>
        <v>0.12702452112172441</v>
      </c>
      <c r="G978" s="3">
        <f t="shared" si="195"/>
        <v>12.702452112172441</v>
      </c>
      <c r="H978" s="1">
        <f t="shared" si="196"/>
        <v>320.3</v>
      </c>
      <c r="I978" s="3">
        <f>'Numbers and calcs '!C$25/(1-F978)</f>
        <v>2089.6955420573918</v>
      </c>
      <c r="J978" s="1">
        <f t="shared" si="197"/>
        <v>320.3</v>
      </c>
      <c r="K978" s="3">
        <f t="shared" si="198"/>
        <v>153.27591678003552</v>
      </c>
      <c r="L978" s="3">
        <f>K978+'Numbers and calcs '!B$19</f>
        <v>753.27591678003546</v>
      </c>
      <c r="M978" s="3">
        <f>'Numbers and calcs '!B$19-'Shear '!C978</f>
        <v>70.799999999999955</v>
      </c>
      <c r="N978" s="3">
        <f t="shared" si="199"/>
        <v>224.07591678003541</v>
      </c>
      <c r="O978" s="1">
        <f t="shared" si="200"/>
        <v>147.43795839001768</v>
      </c>
      <c r="P978" s="1">
        <f t="shared" si="204"/>
        <v>76.637958390017729</v>
      </c>
      <c r="Q978" s="1">
        <f t="shared" si="205"/>
        <v>76.637958390017758</v>
      </c>
      <c r="R978">
        <f t="shared" si="201"/>
        <v>3.1649140788140615</v>
      </c>
      <c r="S978">
        <f t="shared" si="202"/>
        <v>-21.899999999999977</v>
      </c>
      <c r="T978">
        <f t="shared" si="203"/>
        <v>-20</v>
      </c>
      <c r="AB978" s="89">
        <f t="shared" si="206"/>
        <v>753.27591678003546</v>
      </c>
      <c r="AC978" s="90">
        <v>550</v>
      </c>
      <c r="AD978" s="90">
        <f t="shared" si="207"/>
        <v>203.27591678003546</v>
      </c>
    </row>
    <row r="979" spans="1:30" x14ac:dyDescent="0.2">
      <c r="A979" s="46">
        <v>12.5213</v>
      </c>
      <c r="B979" s="46">
        <v>0.3105</v>
      </c>
      <c r="C979" s="46">
        <v>529.29999999999995</v>
      </c>
      <c r="D979" s="46">
        <v>530</v>
      </c>
      <c r="F979" s="7">
        <f>((A979-A$2)/'Numbers and calcs '!D$25)</f>
        <v>0.12715654107476143</v>
      </c>
      <c r="G979" s="3">
        <f t="shared" si="195"/>
        <v>12.715654107476142</v>
      </c>
      <c r="H979" s="1">
        <f t="shared" si="196"/>
        <v>320</v>
      </c>
      <c r="I979" s="3">
        <f>'Numbers and calcs '!C$25/(1-F979)</f>
        <v>2090.0116142058432</v>
      </c>
      <c r="J979" s="1">
        <f t="shared" si="197"/>
        <v>320</v>
      </c>
      <c r="K979" s="3">
        <f t="shared" si="198"/>
        <v>153.10919701352603</v>
      </c>
      <c r="L979" s="3">
        <f>K979+'Numbers and calcs '!B$19</f>
        <v>753.109197013526</v>
      </c>
      <c r="M979" s="3">
        <f>'Numbers and calcs '!B$19-'Shear '!C979</f>
        <v>70.700000000000045</v>
      </c>
      <c r="N979" s="3">
        <f t="shared" si="199"/>
        <v>223.80919701352605</v>
      </c>
      <c r="O979" s="1">
        <f t="shared" si="200"/>
        <v>147.25459850676305</v>
      </c>
      <c r="P979" s="1">
        <f t="shared" si="204"/>
        <v>76.554598506763</v>
      </c>
      <c r="Q979" s="1">
        <f t="shared" si="205"/>
        <v>76.554598506763014</v>
      </c>
      <c r="R979">
        <f t="shared" si="201"/>
        <v>3.165618062426109</v>
      </c>
      <c r="S979">
        <f t="shared" si="202"/>
        <v>-21.800000000000068</v>
      </c>
      <c r="T979">
        <f t="shared" si="203"/>
        <v>-20</v>
      </c>
      <c r="AB979" s="89">
        <f t="shared" si="206"/>
        <v>753.109197013526</v>
      </c>
      <c r="AC979" s="90">
        <v>550</v>
      </c>
      <c r="AD979" s="90">
        <f t="shared" si="207"/>
        <v>203.109197013526</v>
      </c>
    </row>
    <row r="980" spans="1:30" x14ac:dyDescent="0.2">
      <c r="A980" s="45">
        <v>12.5341</v>
      </c>
      <c r="B980" s="45">
        <v>0.31019999999999998</v>
      </c>
      <c r="C980" s="45">
        <v>529.29999999999995</v>
      </c>
      <c r="D980" s="45">
        <v>530</v>
      </c>
      <c r="F980" s="7">
        <f>((A980-A$2)/'Numbers and calcs '!D$25)</f>
        <v>0.12728652995159789</v>
      </c>
      <c r="G980" s="3">
        <f t="shared" si="195"/>
        <v>12.72865299515979</v>
      </c>
      <c r="H980" s="1">
        <f t="shared" si="196"/>
        <v>319.7</v>
      </c>
      <c r="I980" s="3">
        <f>'Numbers and calcs '!C$25/(1-F980)</f>
        <v>2090.3229171381681</v>
      </c>
      <c r="J980" s="1">
        <f t="shared" si="197"/>
        <v>319.7</v>
      </c>
      <c r="K980" s="3">
        <f t="shared" si="198"/>
        <v>152.94287661434473</v>
      </c>
      <c r="L980" s="3">
        <f>K980+'Numbers and calcs '!B$19</f>
        <v>752.94287661434475</v>
      </c>
      <c r="M980" s="3">
        <f>'Numbers and calcs '!B$19-'Shear '!C980</f>
        <v>70.700000000000045</v>
      </c>
      <c r="N980" s="3">
        <f t="shared" si="199"/>
        <v>223.6428766143448</v>
      </c>
      <c r="O980" s="1">
        <f t="shared" si="200"/>
        <v>147.17143830717242</v>
      </c>
      <c r="P980" s="1">
        <f t="shared" si="204"/>
        <v>76.471438307172377</v>
      </c>
      <c r="Q980" s="1">
        <f t="shared" si="205"/>
        <v>76.471438307172363</v>
      </c>
      <c r="R980">
        <f t="shared" si="201"/>
        <v>3.1632655815324564</v>
      </c>
      <c r="S980">
        <f t="shared" si="202"/>
        <v>-21.800000000000068</v>
      </c>
      <c r="T980">
        <f t="shared" si="203"/>
        <v>-20</v>
      </c>
      <c r="AB980" s="89">
        <f t="shared" si="206"/>
        <v>752.94287661434475</v>
      </c>
      <c r="AC980" s="90">
        <v>550</v>
      </c>
      <c r="AD980" s="90">
        <f t="shared" si="207"/>
        <v>202.94287661434475</v>
      </c>
    </row>
    <row r="981" spans="1:30" x14ac:dyDescent="0.2">
      <c r="A981" s="46">
        <v>12.5471</v>
      </c>
      <c r="B981" s="46">
        <v>0.31140000000000001</v>
      </c>
      <c r="C981" s="46">
        <v>529.29999999999995</v>
      </c>
      <c r="D981" s="46">
        <v>530</v>
      </c>
      <c r="F981" s="7">
        <f>((A981-A$2)/'Numbers and calcs '!D$25)</f>
        <v>0.12741854990463491</v>
      </c>
      <c r="G981" s="3">
        <f t="shared" si="195"/>
        <v>12.741854990463491</v>
      </c>
      <c r="H981" s="1">
        <f t="shared" si="196"/>
        <v>320.90000000000003</v>
      </c>
      <c r="I981" s="3">
        <f>'Numbers and calcs '!C$25/(1-F981)</f>
        <v>2090.6391791138526</v>
      </c>
      <c r="J981" s="1">
        <f t="shared" si="197"/>
        <v>320.90000000000003</v>
      </c>
      <c r="K981" s="3">
        <f t="shared" si="198"/>
        <v>153.49372728010297</v>
      </c>
      <c r="L981" s="3">
        <f>K981+'Numbers and calcs '!B$19</f>
        <v>753.49372728010303</v>
      </c>
      <c r="M981" s="3">
        <f>'Numbers and calcs '!B$19-'Shear '!C981</f>
        <v>70.700000000000045</v>
      </c>
      <c r="N981" s="3">
        <f t="shared" si="199"/>
        <v>224.19372728010308</v>
      </c>
      <c r="O981" s="1">
        <f t="shared" si="200"/>
        <v>147.44686364005156</v>
      </c>
      <c r="P981" s="1">
        <f t="shared" si="204"/>
        <v>76.746863640051515</v>
      </c>
      <c r="Q981" s="1">
        <f t="shared" si="205"/>
        <v>76.746863640051487</v>
      </c>
      <c r="R981">
        <f t="shared" si="201"/>
        <v>3.1710569629434642</v>
      </c>
      <c r="S981">
        <f t="shared" si="202"/>
        <v>-21.800000000000068</v>
      </c>
      <c r="T981">
        <f t="shared" si="203"/>
        <v>-20</v>
      </c>
      <c r="AB981" s="89">
        <f t="shared" si="206"/>
        <v>753.49372728010303</v>
      </c>
      <c r="AC981" s="90">
        <v>550</v>
      </c>
      <c r="AD981" s="90">
        <f t="shared" si="207"/>
        <v>203.49372728010303</v>
      </c>
    </row>
    <row r="982" spans="1:30" x14ac:dyDescent="0.2">
      <c r="A982" s="45">
        <v>12.559799999999999</v>
      </c>
      <c r="B982" s="45">
        <v>0.31109999999999999</v>
      </c>
      <c r="C982" s="45">
        <v>529.4</v>
      </c>
      <c r="D982" s="45">
        <v>530</v>
      </c>
      <c r="F982" s="7">
        <f>((A982-A$2)/'Numbers and calcs '!D$25)</f>
        <v>0.1275475232433711</v>
      </c>
      <c r="G982" s="3">
        <f t="shared" si="195"/>
        <v>12.75475232433711</v>
      </c>
      <c r="H982" s="1">
        <f t="shared" si="196"/>
        <v>320.60000000000002</v>
      </c>
      <c r="I982" s="3">
        <f>'Numbers and calcs '!C$25/(1-F982)</f>
        <v>2090.9482351624129</v>
      </c>
      <c r="J982" s="1">
        <f t="shared" si="197"/>
        <v>320.60000000000002</v>
      </c>
      <c r="K982" s="3">
        <f t="shared" si="198"/>
        <v>153.32756431203455</v>
      </c>
      <c r="L982" s="3">
        <f>K982+'Numbers and calcs '!B$19</f>
        <v>753.32756431203461</v>
      </c>
      <c r="M982" s="3">
        <f>'Numbers and calcs '!B$19-'Shear '!C982</f>
        <v>70.600000000000023</v>
      </c>
      <c r="N982" s="3">
        <f t="shared" si="199"/>
        <v>223.92756431203463</v>
      </c>
      <c r="O982" s="1">
        <f t="shared" si="200"/>
        <v>147.26378215601733</v>
      </c>
      <c r="P982" s="1">
        <f t="shared" si="204"/>
        <v>76.663782156017305</v>
      </c>
      <c r="Q982" s="1">
        <f t="shared" si="205"/>
        <v>76.663782156017277</v>
      </c>
      <c r="R982">
        <f t="shared" si="201"/>
        <v>3.1717785313319342</v>
      </c>
      <c r="S982">
        <f t="shared" si="202"/>
        <v>-21.700000000000045</v>
      </c>
      <c r="T982">
        <f t="shared" si="203"/>
        <v>-20</v>
      </c>
      <c r="AB982" s="89">
        <f t="shared" si="206"/>
        <v>753.32756431203461</v>
      </c>
      <c r="AC982" s="90">
        <v>550</v>
      </c>
      <c r="AD982" s="90">
        <f t="shared" si="207"/>
        <v>203.32756431203461</v>
      </c>
    </row>
    <row r="983" spans="1:30" x14ac:dyDescent="0.2">
      <c r="A983" s="46">
        <v>12.5726</v>
      </c>
      <c r="B983" s="46">
        <v>0.31119999999999998</v>
      </c>
      <c r="C983" s="46">
        <v>529.29999999999995</v>
      </c>
      <c r="D983" s="46">
        <v>529</v>
      </c>
      <c r="F983" s="7">
        <f>((A983-A$2)/'Numbers and calcs '!D$25)</f>
        <v>0.12767751212020753</v>
      </c>
      <c r="G983" s="3">
        <f t="shared" si="195"/>
        <v>12.767751212020753</v>
      </c>
      <c r="H983" s="1">
        <f t="shared" si="196"/>
        <v>320.7</v>
      </c>
      <c r="I983" s="3">
        <f>'Numbers and calcs '!C$25/(1-F983)</f>
        <v>2091.2598171935865</v>
      </c>
      <c r="J983" s="1">
        <f t="shared" si="197"/>
        <v>320.7</v>
      </c>
      <c r="K983" s="3">
        <f t="shared" si="198"/>
        <v>153.35253772071735</v>
      </c>
      <c r="L983" s="3">
        <f>K983+'Numbers and calcs '!B$19</f>
        <v>753.35253772071735</v>
      </c>
      <c r="M983" s="3">
        <f>'Numbers and calcs '!B$19-'Shear '!C983</f>
        <v>70.700000000000045</v>
      </c>
      <c r="N983" s="3">
        <f t="shared" si="199"/>
        <v>224.0525377207174</v>
      </c>
      <c r="O983" s="1">
        <f t="shared" si="200"/>
        <v>147.37626886035872</v>
      </c>
      <c r="P983" s="1">
        <f t="shared" si="204"/>
        <v>76.676268860358675</v>
      </c>
      <c r="Q983" s="1">
        <f t="shared" si="205"/>
        <v>76.676268860358675</v>
      </c>
      <c r="R983">
        <f t="shared" si="201"/>
        <v>3.1690599394726626</v>
      </c>
      <c r="S983">
        <f t="shared" si="202"/>
        <v>-21.800000000000068</v>
      </c>
      <c r="T983">
        <f t="shared" si="203"/>
        <v>-21</v>
      </c>
      <c r="AB983" s="89">
        <f t="shared" si="206"/>
        <v>753.35253772071735</v>
      </c>
      <c r="AC983" s="90">
        <v>550</v>
      </c>
      <c r="AD983" s="90">
        <f t="shared" si="207"/>
        <v>203.35253772071735</v>
      </c>
    </row>
    <row r="984" spans="1:30" x14ac:dyDescent="0.2">
      <c r="A984" s="45">
        <v>12.5854</v>
      </c>
      <c r="B984" s="45">
        <v>0.31169999999999998</v>
      </c>
      <c r="C984" s="45">
        <v>529.29999999999995</v>
      </c>
      <c r="D984" s="45">
        <v>530</v>
      </c>
      <c r="F984" s="7">
        <f>((A984-A$2)/'Numbers and calcs '!D$25)</f>
        <v>0.12780750099704399</v>
      </c>
      <c r="G984" s="3">
        <f t="shared" si="195"/>
        <v>12.780750099704399</v>
      </c>
      <c r="H984" s="1">
        <f t="shared" si="196"/>
        <v>321.2</v>
      </c>
      <c r="I984" s="3">
        <f>'Numbers and calcs '!C$25/(1-F984)</f>
        <v>2091.5714920992073</v>
      </c>
      <c r="J984" s="1">
        <f t="shared" si="197"/>
        <v>321.2</v>
      </c>
      <c r="K984" s="3">
        <f t="shared" si="198"/>
        <v>153.56874063990392</v>
      </c>
      <c r="L984" s="3">
        <f>K984+'Numbers and calcs '!B$19</f>
        <v>753.56874063990392</v>
      </c>
      <c r="M984" s="3">
        <f>'Numbers and calcs '!B$19-'Shear '!C984</f>
        <v>70.700000000000045</v>
      </c>
      <c r="N984" s="3">
        <f t="shared" si="199"/>
        <v>224.26874063990397</v>
      </c>
      <c r="O984" s="1">
        <f t="shared" si="200"/>
        <v>147.48437031995201</v>
      </c>
      <c r="P984" s="1">
        <f t="shared" si="204"/>
        <v>76.784370319951961</v>
      </c>
      <c r="Q984" s="1">
        <f t="shared" si="205"/>
        <v>76.784370319951961</v>
      </c>
      <c r="R984">
        <f t="shared" si="201"/>
        <v>3.1721179722758674</v>
      </c>
      <c r="S984">
        <f t="shared" si="202"/>
        <v>-21.800000000000068</v>
      </c>
      <c r="T984">
        <f t="shared" si="203"/>
        <v>-20</v>
      </c>
      <c r="AB984" s="89">
        <f t="shared" si="206"/>
        <v>753.56874063990392</v>
      </c>
      <c r="AC984" s="90">
        <v>550</v>
      </c>
      <c r="AD984" s="90">
        <f t="shared" si="207"/>
        <v>203.56874063990392</v>
      </c>
    </row>
    <row r="985" spans="1:30" x14ac:dyDescent="0.2">
      <c r="A985" s="46">
        <v>12.5983</v>
      </c>
      <c r="B985" s="46">
        <v>0.31080000000000002</v>
      </c>
      <c r="C985" s="46">
        <v>529.1</v>
      </c>
      <c r="D985" s="46">
        <v>529</v>
      </c>
      <c r="F985" s="7">
        <f>((A985-A$2)/'Numbers and calcs '!D$25)</f>
        <v>0.12793850541198074</v>
      </c>
      <c r="G985" s="3">
        <f t="shared" si="195"/>
        <v>12.793850541198074</v>
      </c>
      <c r="H985" s="1">
        <f t="shared" si="196"/>
        <v>320.3</v>
      </c>
      <c r="I985" s="3">
        <f>'Numbers and calcs '!C$25/(1-F985)</f>
        <v>2091.8856959728118</v>
      </c>
      <c r="J985" s="1">
        <f t="shared" si="197"/>
        <v>320.3</v>
      </c>
      <c r="K985" s="3">
        <f t="shared" si="198"/>
        <v>153.11544058866346</v>
      </c>
      <c r="L985" s="3">
        <f>K985+'Numbers and calcs '!B$19</f>
        <v>753.11544058866343</v>
      </c>
      <c r="M985" s="3">
        <f>'Numbers and calcs '!B$19-'Shear '!C985</f>
        <v>70.899999999999977</v>
      </c>
      <c r="N985" s="3">
        <f t="shared" si="199"/>
        <v>224.01544058866341</v>
      </c>
      <c r="O985" s="1">
        <f t="shared" si="200"/>
        <v>147.45772029433169</v>
      </c>
      <c r="P985" s="1">
        <f t="shared" si="204"/>
        <v>76.557720294331716</v>
      </c>
      <c r="Q985" s="1">
        <f t="shared" si="205"/>
        <v>76.55772029433173</v>
      </c>
      <c r="R985">
        <f t="shared" si="201"/>
        <v>3.159597187428258</v>
      </c>
      <c r="S985">
        <f t="shared" si="202"/>
        <v>-22</v>
      </c>
      <c r="T985">
        <f t="shared" si="203"/>
        <v>-21</v>
      </c>
      <c r="AB985" s="89">
        <f t="shared" si="206"/>
        <v>753.11544058866343</v>
      </c>
      <c r="AC985" s="90">
        <v>550</v>
      </c>
      <c r="AD985" s="90">
        <f t="shared" si="207"/>
        <v>203.11544058866343</v>
      </c>
    </row>
    <row r="986" spans="1:30" x14ac:dyDescent="0.2">
      <c r="A986" s="45">
        <v>12.6113</v>
      </c>
      <c r="B986" s="45">
        <v>0.31209999999999999</v>
      </c>
      <c r="C986" s="45">
        <v>529.20000000000005</v>
      </c>
      <c r="D986" s="45">
        <v>530</v>
      </c>
      <c r="F986" s="7">
        <f>((A986-A$2)/'Numbers and calcs '!D$25)</f>
        <v>0.12807052536501776</v>
      </c>
      <c r="G986" s="3">
        <f t="shared" si="195"/>
        <v>12.807052536501775</v>
      </c>
      <c r="H986" s="1">
        <f t="shared" si="196"/>
        <v>321.60000000000002</v>
      </c>
      <c r="I986" s="3">
        <f>'Numbers and calcs '!C$25/(1-F986)</f>
        <v>2092.2024310521679</v>
      </c>
      <c r="J986" s="1">
        <f t="shared" si="197"/>
        <v>321.60000000000002</v>
      </c>
      <c r="K986" s="3">
        <f t="shared" si="198"/>
        <v>153.71361548331032</v>
      </c>
      <c r="L986" s="3">
        <f>K986+'Numbers and calcs '!B$19</f>
        <v>753.71361548331038</v>
      </c>
      <c r="M986" s="3">
        <f>'Numbers and calcs '!B$19-'Shear '!C986</f>
        <v>70.799999999999955</v>
      </c>
      <c r="N986" s="3">
        <f t="shared" si="199"/>
        <v>224.51361548331033</v>
      </c>
      <c r="O986" s="1">
        <f t="shared" si="200"/>
        <v>147.65680774165514</v>
      </c>
      <c r="P986" s="1">
        <f t="shared" si="204"/>
        <v>76.856807741655189</v>
      </c>
      <c r="Q986" s="1">
        <f t="shared" si="205"/>
        <v>76.85680774165516</v>
      </c>
      <c r="R986">
        <f t="shared" si="201"/>
        <v>3.171096263888566</v>
      </c>
      <c r="S986">
        <f t="shared" si="202"/>
        <v>-21.899999999999977</v>
      </c>
      <c r="T986">
        <f t="shared" si="203"/>
        <v>-20</v>
      </c>
      <c r="AB986" s="89">
        <f t="shared" si="206"/>
        <v>753.71361548331038</v>
      </c>
      <c r="AC986" s="90">
        <v>550</v>
      </c>
      <c r="AD986" s="90">
        <f t="shared" si="207"/>
        <v>203.71361548331038</v>
      </c>
    </row>
    <row r="987" spans="1:30" x14ac:dyDescent="0.2">
      <c r="A987" s="46">
        <v>12.623799999999999</v>
      </c>
      <c r="B987" s="46">
        <v>0.31130000000000002</v>
      </c>
      <c r="C987" s="46">
        <v>529.20000000000005</v>
      </c>
      <c r="D987" s="46">
        <v>529</v>
      </c>
      <c r="F987" s="7">
        <f>((A987-A$2)/'Numbers and calcs '!D$25)</f>
        <v>0.12819746762755335</v>
      </c>
      <c r="G987" s="3">
        <f t="shared" si="195"/>
        <v>12.819746762755335</v>
      </c>
      <c r="H987" s="1">
        <f t="shared" si="196"/>
        <v>320.8</v>
      </c>
      <c r="I987" s="3">
        <f>'Numbers and calcs '!C$25/(1-F987)</f>
        <v>2092.5070744781938</v>
      </c>
      <c r="J987" s="1">
        <f t="shared" si="197"/>
        <v>320.8</v>
      </c>
      <c r="K987" s="3">
        <f t="shared" si="198"/>
        <v>153.30892015263439</v>
      </c>
      <c r="L987" s="3">
        <f>K987+'Numbers and calcs '!B$19</f>
        <v>753.30892015263441</v>
      </c>
      <c r="M987" s="3">
        <f>'Numbers and calcs '!B$19-'Shear '!C987</f>
        <v>70.799999999999955</v>
      </c>
      <c r="N987" s="3">
        <f t="shared" si="199"/>
        <v>224.10892015263437</v>
      </c>
      <c r="O987" s="1">
        <f t="shared" si="200"/>
        <v>147.45446007631716</v>
      </c>
      <c r="P987" s="1">
        <f t="shared" si="204"/>
        <v>76.654460076317207</v>
      </c>
      <c r="Q987" s="1">
        <f t="shared" si="205"/>
        <v>76.654460076317193</v>
      </c>
      <c r="R987">
        <f t="shared" si="201"/>
        <v>3.1653802281445551</v>
      </c>
      <c r="S987">
        <f t="shared" si="202"/>
        <v>-21.899999999999977</v>
      </c>
      <c r="T987">
        <f t="shared" si="203"/>
        <v>-21</v>
      </c>
      <c r="AB987" s="89">
        <f t="shared" si="206"/>
        <v>753.30892015263441</v>
      </c>
      <c r="AC987" s="90">
        <v>550</v>
      </c>
      <c r="AD987" s="90">
        <f t="shared" si="207"/>
        <v>203.30892015263441</v>
      </c>
    </row>
    <row r="988" spans="1:30" x14ac:dyDescent="0.2">
      <c r="A988" s="45">
        <v>12.636699999999999</v>
      </c>
      <c r="B988" s="45">
        <v>0.31180000000000002</v>
      </c>
      <c r="C988" s="45">
        <v>529.1</v>
      </c>
      <c r="D988" s="45">
        <v>530</v>
      </c>
      <c r="F988" s="7">
        <f>((A988-A$2)/'Numbers and calcs '!D$25)</f>
        <v>0.12832847204249009</v>
      </c>
      <c r="G988" s="3">
        <f t="shared" si="195"/>
        <v>12.83284720424901</v>
      </c>
      <c r="H988" s="1">
        <f t="shared" si="196"/>
        <v>321.3</v>
      </c>
      <c r="I988" s="3">
        <f>'Numbers and calcs '!C$25/(1-F988)</f>
        <v>2092.8215595293295</v>
      </c>
      <c r="J988" s="1">
        <f t="shared" si="197"/>
        <v>321.3</v>
      </c>
      <c r="K988" s="3">
        <f t="shared" si="198"/>
        <v>153.524794570761</v>
      </c>
      <c r="L988" s="3">
        <f>K988+'Numbers and calcs '!B$19</f>
        <v>753.52479457076106</v>
      </c>
      <c r="M988" s="3">
        <f>'Numbers and calcs '!B$19-'Shear '!C988</f>
        <v>70.899999999999977</v>
      </c>
      <c r="N988" s="3">
        <f t="shared" si="199"/>
        <v>224.42479457076104</v>
      </c>
      <c r="O988" s="1">
        <f t="shared" si="200"/>
        <v>147.66239728538051</v>
      </c>
      <c r="P988" s="1">
        <f t="shared" si="204"/>
        <v>76.76239728538053</v>
      </c>
      <c r="Q988" s="1">
        <f t="shared" si="205"/>
        <v>76.762397285380501</v>
      </c>
      <c r="R988">
        <f t="shared" si="201"/>
        <v>3.1653708684169408</v>
      </c>
      <c r="S988">
        <f t="shared" si="202"/>
        <v>-22</v>
      </c>
      <c r="T988">
        <f t="shared" si="203"/>
        <v>-20</v>
      </c>
      <c r="AB988" s="89">
        <f t="shared" si="206"/>
        <v>753.52479457076106</v>
      </c>
      <c r="AC988" s="90">
        <v>550</v>
      </c>
      <c r="AD988" s="90">
        <f t="shared" si="207"/>
        <v>203.52479457076106</v>
      </c>
    </row>
    <row r="989" spans="1:30" x14ac:dyDescent="0.2">
      <c r="A989" s="46">
        <v>12.6494</v>
      </c>
      <c r="B989" s="46">
        <v>0.31330000000000002</v>
      </c>
      <c r="C989" s="46">
        <v>529.70000000000005</v>
      </c>
      <c r="D989" s="46">
        <v>529</v>
      </c>
      <c r="F989" s="7">
        <f>((A989-A$2)/'Numbers and calcs '!D$25)</f>
        <v>0.12845744538122628</v>
      </c>
      <c r="G989" s="3">
        <f t="shared" si="195"/>
        <v>12.845744538122627</v>
      </c>
      <c r="H989" s="1">
        <f t="shared" si="196"/>
        <v>322.8</v>
      </c>
      <c r="I989" s="3">
        <f>'Numbers and calcs '!C$25/(1-F989)</f>
        <v>2093.1312611984918</v>
      </c>
      <c r="J989" s="1">
        <f t="shared" si="197"/>
        <v>322.8</v>
      </c>
      <c r="K989" s="3">
        <f t="shared" si="198"/>
        <v>154.2187085845587</v>
      </c>
      <c r="L989" s="3">
        <f>K989+'Numbers and calcs '!B$19</f>
        <v>754.21870858455873</v>
      </c>
      <c r="M989" s="3">
        <f>'Numbers and calcs '!B$19-'Shear '!C989</f>
        <v>70.299999999999955</v>
      </c>
      <c r="N989" s="3">
        <f t="shared" si="199"/>
        <v>224.51870858455868</v>
      </c>
      <c r="O989" s="1">
        <f t="shared" si="200"/>
        <v>147.40935429227932</v>
      </c>
      <c r="P989" s="1">
        <f t="shared" si="204"/>
        <v>77.109354292279363</v>
      </c>
      <c r="Q989" s="1">
        <f t="shared" si="205"/>
        <v>77.109354292279349</v>
      </c>
      <c r="R989">
        <f t="shared" si="201"/>
        <v>3.1937227394674088</v>
      </c>
      <c r="S989">
        <f t="shared" si="202"/>
        <v>-21.399999999999977</v>
      </c>
      <c r="T989">
        <f t="shared" si="203"/>
        <v>-21</v>
      </c>
      <c r="AB989" s="89">
        <f t="shared" si="206"/>
        <v>754.21870858455873</v>
      </c>
      <c r="AC989" s="90">
        <v>550</v>
      </c>
      <c r="AD989" s="90">
        <f t="shared" si="207"/>
        <v>204.21870858455873</v>
      </c>
    </row>
    <row r="990" spans="1:30" x14ac:dyDescent="0.2">
      <c r="A990" s="45">
        <v>12.6623</v>
      </c>
      <c r="B990" s="45">
        <v>0.31169999999999998</v>
      </c>
      <c r="C990" s="45">
        <v>529</v>
      </c>
      <c r="D990" s="45">
        <v>529</v>
      </c>
      <c r="F990" s="7">
        <f>((A990-A$2)/'Numbers and calcs '!D$25)</f>
        <v>0.12858844979616302</v>
      </c>
      <c r="G990" s="3">
        <f t="shared" si="195"/>
        <v>12.858844979616302</v>
      </c>
      <c r="H990" s="1">
        <f t="shared" si="196"/>
        <v>321.2</v>
      </c>
      <c r="I990" s="3">
        <f>'Numbers and calcs '!C$25/(1-F990)</f>
        <v>2093.4459339110522</v>
      </c>
      <c r="J990" s="1">
        <f t="shared" si="197"/>
        <v>321.2</v>
      </c>
      <c r="K990" s="3">
        <f t="shared" si="198"/>
        <v>153.431237366576</v>
      </c>
      <c r="L990" s="3">
        <f>K990+'Numbers and calcs '!B$19</f>
        <v>753.43123736657594</v>
      </c>
      <c r="M990" s="3">
        <f>'Numbers and calcs '!B$19-'Shear '!C990</f>
        <v>71</v>
      </c>
      <c r="N990" s="3">
        <f t="shared" si="199"/>
        <v>224.43123736657594</v>
      </c>
      <c r="O990" s="1">
        <f t="shared" si="200"/>
        <v>147.71561868328797</v>
      </c>
      <c r="P990" s="1">
        <f t="shared" si="204"/>
        <v>76.715618683287971</v>
      </c>
      <c r="Q990" s="1">
        <f t="shared" si="205"/>
        <v>76.715618683288</v>
      </c>
      <c r="R990">
        <f t="shared" si="201"/>
        <v>3.1610033431912106</v>
      </c>
      <c r="S990">
        <f t="shared" si="202"/>
        <v>-22.100000000000023</v>
      </c>
      <c r="T990">
        <f t="shared" si="203"/>
        <v>-21</v>
      </c>
      <c r="AB990" s="89">
        <f t="shared" si="206"/>
        <v>753.43123736657594</v>
      </c>
      <c r="AC990" s="90">
        <v>550</v>
      </c>
      <c r="AD990" s="90">
        <f t="shared" si="207"/>
        <v>203.43123736657594</v>
      </c>
    </row>
    <row r="991" spans="1:30" x14ac:dyDescent="0.2">
      <c r="A991" s="46">
        <v>12.675000000000001</v>
      </c>
      <c r="B991" s="46">
        <v>0.31240000000000001</v>
      </c>
      <c r="C991" s="46">
        <v>529</v>
      </c>
      <c r="D991" s="46">
        <v>529</v>
      </c>
      <c r="F991" s="7">
        <f>((A991-A$2)/'Numbers and calcs '!D$25)</f>
        <v>0.1287174231348992</v>
      </c>
      <c r="G991" s="3">
        <f t="shared" si="195"/>
        <v>12.87174231348992</v>
      </c>
      <c r="H991" s="1">
        <f t="shared" si="196"/>
        <v>321.90000000000003</v>
      </c>
      <c r="I991" s="3">
        <f>'Numbers and calcs '!C$25/(1-F991)</f>
        <v>2093.7558204148449</v>
      </c>
      <c r="J991" s="1">
        <f t="shared" si="197"/>
        <v>321.90000000000003</v>
      </c>
      <c r="K991" s="3">
        <f t="shared" si="198"/>
        <v>153.74285619238094</v>
      </c>
      <c r="L991" s="3">
        <f>K991+'Numbers and calcs '!B$19</f>
        <v>753.74285619238094</v>
      </c>
      <c r="M991" s="3">
        <f>'Numbers and calcs '!B$19-'Shear '!C991</f>
        <v>71</v>
      </c>
      <c r="N991" s="3">
        <f t="shared" si="199"/>
        <v>224.74285619238094</v>
      </c>
      <c r="O991" s="1">
        <f t="shared" si="200"/>
        <v>147.87142809619047</v>
      </c>
      <c r="P991" s="1">
        <f t="shared" si="204"/>
        <v>76.871428096190471</v>
      </c>
      <c r="Q991" s="1">
        <f t="shared" si="205"/>
        <v>76.871428096190471</v>
      </c>
      <c r="R991">
        <f t="shared" si="201"/>
        <v>3.1653923407377595</v>
      </c>
      <c r="S991">
        <f t="shared" si="202"/>
        <v>-22.100000000000023</v>
      </c>
      <c r="T991">
        <f t="shared" si="203"/>
        <v>-21</v>
      </c>
      <c r="AB991" s="89">
        <f t="shared" si="206"/>
        <v>753.74285619238094</v>
      </c>
      <c r="AC991" s="90">
        <v>550</v>
      </c>
      <c r="AD991" s="90">
        <f t="shared" si="207"/>
        <v>203.74285619238094</v>
      </c>
    </row>
    <row r="992" spans="1:30" x14ac:dyDescent="0.2">
      <c r="A992" s="45">
        <v>12.6877</v>
      </c>
      <c r="B992" s="45">
        <v>0.31190000000000001</v>
      </c>
      <c r="C992" s="45">
        <v>528.9</v>
      </c>
      <c r="D992" s="45">
        <v>530</v>
      </c>
      <c r="F992" s="7">
        <f>((A992-A$2)/'Numbers and calcs '!D$25)</f>
        <v>0.12884639647363536</v>
      </c>
      <c r="G992" s="3">
        <f t="shared" si="195"/>
        <v>12.884639647363535</v>
      </c>
      <c r="H992" s="1">
        <f t="shared" si="196"/>
        <v>321.40000000000003</v>
      </c>
      <c r="I992" s="3">
        <f>'Numbers and calcs '!C$25/(1-F992)</f>
        <v>2094.065798675354</v>
      </c>
      <c r="J992" s="1">
        <f t="shared" si="197"/>
        <v>321.40000000000003</v>
      </c>
      <c r="K992" s="3">
        <f t="shared" si="198"/>
        <v>153.48132814322665</v>
      </c>
      <c r="L992" s="3">
        <f>K992+'Numbers and calcs '!B$19</f>
        <v>753.48132814322662</v>
      </c>
      <c r="M992" s="3">
        <f>'Numbers and calcs '!B$19-'Shear '!C992</f>
        <v>71.100000000000023</v>
      </c>
      <c r="N992" s="3">
        <f t="shared" si="199"/>
        <v>224.58132814322664</v>
      </c>
      <c r="O992" s="1">
        <f t="shared" si="200"/>
        <v>147.84066407161333</v>
      </c>
      <c r="P992" s="1">
        <f t="shared" si="204"/>
        <v>76.74066407161331</v>
      </c>
      <c r="Q992" s="1">
        <f t="shared" si="205"/>
        <v>76.740664071613324</v>
      </c>
      <c r="R992">
        <f t="shared" si="201"/>
        <v>3.1586684689623992</v>
      </c>
      <c r="S992">
        <f t="shared" si="202"/>
        <v>-22.200000000000045</v>
      </c>
      <c r="T992">
        <f t="shared" si="203"/>
        <v>-20</v>
      </c>
      <c r="AB992" s="89">
        <f t="shared" si="206"/>
        <v>753.48132814322662</v>
      </c>
      <c r="AC992" s="90">
        <v>550</v>
      </c>
      <c r="AD992" s="90">
        <f t="shared" si="207"/>
        <v>203.48132814322662</v>
      </c>
    </row>
    <row r="993" spans="1:30" x14ac:dyDescent="0.2">
      <c r="A993" s="46">
        <v>12.7006</v>
      </c>
      <c r="B993" s="46">
        <v>0.31190000000000001</v>
      </c>
      <c r="C993" s="46">
        <v>529.1</v>
      </c>
      <c r="D993" s="46">
        <v>529</v>
      </c>
      <c r="F993" s="7">
        <f>((A993-A$2)/'Numbers and calcs '!D$25)</f>
        <v>0.1289774008885721</v>
      </c>
      <c r="G993" s="3">
        <f t="shared" si="195"/>
        <v>12.89774008885721</v>
      </c>
      <c r="H993" s="1">
        <f t="shared" si="196"/>
        <v>321.40000000000003</v>
      </c>
      <c r="I993" s="3">
        <f>'Numbers and calcs '!C$25/(1-F993)</f>
        <v>2094.3807524607946</v>
      </c>
      <c r="J993" s="1">
        <f t="shared" si="197"/>
        <v>321.40000000000003</v>
      </c>
      <c r="K993" s="3">
        <f t="shared" si="198"/>
        <v>153.45824756189666</v>
      </c>
      <c r="L993" s="3">
        <f>K993+'Numbers and calcs '!B$19</f>
        <v>753.45824756189666</v>
      </c>
      <c r="M993" s="3">
        <f>'Numbers and calcs '!B$19-'Shear '!C993</f>
        <v>70.899999999999977</v>
      </c>
      <c r="N993" s="3">
        <f t="shared" si="199"/>
        <v>224.35824756189663</v>
      </c>
      <c r="O993" s="1">
        <f t="shared" si="200"/>
        <v>147.62912378094831</v>
      </c>
      <c r="P993" s="1">
        <f t="shared" si="204"/>
        <v>76.729123780948328</v>
      </c>
      <c r="Q993" s="1">
        <f t="shared" si="205"/>
        <v>76.729123780948328</v>
      </c>
      <c r="R993">
        <f t="shared" si="201"/>
        <v>3.1644322646247773</v>
      </c>
      <c r="S993">
        <f t="shared" si="202"/>
        <v>-22</v>
      </c>
      <c r="T993">
        <f t="shared" si="203"/>
        <v>-21</v>
      </c>
      <c r="AB993" s="89">
        <f t="shared" si="206"/>
        <v>753.45824756189666</v>
      </c>
      <c r="AC993" s="90">
        <v>550</v>
      </c>
      <c r="AD993" s="90">
        <f t="shared" si="207"/>
        <v>203.45824756189666</v>
      </c>
    </row>
    <row r="994" spans="1:30" x14ac:dyDescent="0.2">
      <c r="A994" s="45">
        <v>12.7135</v>
      </c>
      <c r="B994" s="45">
        <v>0.31340000000000001</v>
      </c>
      <c r="C994" s="45">
        <v>529</v>
      </c>
      <c r="D994" s="45">
        <v>530</v>
      </c>
      <c r="F994" s="7">
        <f>((A994-A$2)/'Numbers and calcs '!D$25)</f>
        <v>0.12910840530350884</v>
      </c>
      <c r="G994" s="3">
        <f t="shared" si="195"/>
        <v>12.910840530350884</v>
      </c>
      <c r="H994" s="1">
        <f t="shared" si="196"/>
        <v>322.90000000000003</v>
      </c>
      <c r="I994" s="3">
        <f>'Numbers and calcs '!C$25/(1-F994)</f>
        <v>2094.6958010004769</v>
      </c>
      <c r="J994" s="1">
        <f t="shared" si="197"/>
        <v>322.90000000000003</v>
      </c>
      <c r="K994" s="3">
        <f t="shared" si="198"/>
        <v>154.15126141264773</v>
      </c>
      <c r="L994" s="3">
        <f>K994+'Numbers and calcs '!B$19</f>
        <v>754.15126141264773</v>
      </c>
      <c r="M994" s="3">
        <f>'Numbers and calcs '!B$19-'Shear '!C994</f>
        <v>71</v>
      </c>
      <c r="N994" s="3">
        <f t="shared" si="199"/>
        <v>225.15126141264773</v>
      </c>
      <c r="O994" s="1">
        <f t="shared" si="200"/>
        <v>148.07563070632386</v>
      </c>
      <c r="P994" s="1">
        <f t="shared" si="204"/>
        <v>77.075630706323864</v>
      </c>
      <c r="Q994" s="1">
        <f t="shared" si="205"/>
        <v>77.075630706323864</v>
      </c>
      <c r="R994">
        <f t="shared" si="201"/>
        <v>3.1711445269387002</v>
      </c>
      <c r="S994">
        <f t="shared" si="202"/>
        <v>-22.100000000000023</v>
      </c>
      <c r="T994">
        <f t="shared" si="203"/>
        <v>-20</v>
      </c>
      <c r="AB994" s="89">
        <f t="shared" si="206"/>
        <v>754.15126141264773</v>
      </c>
      <c r="AC994" s="90">
        <v>550</v>
      </c>
      <c r="AD994" s="90">
        <f t="shared" si="207"/>
        <v>204.15126141264773</v>
      </c>
    </row>
    <row r="995" spans="1:30" x14ac:dyDescent="0.2">
      <c r="A995" s="46">
        <v>12.725899999999999</v>
      </c>
      <c r="B995" s="46">
        <v>0.31190000000000001</v>
      </c>
      <c r="C995" s="46">
        <v>529.20000000000005</v>
      </c>
      <c r="D995" s="46">
        <v>530</v>
      </c>
      <c r="F995" s="7">
        <f>((A995-A$2)/'Numbers and calcs '!D$25)</f>
        <v>0.12923433202794415</v>
      </c>
      <c r="G995" s="3">
        <f t="shared" si="195"/>
        <v>12.923433202794415</v>
      </c>
      <c r="H995" s="1">
        <f t="shared" si="196"/>
        <v>321.40000000000003</v>
      </c>
      <c r="I995" s="3">
        <f>'Numbers and calcs '!C$25/(1-F995)</f>
        <v>2094.9987277126916</v>
      </c>
      <c r="J995" s="1">
        <f t="shared" si="197"/>
        <v>321.40000000000003</v>
      </c>
      <c r="K995" s="3">
        <f t="shared" si="198"/>
        <v>153.41298099541225</v>
      </c>
      <c r="L995" s="3">
        <f>K995+'Numbers and calcs '!B$19</f>
        <v>753.41298099541223</v>
      </c>
      <c r="M995" s="3">
        <f>'Numbers and calcs '!B$19-'Shear '!C995</f>
        <v>70.799999999999955</v>
      </c>
      <c r="N995" s="3">
        <f t="shared" si="199"/>
        <v>224.21298099541218</v>
      </c>
      <c r="O995" s="1">
        <f t="shared" si="200"/>
        <v>147.50649049770607</v>
      </c>
      <c r="P995" s="1">
        <f t="shared" si="204"/>
        <v>76.706490497706113</v>
      </c>
      <c r="Q995" s="1">
        <f t="shared" si="205"/>
        <v>76.706490497706127</v>
      </c>
      <c r="R995">
        <f t="shared" si="201"/>
        <v>3.166850014059496</v>
      </c>
      <c r="S995">
        <f t="shared" si="202"/>
        <v>-21.899999999999977</v>
      </c>
      <c r="T995">
        <f t="shared" si="203"/>
        <v>-20</v>
      </c>
      <c r="AB995" s="89">
        <f t="shared" si="206"/>
        <v>753.41298099541223</v>
      </c>
      <c r="AC995" s="90">
        <v>550</v>
      </c>
      <c r="AD995" s="90">
        <f t="shared" si="207"/>
        <v>203.41298099541223</v>
      </c>
    </row>
    <row r="996" spans="1:30" x14ac:dyDescent="0.2">
      <c r="A996" s="45">
        <v>12.739000000000001</v>
      </c>
      <c r="B996" s="45">
        <v>0.31269999999999998</v>
      </c>
      <c r="C996" s="45">
        <v>529</v>
      </c>
      <c r="D996" s="45">
        <v>530</v>
      </c>
      <c r="F996" s="7">
        <f>((A996-A$2)/'Numbers and calcs '!D$25)</f>
        <v>0.12936736751908148</v>
      </c>
      <c r="G996" s="3">
        <f t="shared" si="195"/>
        <v>12.936736751908148</v>
      </c>
      <c r="H996" s="1">
        <f t="shared" si="196"/>
        <v>322.2</v>
      </c>
      <c r="I996" s="3">
        <f>'Numbers and calcs '!C$25/(1-F996)</f>
        <v>2095.3188503158144</v>
      </c>
      <c r="J996" s="1">
        <f t="shared" si="197"/>
        <v>322.2</v>
      </c>
      <c r="K996" s="3">
        <f t="shared" si="198"/>
        <v>153.77134604188609</v>
      </c>
      <c r="L996" s="3">
        <f>K996+'Numbers and calcs '!B$19</f>
        <v>753.77134604188609</v>
      </c>
      <c r="M996" s="3">
        <f>'Numbers and calcs '!B$19-'Shear '!C996</f>
        <v>71</v>
      </c>
      <c r="N996" s="3">
        <f t="shared" si="199"/>
        <v>224.77134604188609</v>
      </c>
      <c r="O996" s="1">
        <f t="shared" si="200"/>
        <v>147.88567302094305</v>
      </c>
      <c r="P996" s="1">
        <f t="shared" si="204"/>
        <v>76.885673020943045</v>
      </c>
      <c r="Q996" s="1">
        <f t="shared" si="205"/>
        <v>76.885673020943045</v>
      </c>
      <c r="R996">
        <f t="shared" si="201"/>
        <v>3.1657936062237479</v>
      </c>
      <c r="S996">
        <f t="shared" si="202"/>
        <v>-22.100000000000023</v>
      </c>
      <c r="T996">
        <f t="shared" si="203"/>
        <v>-20</v>
      </c>
      <c r="AB996" s="89">
        <f t="shared" si="206"/>
        <v>753.77134604188609</v>
      </c>
      <c r="AC996" s="90">
        <v>550</v>
      </c>
      <c r="AD996" s="90">
        <f t="shared" si="207"/>
        <v>203.77134604188609</v>
      </c>
    </row>
    <row r="997" spans="1:30" x14ac:dyDescent="0.2">
      <c r="A997" s="46">
        <v>12.7515</v>
      </c>
      <c r="B997" s="46">
        <v>0.31319999999999998</v>
      </c>
      <c r="C997" s="46">
        <v>529.20000000000005</v>
      </c>
      <c r="D997" s="46">
        <v>530</v>
      </c>
      <c r="F997" s="7">
        <f>((A997-A$2)/'Numbers and calcs '!D$25)</f>
        <v>0.12949430978161708</v>
      </c>
      <c r="G997" s="3">
        <f t="shared" si="195"/>
        <v>12.949430978161708</v>
      </c>
      <c r="H997" s="1">
        <f t="shared" si="196"/>
        <v>322.7</v>
      </c>
      <c r="I997" s="3">
        <f>'Numbers and calcs '!C$25/(1-F997)</f>
        <v>2095.6244020411868</v>
      </c>
      <c r="J997" s="1">
        <f t="shared" si="197"/>
        <v>322.7</v>
      </c>
      <c r="K997" s="3">
        <f t="shared" si="198"/>
        <v>153.98751784226346</v>
      </c>
      <c r="L997" s="3">
        <f>K997+'Numbers and calcs '!B$19</f>
        <v>753.98751784226351</v>
      </c>
      <c r="M997" s="3">
        <f>'Numbers and calcs '!B$19-'Shear '!C997</f>
        <v>70.799999999999955</v>
      </c>
      <c r="N997" s="3">
        <f t="shared" si="199"/>
        <v>224.78751784226347</v>
      </c>
      <c r="O997" s="1">
        <f t="shared" si="200"/>
        <v>147.79375892113171</v>
      </c>
      <c r="P997" s="1">
        <f t="shared" si="204"/>
        <v>76.993758921131757</v>
      </c>
      <c r="Q997" s="1">
        <f t="shared" si="205"/>
        <v>76.993758921131729</v>
      </c>
      <c r="R997">
        <f t="shared" si="201"/>
        <v>3.1749649412749097</v>
      </c>
      <c r="S997">
        <f t="shared" si="202"/>
        <v>-21.899999999999977</v>
      </c>
      <c r="T997">
        <f t="shared" si="203"/>
        <v>-20</v>
      </c>
      <c r="AB997" s="89">
        <f t="shared" si="206"/>
        <v>753.98751784226351</v>
      </c>
      <c r="AC997" s="90">
        <v>550</v>
      </c>
      <c r="AD997" s="90">
        <f t="shared" si="207"/>
        <v>203.98751784226351</v>
      </c>
    </row>
    <row r="998" spans="1:30" x14ac:dyDescent="0.2">
      <c r="A998" s="45">
        <v>12.7646</v>
      </c>
      <c r="B998" s="45">
        <v>0.31259999999999999</v>
      </c>
      <c r="C998" s="45">
        <v>528.9</v>
      </c>
      <c r="D998" s="45">
        <v>530</v>
      </c>
      <c r="F998" s="7">
        <f>((A998-A$2)/'Numbers and calcs '!D$25)</f>
        <v>0.12962734527275438</v>
      </c>
      <c r="G998" s="3">
        <f t="shared" si="195"/>
        <v>12.962734527275439</v>
      </c>
      <c r="H998" s="1">
        <f t="shared" si="196"/>
        <v>322.10000000000002</v>
      </c>
      <c r="I998" s="3">
        <f>'Numbers and calcs '!C$25/(1-F998)</f>
        <v>2095.9447158976141</v>
      </c>
      <c r="J998" s="1">
        <f t="shared" si="197"/>
        <v>322.10000000000002</v>
      </c>
      <c r="K998" s="3">
        <f t="shared" si="198"/>
        <v>153.67771752608309</v>
      </c>
      <c r="L998" s="3">
        <f>K998+'Numbers and calcs '!B$19</f>
        <v>753.67771752608314</v>
      </c>
      <c r="M998" s="3">
        <f>'Numbers and calcs '!B$19-'Shear '!C998</f>
        <v>71.100000000000023</v>
      </c>
      <c r="N998" s="3">
        <f t="shared" si="199"/>
        <v>224.77771752608317</v>
      </c>
      <c r="O998" s="1">
        <f t="shared" si="200"/>
        <v>147.93885876304159</v>
      </c>
      <c r="P998" s="1">
        <f t="shared" si="204"/>
        <v>76.838858763041571</v>
      </c>
      <c r="Q998" s="1">
        <f t="shared" si="205"/>
        <v>76.838858763041543</v>
      </c>
      <c r="R998">
        <f t="shared" si="201"/>
        <v>3.1614306262458944</v>
      </c>
      <c r="S998">
        <f t="shared" si="202"/>
        <v>-22.200000000000045</v>
      </c>
      <c r="T998">
        <f t="shared" si="203"/>
        <v>-20</v>
      </c>
      <c r="AB998" s="89">
        <f t="shared" si="206"/>
        <v>753.67771752608314</v>
      </c>
      <c r="AC998" s="90">
        <v>550</v>
      </c>
      <c r="AD998" s="90">
        <f t="shared" si="207"/>
        <v>203.67771752608314</v>
      </c>
    </row>
    <row r="999" spans="1:30" x14ac:dyDescent="0.2">
      <c r="A999" s="46">
        <v>12.7774</v>
      </c>
      <c r="B999" s="46">
        <v>0.31280000000000002</v>
      </c>
      <c r="C999" s="46">
        <v>528.79999999999995</v>
      </c>
      <c r="D999" s="46">
        <v>530</v>
      </c>
      <c r="F999" s="7">
        <f>((A999-A$2)/'Numbers and calcs '!D$25)</f>
        <v>0.12975733414959084</v>
      </c>
      <c r="G999" s="3">
        <f t="shared" si="195"/>
        <v>12.975733414959084</v>
      </c>
      <c r="H999" s="1">
        <f t="shared" si="196"/>
        <v>322.3</v>
      </c>
      <c r="I999" s="3">
        <f>'Numbers and calcs '!C$25/(1-F999)</f>
        <v>2096.2577889176146</v>
      </c>
      <c r="J999" s="1">
        <f t="shared" si="197"/>
        <v>322.3</v>
      </c>
      <c r="K999" s="3">
        <f t="shared" si="198"/>
        <v>153.75017409782265</v>
      </c>
      <c r="L999" s="3">
        <f>K999+'Numbers and calcs '!B$19</f>
        <v>753.75017409782265</v>
      </c>
      <c r="M999" s="3">
        <f>'Numbers and calcs '!B$19-'Shear '!C999</f>
        <v>71.200000000000045</v>
      </c>
      <c r="N999" s="3">
        <f t="shared" si="199"/>
        <v>224.9501740978227</v>
      </c>
      <c r="O999" s="1">
        <f t="shared" si="200"/>
        <v>148.07508704891137</v>
      </c>
      <c r="P999" s="1">
        <f t="shared" si="204"/>
        <v>76.875087048911325</v>
      </c>
      <c r="Q999" s="1">
        <f t="shared" si="205"/>
        <v>76.875087048911325</v>
      </c>
      <c r="R999">
        <f t="shared" si="201"/>
        <v>3.1594125575536873</v>
      </c>
      <c r="S999">
        <f t="shared" si="202"/>
        <v>-22.300000000000068</v>
      </c>
      <c r="T999">
        <f t="shared" si="203"/>
        <v>-20</v>
      </c>
      <c r="AB999" s="89">
        <f t="shared" si="206"/>
        <v>753.75017409782265</v>
      </c>
      <c r="AC999" s="90">
        <v>550</v>
      </c>
      <c r="AD999" s="90">
        <f t="shared" si="207"/>
        <v>203.75017409782265</v>
      </c>
    </row>
    <row r="1000" spans="1:30" x14ac:dyDescent="0.2">
      <c r="A1000" s="45">
        <v>12.7906</v>
      </c>
      <c r="B1000" s="45">
        <v>0.31309999999999999</v>
      </c>
      <c r="C1000" s="45">
        <v>529.29999999999995</v>
      </c>
      <c r="D1000" s="45">
        <v>530</v>
      </c>
      <c r="F1000" s="7">
        <f>((A1000-A$2)/'Numbers and calcs '!D$25)</f>
        <v>0.12989138517882842</v>
      </c>
      <c r="G1000" s="3">
        <f t="shared" si="195"/>
        <v>12.989138517882843</v>
      </c>
      <c r="H1000" s="1">
        <f t="shared" si="196"/>
        <v>322.60000000000002</v>
      </c>
      <c r="I1000" s="3">
        <f>'Numbers and calcs '!C$25/(1-F1000)</f>
        <v>2096.5807434423314</v>
      </c>
      <c r="J1000" s="1">
        <f t="shared" si="197"/>
        <v>322.60000000000002</v>
      </c>
      <c r="K1000" s="3">
        <f t="shared" si="198"/>
        <v>153.86958074904854</v>
      </c>
      <c r="L1000" s="3">
        <f>K1000+'Numbers and calcs '!B$19</f>
        <v>753.86958074904851</v>
      </c>
      <c r="M1000" s="3">
        <f>'Numbers and calcs '!B$19-'Shear '!C1000</f>
        <v>70.700000000000045</v>
      </c>
      <c r="N1000" s="3">
        <f t="shared" si="199"/>
        <v>224.56958074904855</v>
      </c>
      <c r="O1000" s="1">
        <f t="shared" si="200"/>
        <v>147.6347903745243</v>
      </c>
      <c r="P1000" s="1">
        <f t="shared" si="204"/>
        <v>76.934790374524255</v>
      </c>
      <c r="Q1000" s="1">
        <f t="shared" si="205"/>
        <v>76.934790374524269</v>
      </c>
      <c r="R1000">
        <f t="shared" si="201"/>
        <v>3.1763731364787611</v>
      </c>
      <c r="S1000">
        <f t="shared" si="202"/>
        <v>-21.800000000000068</v>
      </c>
      <c r="T1000">
        <f t="shared" si="203"/>
        <v>-20</v>
      </c>
      <c r="AB1000" s="89">
        <f t="shared" si="206"/>
        <v>753.86958074904851</v>
      </c>
      <c r="AC1000" s="90">
        <v>550</v>
      </c>
      <c r="AD1000" s="90">
        <f t="shared" si="207"/>
        <v>203.86958074904851</v>
      </c>
    </row>
    <row r="1001" spans="1:30" x14ac:dyDescent="0.2">
      <c r="A1001" s="46">
        <v>12.8033</v>
      </c>
      <c r="B1001" s="46">
        <v>0.31330000000000002</v>
      </c>
      <c r="C1001" s="46">
        <v>529</v>
      </c>
      <c r="D1001" s="46">
        <v>530</v>
      </c>
      <c r="F1001" s="7">
        <f>((A1001-A$2)/'Numbers and calcs '!D$25)</f>
        <v>0.1300203585175646</v>
      </c>
      <c r="G1001" s="3">
        <f t="shared" si="195"/>
        <v>13.00203585175646</v>
      </c>
      <c r="H1001" s="1">
        <f t="shared" si="196"/>
        <v>322.8</v>
      </c>
      <c r="I1001" s="3">
        <f>'Numbers and calcs '!C$25/(1-F1001)</f>
        <v>2096.8915587827355</v>
      </c>
      <c r="J1001" s="1">
        <f t="shared" si="197"/>
        <v>322.8</v>
      </c>
      <c r="K1001" s="3">
        <f t="shared" si="198"/>
        <v>153.94215244368112</v>
      </c>
      <c r="L1001" s="3">
        <f>K1001+'Numbers and calcs '!B$19</f>
        <v>753.94215244368115</v>
      </c>
      <c r="M1001" s="3">
        <f>'Numbers and calcs '!B$19-'Shear '!C1001</f>
        <v>71</v>
      </c>
      <c r="N1001" s="3">
        <f t="shared" si="199"/>
        <v>224.94215244368115</v>
      </c>
      <c r="O1001" s="1">
        <f t="shared" si="200"/>
        <v>147.97107622184058</v>
      </c>
      <c r="P1001" s="1">
        <f t="shared" si="204"/>
        <v>76.971076221840576</v>
      </c>
      <c r="Q1001" s="1">
        <f t="shared" si="205"/>
        <v>76.971076221840562</v>
      </c>
      <c r="R1001">
        <f t="shared" si="201"/>
        <v>3.1681993301926923</v>
      </c>
      <c r="S1001">
        <f t="shared" si="202"/>
        <v>-22.100000000000023</v>
      </c>
      <c r="T1001">
        <f t="shared" si="203"/>
        <v>-20</v>
      </c>
      <c r="AB1001" s="89">
        <f t="shared" si="206"/>
        <v>753.94215244368115</v>
      </c>
      <c r="AC1001" s="90">
        <v>550</v>
      </c>
      <c r="AD1001" s="90">
        <f t="shared" si="207"/>
        <v>203.94215244368115</v>
      </c>
    </row>
    <row r="1002" spans="1:30" x14ac:dyDescent="0.2">
      <c r="A1002" s="45">
        <v>12.816000000000001</v>
      </c>
      <c r="B1002" s="45">
        <v>0.31319999999999998</v>
      </c>
      <c r="C1002" s="45">
        <v>529.1</v>
      </c>
      <c r="D1002" s="45">
        <v>529</v>
      </c>
      <c r="F1002" s="7">
        <f>((A1002-A$2)/'Numbers and calcs '!D$25)</f>
        <v>0.13014933185630079</v>
      </c>
      <c r="G1002" s="3">
        <f t="shared" si="195"/>
        <v>13.014933185630079</v>
      </c>
      <c r="H1002" s="1">
        <f t="shared" si="196"/>
        <v>322.7</v>
      </c>
      <c r="I1002" s="3">
        <f>'Numbers and calcs '!C$25/(1-F1002)</f>
        <v>2097.2024662927347</v>
      </c>
      <c r="J1002" s="1">
        <f t="shared" si="197"/>
        <v>322.7</v>
      </c>
      <c r="K1002" s="3">
        <f t="shared" si="198"/>
        <v>153.87164815347705</v>
      </c>
      <c r="L1002" s="3">
        <f>K1002+'Numbers and calcs '!B$19</f>
        <v>753.87164815347705</v>
      </c>
      <c r="M1002" s="3">
        <f>'Numbers and calcs '!B$19-'Shear '!C1002</f>
        <v>70.899999999999977</v>
      </c>
      <c r="N1002" s="3">
        <f t="shared" si="199"/>
        <v>224.77164815347703</v>
      </c>
      <c r="O1002" s="1">
        <f t="shared" si="200"/>
        <v>147.8358240767385</v>
      </c>
      <c r="P1002" s="1">
        <f t="shared" si="204"/>
        <v>76.935824076738527</v>
      </c>
      <c r="Q1002" s="1">
        <f t="shared" si="205"/>
        <v>76.935824076738527</v>
      </c>
      <c r="R1002">
        <f t="shared" si="201"/>
        <v>3.1702630205003821</v>
      </c>
      <c r="S1002">
        <f t="shared" si="202"/>
        <v>-22</v>
      </c>
      <c r="T1002">
        <f t="shared" si="203"/>
        <v>-21</v>
      </c>
      <c r="AB1002" s="89">
        <f t="shared" si="206"/>
        <v>753.87164815347705</v>
      </c>
      <c r="AC1002" s="90">
        <v>550</v>
      </c>
      <c r="AD1002" s="90">
        <f t="shared" si="207"/>
        <v>203.87164815347705</v>
      </c>
    </row>
    <row r="1003" spans="1:30" x14ac:dyDescent="0.2">
      <c r="A1003" s="46">
        <v>12.8286</v>
      </c>
      <c r="B1003" s="46">
        <v>0.31340000000000001</v>
      </c>
      <c r="C1003" s="46">
        <v>529.20000000000005</v>
      </c>
      <c r="D1003" s="46">
        <v>529</v>
      </c>
      <c r="F1003" s="7">
        <f>((A1003-A$2)/'Numbers and calcs '!D$25)</f>
        <v>0.13027728965693666</v>
      </c>
      <c r="G1003" s="3">
        <f t="shared" si="195"/>
        <v>13.027728965693667</v>
      </c>
      <c r="H1003" s="1">
        <f t="shared" si="196"/>
        <v>322.90000000000003</v>
      </c>
      <c r="I1003" s="3">
        <f>'Numbers and calcs '!C$25/(1-F1003)</f>
        <v>2097.5110168363549</v>
      </c>
      <c r="J1003" s="1">
        <f t="shared" si="197"/>
        <v>322.90000000000003</v>
      </c>
      <c r="K1003" s="3">
        <f t="shared" si="198"/>
        <v>153.94436425274435</v>
      </c>
      <c r="L1003" s="3">
        <f>K1003+'Numbers and calcs '!B$19</f>
        <v>753.94436425274432</v>
      </c>
      <c r="M1003" s="3">
        <f>'Numbers and calcs '!B$19-'Shear '!C1003</f>
        <v>70.799999999999955</v>
      </c>
      <c r="N1003" s="3">
        <f t="shared" si="199"/>
        <v>224.74436425274428</v>
      </c>
      <c r="O1003" s="1">
        <f t="shared" si="200"/>
        <v>147.77218212637212</v>
      </c>
      <c r="P1003" s="1">
        <f t="shared" si="204"/>
        <v>76.972182126372161</v>
      </c>
      <c r="Q1003" s="1">
        <f t="shared" si="205"/>
        <v>76.972182126372175</v>
      </c>
      <c r="R1003">
        <f t="shared" si="201"/>
        <v>3.1743554272986501</v>
      </c>
      <c r="S1003">
        <f t="shared" si="202"/>
        <v>-21.899999999999977</v>
      </c>
      <c r="T1003">
        <f t="shared" si="203"/>
        <v>-21</v>
      </c>
      <c r="AB1003" s="89">
        <f t="shared" si="206"/>
        <v>753.94436425274432</v>
      </c>
      <c r="AC1003" s="90">
        <v>550</v>
      </c>
      <c r="AD1003" s="90">
        <f t="shared" si="207"/>
        <v>203.94436425274432</v>
      </c>
    </row>
    <row r="1004" spans="1:30" x14ac:dyDescent="0.2">
      <c r="A1004" s="45">
        <v>12.8415</v>
      </c>
      <c r="B1004" s="45">
        <v>0.3135</v>
      </c>
      <c r="C1004" s="45">
        <v>529.1</v>
      </c>
      <c r="D1004" s="45">
        <v>530</v>
      </c>
      <c r="F1004" s="7">
        <f>((A1004-A$2)/'Numbers and calcs '!D$25)</f>
        <v>0.1304082940718734</v>
      </c>
      <c r="G1004" s="3">
        <f t="shared" si="195"/>
        <v>13.04082940718734</v>
      </c>
      <c r="H1004" s="1">
        <f t="shared" si="196"/>
        <v>323</v>
      </c>
      <c r="I1004" s="3">
        <f>'Numbers and calcs '!C$25/(1-F1004)</f>
        <v>2097.8270078948144</v>
      </c>
      <c r="J1004" s="1">
        <f t="shared" si="197"/>
        <v>323</v>
      </c>
      <c r="K1004" s="3">
        <f t="shared" si="198"/>
        <v>153.96884432531593</v>
      </c>
      <c r="L1004" s="3">
        <f>K1004+'Numbers and calcs '!B$19</f>
        <v>753.9688443253159</v>
      </c>
      <c r="M1004" s="3">
        <f>'Numbers and calcs '!B$19-'Shear '!C1004</f>
        <v>70.899999999999977</v>
      </c>
      <c r="N1004" s="3">
        <f t="shared" si="199"/>
        <v>224.86884432531588</v>
      </c>
      <c r="O1004" s="1">
        <f t="shared" si="200"/>
        <v>147.88442216265793</v>
      </c>
      <c r="P1004" s="1">
        <f t="shared" si="204"/>
        <v>76.98442216265795</v>
      </c>
      <c r="Q1004" s="1">
        <f t="shared" si="205"/>
        <v>76.984422162657964</v>
      </c>
      <c r="R1004">
        <f t="shared" si="201"/>
        <v>3.1716339114995198</v>
      </c>
      <c r="S1004">
        <f t="shared" si="202"/>
        <v>-22</v>
      </c>
      <c r="T1004">
        <f t="shared" si="203"/>
        <v>-20</v>
      </c>
      <c r="AB1004" s="89">
        <f t="shared" si="206"/>
        <v>753.9688443253159</v>
      </c>
      <c r="AC1004" s="90">
        <v>550</v>
      </c>
      <c r="AD1004" s="90">
        <f t="shared" si="207"/>
        <v>203.9688443253159</v>
      </c>
    </row>
    <row r="1005" spans="1:30" x14ac:dyDescent="0.2">
      <c r="A1005" s="46">
        <v>12.854699999999999</v>
      </c>
      <c r="B1005" s="46">
        <v>0.31480000000000002</v>
      </c>
      <c r="C1005" s="46">
        <v>529.1</v>
      </c>
      <c r="D1005" s="46">
        <v>530</v>
      </c>
      <c r="F1005" s="7">
        <f>((A1005-A$2)/'Numbers and calcs '!D$25)</f>
        <v>0.13054234510111098</v>
      </c>
      <c r="G1005" s="3">
        <f t="shared" si="195"/>
        <v>13.054234510111099</v>
      </c>
      <c r="H1005" s="1">
        <f t="shared" si="196"/>
        <v>324.3</v>
      </c>
      <c r="I1005" s="3">
        <f>'Numbers and calcs '!C$25/(1-F1005)</f>
        <v>2098.1504461531199</v>
      </c>
      <c r="J1005" s="1">
        <f t="shared" si="197"/>
        <v>324.3</v>
      </c>
      <c r="K1005" s="3">
        <f t="shared" si="198"/>
        <v>154.56470273358704</v>
      </c>
      <c r="L1005" s="3">
        <f>K1005+'Numbers and calcs '!B$19</f>
        <v>754.56470273358707</v>
      </c>
      <c r="M1005" s="3">
        <f>'Numbers and calcs '!B$19-'Shear '!C1005</f>
        <v>70.899999999999977</v>
      </c>
      <c r="N1005" s="3">
        <f t="shared" si="199"/>
        <v>225.46470273358705</v>
      </c>
      <c r="O1005" s="1">
        <f t="shared" si="200"/>
        <v>148.18235136679351</v>
      </c>
      <c r="P1005" s="1">
        <f t="shared" si="204"/>
        <v>77.282351366793534</v>
      </c>
      <c r="Q1005" s="1">
        <f t="shared" si="205"/>
        <v>77.28235136679352</v>
      </c>
      <c r="R1005">
        <f t="shared" si="201"/>
        <v>3.1800381203608903</v>
      </c>
      <c r="S1005">
        <f t="shared" si="202"/>
        <v>-22</v>
      </c>
      <c r="T1005">
        <f t="shared" si="203"/>
        <v>-20</v>
      </c>
      <c r="AB1005" s="89">
        <f t="shared" si="206"/>
        <v>754.56470273358707</v>
      </c>
      <c r="AC1005" s="90">
        <v>550</v>
      </c>
      <c r="AD1005" s="90">
        <f t="shared" si="207"/>
        <v>204.56470273358707</v>
      </c>
    </row>
    <row r="1006" spans="1:30" x14ac:dyDescent="0.2">
      <c r="A1006" s="45">
        <v>12.8673</v>
      </c>
      <c r="B1006" s="45">
        <v>0.31369999999999998</v>
      </c>
      <c r="C1006" s="45">
        <v>529.20000000000005</v>
      </c>
      <c r="D1006" s="45">
        <v>530</v>
      </c>
      <c r="F1006" s="7">
        <f>((A1006-A$2)/'Numbers and calcs '!D$25)</f>
        <v>0.13067030290174689</v>
      </c>
      <c r="G1006" s="3">
        <f t="shared" si="195"/>
        <v>13.067030290174689</v>
      </c>
      <c r="H1006" s="1">
        <f t="shared" si="196"/>
        <v>323.2</v>
      </c>
      <c r="I1006" s="3">
        <f>'Numbers and calcs '!C$25/(1-F1006)</f>
        <v>2098.4592757230621</v>
      </c>
      <c r="J1006" s="1">
        <f t="shared" si="197"/>
        <v>323.2</v>
      </c>
      <c r="K1006" s="3">
        <f t="shared" si="198"/>
        <v>154.01776138287724</v>
      </c>
      <c r="L1006" s="3">
        <f>K1006+'Numbers and calcs '!B$19</f>
        <v>754.01776138287721</v>
      </c>
      <c r="M1006" s="3">
        <f>'Numbers and calcs '!B$19-'Shear '!C1006</f>
        <v>70.799999999999955</v>
      </c>
      <c r="N1006" s="3">
        <f t="shared" si="199"/>
        <v>224.81776138287717</v>
      </c>
      <c r="O1006" s="1">
        <f t="shared" si="200"/>
        <v>147.80888069143856</v>
      </c>
      <c r="P1006" s="1">
        <f t="shared" si="204"/>
        <v>77.008880691438605</v>
      </c>
      <c r="Q1006" s="1">
        <f t="shared" si="205"/>
        <v>77.00888069143862</v>
      </c>
      <c r="R1006">
        <f t="shared" si="201"/>
        <v>3.1753921099276456</v>
      </c>
      <c r="S1006">
        <f t="shared" si="202"/>
        <v>-21.899999999999977</v>
      </c>
      <c r="T1006">
        <f t="shared" si="203"/>
        <v>-20</v>
      </c>
      <c r="AB1006" s="89">
        <f t="shared" si="206"/>
        <v>754.01776138287721</v>
      </c>
      <c r="AC1006" s="90">
        <v>550</v>
      </c>
      <c r="AD1006" s="90">
        <f t="shared" si="207"/>
        <v>204.01776138287721</v>
      </c>
    </row>
    <row r="1007" spans="1:30" x14ac:dyDescent="0.2">
      <c r="A1007" s="46">
        <v>12.88</v>
      </c>
      <c r="B1007" s="46">
        <v>0.3145</v>
      </c>
      <c r="C1007" s="46">
        <v>529.20000000000005</v>
      </c>
      <c r="D1007" s="46">
        <v>530</v>
      </c>
      <c r="F1007" s="7">
        <f>((A1007-A$2)/'Numbers and calcs '!D$25)</f>
        <v>0.13079927624048307</v>
      </c>
      <c r="G1007" s="3">
        <f t="shared" si="195"/>
        <v>13.079927624048308</v>
      </c>
      <c r="H1007" s="1">
        <f t="shared" si="196"/>
        <v>324</v>
      </c>
      <c r="I1007" s="3">
        <f>'Numbers and calcs '!C$25/(1-F1007)</f>
        <v>2098.7706483342367</v>
      </c>
      <c r="J1007" s="1">
        <f t="shared" si="197"/>
        <v>324</v>
      </c>
      <c r="K1007" s="3">
        <f t="shared" si="198"/>
        <v>154.37608690456673</v>
      </c>
      <c r="L1007" s="3">
        <f>K1007+'Numbers and calcs '!B$19</f>
        <v>754.37608690456671</v>
      </c>
      <c r="M1007" s="3">
        <f>'Numbers and calcs '!B$19-'Shear '!C1007</f>
        <v>70.799999999999955</v>
      </c>
      <c r="N1007" s="3">
        <f t="shared" si="199"/>
        <v>225.17608690456666</v>
      </c>
      <c r="O1007" s="1">
        <f t="shared" si="200"/>
        <v>147.98804345228331</v>
      </c>
      <c r="P1007" s="1">
        <f t="shared" si="204"/>
        <v>77.188043452283353</v>
      </c>
      <c r="Q1007" s="1">
        <f t="shared" si="205"/>
        <v>77.188043452283367</v>
      </c>
      <c r="R1007">
        <f t="shared" si="201"/>
        <v>3.1804532048667626</v>
      </c>
      <c r="S1007">
        <f t="shared" si="202"/>
        <v>-21.899999999999977</v>
      </c>
      <c r="T1007">
        <f t="shared" si="203"/>
        <v>-20</v>
      </c>
      <c r="AB1007" s="89">
        <f t="shared" si="206"/>
        <v>754.37608690456671</v>
      </c>
      <c r="AC1007" s="90">
        <v>550</v>
      </c>
      <c r="AD1007" s="90">
        <f t="shared" si="207"/>
        <v>204.37608690456671</v>
      </c>
    </row>
    <row r="1008" spans="1:30" x14ac:dyDescent="0.2">
      <c r="A1008" s="45">
        <v>12.892899999999999</v>
      </c>
      <c r="B1008" s="45">
        <v>0.31359999999999999</v>
      </c>
      <c r="C1008" s="45">
        <v>529.29999999999995</v>
      </c>
      <c r="D1008" s="45">
        <v>530</v>
      </c>
      <c r="F1008" s="7">
        <f>((A1008-A$2)/'Numbers and calcs '!D$25)</f>
        <v>0.13093028065541978</v>
      </c>
      <c r="G1008" s="3">
        <f t="shared" si="195"/>
        <v>13.093028065541979</v>
      </c>
      <c r="H1008" s="1">
        <f t="shared" si="196"/>
        <v>323.10000000000002</v>
      </c>
      <c r="I1008" s="3">
        <f>'Numbers and calcs '!C$25/(1-F1008)</f>
        <v>2099.0870190634791</v>
      </c>
      <c r="J1008" s="1">
        <f t="shared" si="197"/>
        <v>323.10000000000002</v>
      </c>
      <c r="K1008" s="3">
        <f t="shared" si="198"/>
        <v>153.92406177813112</v>
      </c>
      <c r="L1008" s="3">
        <f>K1008+'Numbers and calcs '!B$19</f>
        <v>753.92406177813109</v>
      </c>
      <c r="M1008" s="3">
        <f>'Numbers and calcs '!B$19-'Shear '!C1008</f>
        <v>70.700000000000045</v>
      </c>
      <c r="N1008" s="3">
        <f t="shared" si="199"/>
        <v>224.62406177813114</v>
      </c>
      <c r="O1008" s="1">
        <f t="shared" si="200"/>
        <v>147.66203088906559</v>
      </c>
      <c r="P1008" s="1">
        <f t="shared" si="204"/>
        <v>76.962030889065545</v>
      </c>
      <c r="Q1008" s="1">
        <f t="shared" si="205"/>
        <v>76.962030889065559</v>
      </c>
      <c r="R1008">
        <f t="shared" si="201"/>
        <v>3.1771437309495192</v>
      </c>
      <c r="S1008">
        <f t="shared" si="202"/>
        <v>-21.800000000000068</v>
      </c>
      <c r="T1008">
        <f t="shared" si="203"/>
        <v>-20</v>
      </c>
      <c r="AB1008" s="89">
        <f t="shared" si="206"/>
        <v>753.92406177813109</v>
      </c>
      <c r="AC1008" s="90">
        <v>550</v>
      </c>
      <c r="AD1008" s="90">
        <f t="shared" si="207"/>
        <v>203.92406177813109</v>
      </c>
    </row>
    <row r="1009" spans="1:30" x14ac:dyDescent="0.2">
      <c r="A1009" s="46">
        <v>12.905799999999999</v>
      </c>
      <c r="B1009" s="46">
        <v>0.31409999999999999</v>
      </c>
      <c r="C1009" s="46">
        <v>529.1</v>
      </c>
      <c r="D1009" s="46">
        <v>529</v>
      </c>
      <c r="F1009" s="7">
        <f>((A1009-A$2)/'Numbers and calcs '!D$25)</f>
        <v>0.13106128507035653</v>
      </c>
      <c r="G1009" s="3">
        <f t="shared" si="195"/>
        <v>13.106128507035653</v>
      </c>
      <c r="H1009" s="1">
        <f t="shared" si="196"/>
        <v>323.60000000000002</v>
      </c>
      <c r="I1009" s="3">
        <f>'Numbers and calcs '!C$25/(1-F1009)</f>
        <v>2099.4034851871643</v>
      </c>
      <c r="J1009" s="1">
        <f t="shared" si="197"/>
        <v>323.60000000000002</v>
      </c>
      <c r="K1009" s="3">
        <f t="shared" si="198"/>
        <v>154.13902200469613</v>
      </c>
      <c r="L1009" s="3">
        <f>K1009+'Numbers and calcs '!B$19</f>
        <v>754.13902200469613</v>
      </c>
      <c r="M1009" s="3">
        <f>'Numbers and calcs '!B$19-'Shear '!C1009</f>
        <v>70.899999999999977</v>
      </c>
      <c r="N1009" s="3">
        <f t="shared" si="199"/>
        <v>225.03902200469611</v>
      </c>
      <c r="O1009" s="1">
        <f t="shared" si="200"/>
        <v>147.96951100234804</v>
      </c>
      <c r="P1009" s="1">
        <f t="shared" si="204"/>
        <v>77.069511002348065</v>
      </c>
      <c r="Q1009" s="1">
        <f t="shared" si="205"/>
        <v>77.069511002348065</v>
      </c>
      <c r="R1009">
        <f t="shared" si="201"/>
        <v>3.1740341608560816</v>
      </c>
      <c r="S1009">
        <f t="shared" si="202"/>
        <v>-22</v>
      </c>
      <c r="T1009">
        <f t="shared" si="203"/>
        <v>-21</v>
      </c>
      <c r="AB1009" s="89">
        <f t="shared" si="206"/>
        <v>754.13902200469613</v>
      </c>
      <c r="AC1009" s="90">
        <v>550</v>
      </c>
      <c r="AD1009" s="90">
        <f t="shared" si="207"/>
        <v>204.13902200469613</v>
      </c>
    </row>
    <row r="1010" spans="1:30" x14ac:dyDescent="0.2">
      <c r="A1010" s="45">
        <v>12.9185</v>
      </c>
      <c r="B1010" s="45">
        <v>0.31419999999999998</v>
      </c>
      <c r="C1010" s="45">
        <v>529.20000000000005</v>
      </c>
      <c r="D1010" s="45">
        <v>530</v>
      </c>
      <c r="F1010" s="7">
        <f>((A1010-A$2)/'Numbers and calcs '!D$25)</f>
        <v>0.13119025840909271</v>
      </c>
      <c r="G1010" s="3">
        <f t="shared" si="195"/>
        <v>13.11902584090927</v>
      </c>
      <c r="H1010" s="1">
        <f t="shared" si="196"/>
        <v>323.7</v>
      </c>
      <c r="I1010" s="3">
        <f>'Numbers and calcs '!C$25/(1-F1010)</f>
        <v>2099.715138088688</v>
      </c>
      <c r="J1010" s="1">
        <f t="shared" si="197"/>
        <v>323.7</v>
      </c>
      <c r="K1010" s="3">
        <f t="shared" si="198"/>
        <v>154.16376923140871</v>
      </c>
      <c r="L1010" s="3">
        <f>K1010+'Numbers and calcs '!B$19</f>
        <v>754.16376923140865</v>
      </c>
      <c r="M1010" s="3">
        <f>'Numbers and calcs '!B$19-'Shear '!C1010</f>
        <v>70.799999999999955</v>
      </c>
      <c r="N1010" s="3">
        <f t="shared" si="199"/>
        <v>224.96376923140861</v>
      </c>
      <c r="O1010" s="1">
        <f t="shared" si="200"/>
        <v>147.88188461570428</v>
      </c>
      <c r="P1010" s="1">
        <f t="shared" si="204"/>
        <v>77.081884615704325</v>
      </c>
      <c r="Q1010" s="1">
        <f t="shared" si="205"/>
        <v>77.081884615704354</v>
      </c>
      <c r="R1010">
        <f t="shared" si="201"/>
        <v>3.1774543676752649</v>
      </c>
      <c r="S1010">
        <f t="shared" si="202"/>
        <v>-21.899999999999977</v>
      </c>
      <c r="T1010">
        <f t="shared" si="203"/>
        <v>-20</v>
      </c>
      <c r="AB1010" s="89">
        <f t="shared" si="206"/>
        <v>754.16376923140865</v>
      </c>
      <c r="AC1010" s="90">
        <v>550</v>
      </c>
      <c r="AD1010" s="90">
        <f t="shared" si="207"/>
        <v>204.16376923140865</v>
      </c>
    </row>
    <row r="1011" spans="1:30" x14ac:dyDescent="0.2">
      <c r="A1011" s="46">
        <v>12.9313</v>
      </c>
      <c r="B1011" s="46">
        <v>0.31440000000000001</v>
      </c>
      <c r="C1011" s="46">
        <v>529.1</v>
      </c>
      <c r="D1011" s="46">
        <v>530</v>
      </c>
      <c r="F1011" s="7">
        <f>((A1011-A$2)/'Numbers and calcs '!D$25)</f>
        <v>0.13132024728592917</v>
      </c>
      <c r="G1011" s="3">
        <f t="shared" si="195"/>
        <v>13.132024728592917</v>
      </c>
      <c r="H1011" s="1">
        <f t="shared" si="196"/>
        <v>323.90000000000003</v>
      </c>
      <c r="I1011" s="3">
        <f>'Numbers and calcs '!C$25/(1-F1011)</f>
        <v>2100.029338588497</v>
      </c>
      <c r="J1011" s="1">
        <f t="shared" si="197"/>
        <v>323.90000000000003</v>
      </c>
      <c r="K1011" s="3">
        <f t="shared" si="198"/>
        <v>154.23594044533897</v>
      </c>
      <c r="L1011" s="3">
        <f>K1011+'Numbers and calcs '!B$19</f>
        <v>754.235940445339</v>
      </c>
      <c r="M1011" s="3">
        <f>'Numbers and calcs '!B$19-'Shear '!C1011</f>
        <v>70.899999999999977</v>
      </c>
      <c r="N1011" s="3">
        <f t="shared" si="199"/>
        <v>225.13594044533897</v>
      </c>
      <c r="O1011" s="1">
        <f t="shared" si="200"/>
        <v>148.01797022266948</v>
      </c>
      <c r="P1011" s="1">
        <f t="shared" si="204"/>
        <v>77.117970222669499</v>
      </c>
      <c r="Q1011" s="1">
        <f t="shared" si="205"/>
        <v>77.117970222669484</v>
      </c>
      <c r="R1011">
        <f t="shared" si="201"/>
        <v>3.175401134631016</v>
      </c>
      <c r="S1011">
        <f t="shared" si="202"/>
        <v>-22</v>
      </c>
      <c r="T1011">
        <f t="shared" si="203"/>
        <v>-20</v>
      </c>
      <c r="AB1011" s="89">
        <f t="shared" si="206"/>
        <v>754.235940445339</v>
      </c>
      <c r="AC1011" s="90">
        <v>550</v>
      </c>
      <c r="AD1011" s="90">
        <f t="shared" si="207"/>
        <v>204.235940445339</v>
      </c>
    </row>
    <row r="1012" spans="1:30" x14ac:dyDescent="0.2">
      <c r="A1012" s="45">
        <v>12.9442</v>
      </c>
      <c r="B1012" s="45">
        <v>0.31419999999999998</v>
      </c>
      <c r="C1012" s="45">
        <v>528.9</v>
      </c>
      <c r="D1012" s="45">
        <v>530</v>
      </c>
      <c r="F1012" s="7">
        <f>((A1012-A$2)/'Numbers and calcs '!D$25)</f>
        <v>0.13145125170086591</v>
      </c>
      <c r="G1012" s="3">
        <f t="shared" si="195"/>
        <v>13.14512517008659</v>
      </c>
      <c r="H1012" s="1">
        <f t="shared" si="196"/>
        <v>323.7</v>
      </c>
      <c r="I1012" s="3">
        <f>'Numbers and calcs '!C$25/(1-F1012)</f>
        <v>2100.3460889325515</v>
      </c>
      <c r="J1012" s="1">
        <f t="shared" si="197"/>
        <v>323.7</v>
      </c>
      <c r="K1012" s="3">
        <f t="shared" si="198"/>
        <v>154.11745793023684</v>
      </c>
      <c r="L1012" s="3">
        <f>K1012+'Numbers and calcs '!B$19</f>
        <v>754.11745793023681</v>
      </c>
      <c r="M1012" s="3">
        <f>'Numbers and calcs '!B$19-'Shear '!C1012</f>
        <v>71.100000000000023</v>
      </c>
      <c r="N1012" s="3">
        <f t="shared" si="199"/>
        <v>225.21745793023683</v>
      </c>
      <c r="O1012" s="1">
        <f t="shared" si="200"/>
        <v>148.15872896511843</v>
      </c>
      <c r="P1012" s="1">
        <f t="shared" si="204"/>
        <v>77.058728965118405</v>
      </c>
      <c r="Q1012" s="1">
        <f t="shared" si="205"/>
        <v>77.058728965118419</v>
      </c>
      <c r="R1012">
        <f t="shared" si="201"/>
        <v>3.1676154420567757</v>
      </c>
      <c r="S1012">
        <f t="shared" si="202"/>
        <v>-22.200000000000045</v>
      </c>
      <c r="T1012">
        <f t="shared" si="203"/>
        <v>-20</v>
      </c>
      <c r="AB1012" s="89">
        <f t="shared" si="206"/>
        <v>754.11745793023681</v>
      </c>
      <c r="AC1012" s="90">
        <v>550</v>
      </c>
      <c r="AD1012" s="90">
        <f t="shared" si="207"/>
        <v>204.11745793023681</v>
      </c>
    </row>
    <row r="1013" spans="1:30" x14ac:dyDescent="0.2">
      <c r="A1013" s="46">
        <v>12.956899999999999</v>
      </c>
      <c r="B1013" s="46">
        <v>0.31509999999999999</v>
      </c>
      <c r="C1013" s="46">
        <v>529</v>
      </c>
      <c r="D1013" s="46">
        <v>529</v>
      </c>
      <c r="F1013" s="7">
        <f>((A1013-A$2)/'Numbers and calcs '!D$25)</f>
        <v>0.13158022503960207</v>
      </c>
      <c r="G1013" s="3">
        <f t="shared" si="195"/>
        <v>13.158022503960206</v>
      </c>
      <c r="H1013" s="1">
        <f t="shared" si="196"/>
        <v>324.60000000000002</v>
      </c>
      <c r="I1013" s="3">
        <f>'Numbers and calcs '!C$25/(1-F1013)</f>
        <v>2100.6580217735595</v>
      </c>
      <c r="J1013" s="1">
        <f t="shared" si="197"/>
        <v>324.60000000000002</v>
      </c>
      <c r="K1013" s="3">
        <f t="shared" si="198"/>
        <v>154.52300975955347</v>
      </c>
      <c r="L1013" s="3">
        <f>K1013+'Numbers and calcs '!B$19</f>
        <v>754.52300975955347</v>
      </c>
      <c r="M1013" s="3">
        <f>'Numbers and calcs '!B$19-'Shear '!C1013</f>
        <v>71</v>
      </c>
      <c r="N1013" s="3">
        <f t="shared" si="199"/>
        <v>225.52300975955347</v>
      </c>
      <c r="O1013" s="1">
        <f t="shared" si="200"/>
        <v>148.26150487977674</v>
      </c>
      <c r="P1013" s="1">
        <f t="shared" si="204"/>
        <v>77.261504879776737</v>
      </c>
      <c r="Q1013" s="1">
        <f t="shared" si="205"/>
        <v>77.261504879776737</v>
      </c>
      <c r="R1013">
        <f t="shared" si="201"/>
        <v>3.1763804191486407</v>
      </c>
      <c r="S1013">
        <f t="shared" si="202"/>
        <v>-22.100000000000023</v>
      </c>
      <c r="T1013">
        <f t="shared" si="203"/>
        <v>-21</v>
      </c>
      <c r="AB1013" s="89">
        <f t="shared" si="206"/>
        <v>754.52300975955347</v>
      </c>
      <c r="AC1013" s="90">
        <v>550</v>
      </c>
      <c r="AD1013" s="90">
        <f t="shared" si="207"/>
        <v>204.52300975955347</v>
      </c>
    </row>
    <row r="1014" spans="1:30" x14ac:dyDescent="0.2">
      <c r="A1014" s="45">
        <v>12.969799999999999</v>
      </c>
      <c r="B1014" s="45">
        <v>0.31430000000000002</v>
      </c>
      <c r="C1014" s="45">
        <v>528.9</v>
      </c>
      <c r="D1014" s="45">
        <v>529</v>
      </c>
      <c r="F1014" s="7">
        <f>((A1014-A$2)/'Numbers and calcs '!D$25)</f>
        <v>0.13171122945453881</v>
      </c>
      <c r="G1014" s="3">
        <f t="shared" si="195"/>
        <v>13.171122945453881</v>
      </c>
      <c r="H1014" s="1">
        <f t="shared" si="196"/>
        <v>323.8</v>
      </c>
      <c r="I1014" s="3">
        <f>'Numbers and calcs '!C$25/(1-F1014)</f>
        <v>2100.9749618106302</v>
      </c>
      <c r="J1014" s="1">
        <f t="shared" si="197"/>
        <v>323.8</v>
      </c>
      <c r="K1014" s="3">
        <f t="shared" si="198"/>
        <v>154.11892377858118</v>
      </c>
      <c r="L1014" s="3">
        <f>K1014+'Numbers and calcs '!B$19</f>
        <v>754.11892377858112</v>
      </c>
      <c r="M1014" s="3">
        <f>'Numbers and calcs '!B$19-'Shear '!C1014</f>
        <v>71.100000000000023</v>
      </c>
      <c r="N1014" s="3">
        <f t="shared" si="199"/>
        <v>225.21892377858114</v>
      </c>
      <c r="O1014" s="1">
        <f t="shared" si="200"/>
        <v>148.15946188929058</v>
      </c>
      <c r="P1014" s="1">
        <f t="shared" si="204"/>
        <v>77.05946188929056</v>
      </c>
      <c r="Q1014" s="1">
        <f t="shared" si="205"/>
        <v>77.059461889290588</v>
      </c>
      <c r="R1014">
        <f t="shared" si="201"/>
        <v>3.167636058770479</v>
      </c>
      <c r="S1014">
        <f t="shared" si="202"/>
        <v>-22.200000000000045</v>
      </c>
      <c r="T1014">
        <f t="shared" si="203"/>
        <v>-21</v>
      </c>
      <c r="AB1014" s="89">
        <f t="shared" si="206"/>
        <v>754.11892377858112</v>
      </c>
      <c r="AC1014" s="90">
        <v>550</v>
      </c>
      <c r="AD1014" s="90">
        <f t="shared" si="207"/>
        <v>204.11892377858112</v>
      </c>
    </row>
    <row r="1015" spans="1:30" x14ac:dyDescent="0.2">
      <c r="A1015" s="46">
        <v>12.9823</v>
      </c>
      <c r="B1015" s="46">
        <v>0.31480000000000002</v>
      </c>
      <c r="C1015" s="46">
        <v>528.9</v>
      </c>
      <c r="D1015" s="46">
        <v>529</v>
      </c>
      <c r="F1015" s="7">
        <f>((A1015-A$2)/'Numbers and calcs '!D$25)</f>
        <v>0.13183817171707443</v>
      </c>
      <c r="G1015" s="3">
        <f t="shared" si="195"/>
        <v>13.183817171707442</v>
      </c>
      <c r="H1015" s="1">
        <f t="shared" si="196"/>
        <v>324.3</v>
      </c>
      <c r="I1015" s="3">
        <f>'Numbers and calcs '!C$25/(1-F1015)</f>
        <v>2101.2821654983463</v>
      </c>
      <c r="J1015" s="1">
        <f t="shared" si="197"/>
        <v>324.3</v>
      </c>
      <c r="K1015" s="3">
        <f t="shared" si="198"/>
        <v>154.33434182462025</v>
      </c>
      <c r="L1015" s="3">
        <f>K1015+'Numbers and calcs '!B$19</f>
        <v>754.3343418246202</v>
      </c>
      <c r="M1015" s="3">
        <f>'Numbers and calcs '!B$19-'Shear '!C1015</f>
        <v>71.100000000000023</v>
      </c>
      <c r="N1015" s="3">
        <f t="shared" si="199"/>
        <v>225.43434182462022</v>
      </c>
      <c r="O1015" s="1">
        <f t="shared" si="200"/>
        <v>148.26717091231012</v>
      </c>
      <c r="P1015" s="1">
        <f t="shared" si="204"/>
        <v>77.167170912310098</v>
      </c>
      <c r="Q1015" s="1">
        <f t="shared" si="205"/>
        <v>77.167170912310127</v>
      </c>
      <c r="R1015">
        <f t="shared" si="201"/>
        <v>3.1706658484475407</v>
      </c>
      <c r="S1015">
        <f t="shared" si="202"/>
        <v>-22.200000000000045</v>
      </c>
      <c r="T1015">
        <f t="shared" si="203"/>
        <v>-21</v>
      </c>
      <c r="AB1015" s="89">
        <f t="shared" si="206"/>
        <v>754.3343418246202</v>
      </c>
      <c r="AC1015" s="90">
        <v>550</v>
      </c>
      <c r="AD1015" s="90">
        <f t="shared" si="207"/>
        <v>204.3343418246202</v>
      </c>
    </row>
    <row r="1016" spans="1:30" x14ac:dyDescent="0.2">
      <c r="A1016" s="45">
        <v>12.9953</v>
      </c>
      <c r="B1016" s="45">
        <v>0.31630000000000003</v>
      </c>
      <c r="C1016" s="45">
        <v>529</v>
      </c>
      <c r="D1016" s="45">
        <v>529</v>
      </c>
      <c r="F1016" s="7">
        <f>((A1016-A$2)/'Numbers and calcs '!D$25)</f>
        <v>0.13197019167011145</v>
      </c>
      <c r="G1016" s="3">
        <f t="shared" si="195"/>
        <v>13.197019167011145</v>
      </c>
      <c r="H1016" s="1">
        <f t="shared" si="196"/>
        <v>325.8</v>
      </c>
      <c r="I1016" s="3">
        <f>'Numbers and calcs '!C$25/(1-F1016)</f>
        <v>2101.6017526486312</v>
      </c>
      <c r="J1016" s="1">
        <f t="shared" si="197"/>
        <v>325.8</v>
      </c>
      <c r="K1016" s="3">
        <f t="shared" si="198"/>
        <v>155.02461376871094</v>
      </c>
      <c r="L1016" s="3">
        <f>K1016+'Numbers and calcs '!B$19</f>
        <v>755.02461376871088</v>
      </c>
      <c r="M1016" s="3">
        <f>'Numbers and calcs '!B$19-'Shear '!C1016</f>
        <v>71</v>
      </c>
      <c r="N1016" s="3">
        <f t="shared" si="199"/>
        <v>226.02461376871088</v>
      </c>
      <c r="O1016" s="1">
        <f t="shared" si="200"/>
        <v>148.51230688435544</v>
      </c>
      <c r="P1016" s="1">
        <f t="shared" si="204"/>
        <v>77.512306884355439</v>
      </c>
      <c r="Q1016" s="1">
        <f t="shared" si="205"/>
        <v>77.512306884355468</v>
      </c>
      <c r="R1016">
        <f t="shared" si="201"/>
        <v>3.1834452643480406</v>
      </c>
      <c r="S1016">
        <f t="shared" si="202"/>
        <v>-22.100000000000023</v>
      </c>
      <c r="T1016">
        <f t="shared" si="203"/>
        <v>-21</v>
      </c>
      <c r="AB1016" s="89">
        <f t="shared" si="206"/>
        <v>755.02461376871088</v>
      </c>
      <c r="AC1016" s="90">
        <v>550</v>
      </c>
      <c r="AD1016" s="90">
        <f t="shared" si="207"/>
        <v>205.02461376871088</v>
      </c>
    </row>
    <row r="1017" spans="1:30" x14ac:dyDescent="0.2">
      <c r="A1017" s="46">
        <v>13.008100000000001</v>
      </c>
      <c r="B1017" s="46">
        <v>0.31469999999999998</v>
      </c>
      <c r="C1017" s="46">
        <v>528.9</v>
      </c>
      <c r="D1017" s="46">
        <v>529</v>
      </c>
      <c r="F1017" s="7">
        <f>((A1017-A$2)/'Numbers and calcs '!D$25)</f>
        <v>0.13210018054694792</v>
      </c>
      <c r="G1017" s="3">
        <f t="shared" si="195"/>
        <v>13.210018054694791</v>
      </c>
      <c r="H1017" s="1">
        <f t="shared" si="196"/>
        <v>324.2</v>
      </c>
      <c r="I1017" s="3">
        <f>'Numbers and calcs '!C$25/(1-F1017)</f>
        <v>2101.9165180688574</v>
      </c>
      <c r="J1017" s="1">
        <f t="shared" si="197"/>
        <v>324.2</v>
      </c>
      <c r="K1017" s="3">
        <f t="shared" si="198"/>
        <v>154.24018851988461</v>
      </c>
      <c r="L1017" s="3">
        <f>K1017+'Numbers and calcs '!B$19</f>
        <v>754.24018851988467</v>
      </c>
      <c r="M1017" s="3">
        <f>'Numbers and calcs '!B$19-'Shear '!C1017</f>
        <v>71.100000000000023</v>
      </c>
      <c r="N1017" s="3">
        <f t="shared" si="199"/>
        <v>225.34018851988469</v>
      </c>
      <c r="O1017" s="1">
        <f t="shared" si="200"/>
        <v>148.22009425994236</v>
      </c>
      <c r="P1017" s="1">
        <f t="shared" si="204"/>
        <v>77.120094259942334</v>
      </c>
      <c r="Q1017" s="1">
        <f t="shared" si="205"/>
        <v>77.120094259942306</v>
      </c>
      <c r="R1017">
        <f t="shared" si="201"/>
        <v>3.1693416106875474</v>
      </c>
      <c r="S1017">
        <f t="shared" si="202"/>
        <v>-22.200000000000045</v>
      </c>
      <c r="T1017">
        <f t="shared" si="203"/>
        <v>-21</v>
      </c>
      <c r="AB1017" s="89">
        <f t="shared" si="206"/>
        <v>754.24018851988467</v>
      </c>
      <c r="AC1017" s="90">
        <v>550</v>
      </c>
      <c r="AD1017" s="90">
        <f t="shared" si="207"/>
        <v>204.24018851988467</v>
      </c>
    </row>
    <row r="1018" spans="1:30" x14ac:dyDescent="0.2">
      <c r="A1018" s="45">
        <v>13.021000000000001</v>
      </c>
      <c r="B1018" s="45">
        <v>0.315</v>
      </c>
      <c r="C1018" s="45">
        <v>528.9</v>
      </c>
      <c r="D1018" s="45">
        <v>530</v>
      </c>
      <c r="F1018" s="7">
        <f>((A1018-A$2)/'Numbers and calcs '!D$25)</f>
        <v>0.13223118496188466</v>
      </c>
      <c r="G1018" s="3">
        <f t="shared" si="195"/>
        <v>13.223118496188466</v>
      </c>
      <c r="H1018" s="1">
        <f t="shared" si="196"/>
        <v>324.5</v>
      </c>
      <c r="I1018" s="3">
        <f>'Numbers and calcs '!C$25/(1-F1018)</f>
        <v>2102.2338380035262</v>
      </c>
      <c r="J1018" s="1">
        <f t="shared" si="197"/>
        <v>324.5</v>
      </c>
      <c r="K1018" s="3">
        <f t="shared" si="198"/>
        <v>154.35961220573583</v>
      </c>
      <c r="L1018" s="3">
        <f>K1018+'Numbers and calcs '!B$19</f>
        <v>754.35961220573586</v>
      </c>
      <c r="M1018" s="3">
        <f>'Numbers and calcs '!B$19-'Shear '!C1018</f>
        <v>71.100000000000023</v>
      </c>
      <c r="N1018" s="3">
        <f t="shared" si="199"/>
        <v>225.45961220573588</v>
      </c>
      <c r="O1018" s="1">
        <f t="shared" si="200"/>
        <v>148.27980610286795</v>
      </c>
      <c r="P1018" s="1">
        <f t="shared" si="204"/>
        <v>77.179806102867929</v>
      </c>
      <c r="Q1018" s="1">
        <f t="shared" si="205"/>
        <v>77.179806102867914</v>
      </c>
      <c r="R1018">
        <f t="shared" si="201"/>
        <v>3.1710212687163968</v>
      </c>
      <c r="S1018">
        <f t="shared" si="202"/>
        <v>-22.200000000000045</v>
      </c>
      <c r="T1018">
        <f t="shared" si="203"/>
        <v>-20</v>
      </c>
      <c r="AB1018" s="89">
        <f t="shared" si="206"/>
        <v>754.35961220573586</v>
      </c>
      <c r="AC1018" s="90">
        <v>550</v>
      </c>
      <c r="AD1018" s="90">
        <f t="shared" si="207"/>
        <v>204.35961220573586</v>
      </c>
    </row>
    <row r="1019" spans="1:30" x14ac:dyDescent="0.2">
      <c r="A1019" s="46">
        <v>13.0341</v>
      </c>
      <c r="B1019" s="46">
        <v>0.315</v>
      </c>
      <c r="C1019" s="46">
        <v>529</v>
      </c>
      <c r="D1019" s="46">
        <v>530</v>
      </c>
      <c r="F1019" s="7">
        <f>((A1019-A$2)/'Numbers and calcs '!D$25)</f>
        <v>0.13236422045302196</v>
      </c>
      <c r="G1019" s="3">
        <f t="shared" si="195"/>
        <v>13.236422045302195</v>
      </c>
      <c r="H1019" s="1">
        <f t="shared" si="196"/>
        <v>324.5</v>
      </c>
      <c r="I1019" s="3">
        <f>'Numbers and calcs '!C$25/(1-F1019)</f>
        <v>2102.5561756914331</v>
      </c>
      <c r="J1019" s="1">
        <f t="shared" si="197"/>
        <v>324.5</v>
      </c>
      <c r="K1019" s="3">
        <f t="shared" si="198"/>
        <v>154.33594771530278</v>
      </c>
      <c r="L1019" s="3">
        <f>K1019+'Numbers and calcs '!B$19</f>
        <v>754.33594771530284</v>
      </c>
      <c r="M1019" s="3">
        <f>'Numbers and calcs '!B$19-'Shear '!C1019</f>
        <v>71</v>
      </c>
      <c r="N1019" s="3">
        <f t="shared" si="199"/>
        <v>225.33594771530284</v>
      </c>
      <c r="O1019" s="1">
        <f t="shared" si="200"/>
        <v>148.16797385765142</v>
      </c>
      <c r="P1019" s="1">
        <f t="shared" si="204"/>
        <v>77.167973857651418</v>
      </c>
      <c r="Q1019" s="1">
        <f t="shared" si="205"/>
        <v>77.16797385765139</v>
      </c>
      <c r="R1019">
        <f t="shared" si="201"/>
        <v>3.1737457424690541</v>
      </c>
      <c r="S1019">
        <f t="shared" si="202"/>
        <v>-22.100000000000023</v>
      </c>
      <c r="T1019">
        <f t="shared" si="203"/>
        <v>-20</v>
      </c>
      <c r="AB1019" s="89">
        <f t="shared" si="206"/>
        <v>754.33594771530284</v>
      </c>
      <c r="AC1019" s="90">
        <v>550</v>
      </c>
      <c r="AD1019" s="90">
        <f t="shared" si="207"/>
        <v>204.33594771530284</v>
      </c>
    </row>
    <row r="1020" spans="1:30" x14ac:dyDescent="0.2">
      <c r="A1020" s="45">
        <v>13.0467</v>
      </c>
      <c r="B1020" s="45">
        <v>0.31519999999999998</v>
      </c>
      <c r="C1020" s="45">
        <v>528.9</v>
      </c>
      <c r="D1020" s="45">
        <v>530</v>
      </c>
      <c r="F1020" s="7">
        <f>((A1020-A$2)/'Numbers and calcs '!D$25)</f>
        <v>0.13249217825365783</v>
      </c>
      <c r="G1020" s="3">
        <f t="shared" si="195"/>
        <v>13.249217825365783</v>
      </c>
      <c r="H1020" s="1">
        <f t="shared" si="196"/>
        <v>324.7</v>
      </c>
      <c r="I1020" s="3">
        <f>'Numbers and calcs '!C$25/(1-F1020)</f>
        <v>2102.8663036893722</v>
      </c>
      <c r="J1020" s="1">
        <f t="shared" si="197"/>
        <v>324.7</v>
      </c>
      <c r="K1020" s="3">
        <f t="shared" si="198"/>
        <v>154.40829473102039</v>
      </c>
      <c r="L1020" s="3">
        <f>K1020+'Numbers and calcs '!B$19</f>
        <v>754.40829473102042</v>
      </c>
      <c r="M1020" s="3">
        <f>'Numbers and calcs '!B$19-'Shear '!C1020</f>
        <v>71.100000000000023</v>
      </c>
      <c r="N1020" s="3">
        <f t="shared" si="199"/>
        <v>225.50829473102044</v>
      </c>
      <c r="O1020" s="1">
        <f t="shared" si="200"/>
        <v>148.30414736551023</v>
      </c>
      <c r="P1020" s="1">
        <f t="shared" si="204"/>
        <v>77.20414736551021</v>
      </c>
      <c r="Q1020" s="1">
        <f t="shared" si="205"/>
        <v>77.204147365510195</v>
      </c>
      <c r="R1020">
        <f t="shared" si="201"/>
        <v>3.1717059737133666</v>
      </c>
      <c r="S1020">
        <f t="shared" si="202"/>
        <v>-22.200000000000045</v>
      </c>
      <c r="T1020">
        <f t="shared" si="203"/>
        <v>-20</v>
      </c>
      <c r="AB1020" s="89">
        <f t="shared" si="206"/>
        <v>754.40829473102042</v>
      </c>
      <c r="AC1020" s="90">
        <v>550</v>
      </c>
      <c r="AD1020" s="90">
        <f t="shared" si="207"/>
        <v>204.40829473102042</v>
      </c>
    </row>
    <row r="1021" spans="1:30" x14ac:dyDescent="0.2">
      <c r="A1021" s="46">
        <v>13.0596</v>
      </c>
      <c r="B1021" s="46">
        <v>0.3155</v>
      </c>
      <c r="C1021" s="46">
        <v>528.9</v>
      </c>
      <c r="D1021" s="46">
        <v>530</v>
      </c>
      <c r="F1021" s="7">
        <f>((A1021-A$2)/'Numbers and calcs '!D$25)</f>
        <v>0.13262318266859457</v>
      </c>
      <c r="G1021" s="3">
        <f t="shared" si="195"/>
        <v>13.262318266859458</v>
      </c>
      <c r="H1021" s="1">
        <f t="shared" si="196"/>
        <v>325</v>
      </c>
      <c r="I1021" s="3">
        <f>'Numbers and calcs '!C$25/(1-F1021)</f>
        <v>2103.1839104829833</v>
      </c>
      <c r="J1021" s="1">
        <f t="shared" si="197"/>
        <v>325</v>
      </c>
      <c r="K1021" s="3">
        <f t="shared" si="198"/>
        <v>154.5276180461868</v>
      </c>
      <c r="L1021" s="3">
        <f>K1021+'Numbers and calcs '!B$19</f>
        <v>754.52761804618683</v>
      </c>
      <c r="M1021" s="3">
        <f>'Numbers and calcs '!B$19-'Shear '!C1021</f>
        <v>71.100000000000023</v>
      </c>
      <c r="N1021" s="3">
        <f t="shared" si="199"/>
        <v>225.62761804618685</v>
      </c>
      <c r="O1021" s="1">
        <f t="shared" si="200"/>
        <v>148.36380902309344</v>
      </c>
      <c r="P1021" s="1">
        <f t="shared" si="204"/>
        <v>77.263809023093415</v>
      </c>
      <c r="Q1021" s="1">
        <f t="shared" si="205"/>
        <v>77.263809023093401</v>
      </c>
      <c r="R1021">
        <f t="shared" si="201"/>
        <v>3.1733842200588858</v>
      </c>
      <c r="S1021">
        <f t="shared" si="202"/>
        <v>-22.200000000000045</v>
      </c>
      <c r="T1021">
        <f t="shared" si="203"/>
        <v>-20</v>
      </c>
      <c r="AB1021" s="89">
        <f t="shared" si="206"/>
        <v>754.52761804618683</v>
      </c>
      <c r="AC1021" s="90">
        <v>550</v>
      </c>
      <c r="AD1021" s="90">
        <f t="shared" si="207"/>
        <v>204.52761804618683</v>
      </c>
    </row>
    <row r="1022" spans="1:30" x14ac:dyDescent="0.2">
      <c r="A1022" s="45">
        <v>13.0725</v>
      </c>
      <c r="B1022" s="45">
        <v>0.3155</v>
      </c>
      <c r="C1022" s="45">
        <v>528.9</v>
      </c>
      <c r="D1022" s="45">
        <v>529</v>
      </c>
      <c r="F1022" s="7">
        <f>((A1022-A$2)/'Numbers and calcs '!D$25)</f>
        <v>0.13275418708353132</v>
      </c>
      <c r="G1022" s="3">
        <f t="shared" si="195"/>
        <v>13.275418708353131</v>
      </c>
      <c r="H1022" s="1">
        <f t="shared" si="196"/>
        <v>325</v>
      </c>
      <c r="I1022" s="3">
        <f>'Numbers and calcs '!C$25/(1-F1022)</f>
        <v>2103.501613230686</v>
      </c>
      <c r="J1022" s="1">
        <f t="shared" si="197"/>
        <v>325</v>
      </c>
      <c r="K1022" s="3">
        <f t="shared" si="198"/>
        <v>154.50427893936586</v>
      </c>
      <c r="L1022" s="3">
        <f>K1022+'Numbers and calcs '!B$19</f>
        <v>754.5042789393658</v>
      </c>
      <c r="M1022" s="3">
        <f>'Numbers and calcs '!B$19-'Shear '!C1022</f>
        <v>71.100000000000023</v>
      </c>
      <c r="N1022" s="3">
        <f t="shared" si="199"/>
        <v>225.60427893936583</v>
      </c>
      <c r="O1022" s="1">
        <f t="shared" si="200"/>
        <v>148.35213946968292</v>
      </c>
      <c r="P1022" s="1">
        <f t="shared" si="204"/>
        <v>77.252139469682902</v>
      </c>
      <c r="Q1022" s="1">
        <f t="shared" si="205"/>
        <v>77.25213946968293</v>
      </c>
      <c r="R1022">
        <f t="shared" si="201"/>
        <v>3.1730559625789838</v>
      </c>
      <c r="S1022">
        <f t="shared" si="202"/>
        <v>-22.200000000000045</v>
      </c>
      <c r="T1022">
        <f t="shared" si="203"/>
        <v>-21</v>
      </c>
      <c r="AB1022" s="89">
        <f t="shared" si="206"/>
        <v>754.5042789393658</v>
      </c>
      <c r="AC1022" s="90">
        <v>550</v>
      </c>
      <c r="AD1022" s="90">
        <f t="shared" si="207"/>
        <v>204.5042789393658</v>
      </c>
    </row>
    <row r="1023" spans="1:30" x14ac:dyDescent="0.2">
      <c r="A1023" s="46">
        <v>13.0852</v>
      </c>
      <c r="B1023" s="46">
        <v>0.31580000000000003</v>
      </c>
      <c r="C1023" s="46">
        <v>529.1</v>
      </c>
      <c r="D1023" s="46">
        <v>530</v>
      </c>
      <c r="F1023" s="7">
        <f>((A1023-A$2)/'Numbers and calcs '!D$25)</f>
        <v>0.1328831604222675</v>
      </c>
      <c r="G1023" s="3">
        <f t="shared" si="195"/>
        <v>13.28831604222675</v>
      </c>
      <c r="H1023" s="1">
        <f t="shared" si="196"/>
        <v>325.3</v>
      </c>
      <c r="I1023" s="3">
        <f>'Numbers and calcs '!C$25/(1-F1023)</f>
        <v>2103.8144841307912</v>
      </c>
      <c r="J1023" s="1">
        <f t="shared" si="197"/>
        <v>325.3</v>
      </c>
      <c r="K1023" s="3">
        <f t="shared" si="198"/>
        <v>154.62389980378924</v>
      </c>
      <c r="L1023" s="3">
        <f>K1023+'Numbers and calcs '!B$19</f>
        <v>754.6238998037893</v>
      </c>
      <c r="M1023" s="3">
        <f>'Numbers and calcs '!B$19-'Shear '!C1023</f>
        <v>70.899999999999977</v>
      </c>
      <c r="N1023" s="3">
        <f t="shared" si="199"/>
        <v>225.52389980378928</v>
      </c>
      <c r="O1023" s="1">
        <f t="shared" si="200"/>
        <v>148.21194990189463</v>
      </c>
      <c r="P1023" s="1">
        <f t="shared" si="204"/>
        <v>77.31194990189465</v>
      </c>
      <c r="Q1023" s="1">
        <f t="shared" si="205"/>
        <v>77.311949901894621</v>
      </c>
      <c r="R1023">
        <f t="shared" si="201"/>
        <v>3.1808730578813731</v>
      </c>
      <c r="S1023">
        <f t="shared" si="202"/>
        <v>-22</v>
      </c>
      <c r="T1023">
        <f t="shared" si="203"/>
        <v>-20</v>
      </c>
      <c r="AB1023" s="89">
        <f t="shared" si="206"/>
        <v>754.6238998037893</v>
      </c>
      <c r="AC1023" s="90">
        <v>550</v>
      </c>
      <c r="AD1023" s="90">
        <f t="shared" si="207"/>
        <v>204.6238998037893</v>
      </c>
    </row>
    <row r="1024" spans="1:30" x14ac:dyDescent="0.2">
      <c r="A1024" s="45">
        <v>13.097899999999999</v>
      </c>
      <c r="B1024" s="45">
        <v>0.31619999999999998</v>
      </c>
      <c r="C1024" s="45">
        <v>529</v>
      </c>
      <c r="D1024" s="45">
        <v>530</v>
      </c>
      <c r="F1024" s="7">
        <f>((A1024-A$2)/'Numbers and calcs '!D$25)</f>
        <v>0.13301213376100365</v>
      </c>
      <c r="G1024" s="3">
        <f t="shared" si="195"/>
        <v>13.301213376100366</v>
      </c>
      <c r="H1024" s="1">
        <f t="shared" si="196"/>
        <v>325.7</v>
      </c>
      <c r="I1024" s="3">
        <f>'Numbers and calcs '!C$25/(1-F1024)</f>
        <v>2104.1274481164082</v>
      </c>
      <c r="J1024" s="1">
        <f t="shared" si="197"/>
        <v>325.7</v>
      </c>
      <c r="K1024" s="3">
        <f t="shared" si="198"/>
        <v>154.79100388693806</v>
      </c>
      <c r="L1024" s="3">
        <f>K1024+'Numbers and calcs '!B$19</f>
        <v>754.79100388693803</v>
      </c>
      <c r="M1024" s="3">
        <f>'Numbers and calcs '!B$19-'Shear '!C1024</f>
        <v>71</v>
      </c>
      <c r="N1024" s="3">
        <f t="shared" si="199"/>
        <v>225.79100388693803</v>
      </c>
      <c r="O1024" s="1">
        <f t="shared" si="200"/>
        <v>148.39550194346901</v>
      </c>
      <c r="P1024" s="1">
        <f t="shared" si="204"/>
        <v>77.395501943469014</v>
      </c>
      <c r="Q1024" s="1">
        <f t="shared" si="205"/>
        <v>77.395501943469029</v>
      </c>
      <c r="R1024">
        <f t="shared" si="201"/>
        <v>3.180154984323071</v>
      </c>
      <c r="S1024">
        <f t="shared" si="202"/>
        <v>-22.100000000000023</v>
      </c>
      <c r="T1024">
        <f t="shared" si="203"/>
        <v>-20</v>
      </c>
      <c r="AB1024" s="89">
        <f t="shared" si="206"/>
        <v>754.79100388693803</v>
      </c>
      <c r="AC1024" s="90">
        <v>550</v>
      </c>
      <c r="AD1024" s="90">
        <f t="shared" si="207"/>
        <v>204.79100388693803</v>
      </c>
    </row>
    <row r="1025" spans="1:30" x14ac:dyDescent="0.2">
      <c r="A1025" s="46">
        <v>13.110799999999999</v>
      </c>
      <c r="B1025" s="46">
        <v>0.316</v>
      </c>
      <c r="C1025" s="46">
        <v>528.70000000000005</v>
      </c>
      <c r="D1025" s="46">
        <v>529</v>
      </c>
      <c r="F1025" s="7">
        <f>((A1025-A$2)/'Numbers and calcs '!D$25)</f>
        <v>0.1331431381759404</v>
      </c>
      <c r="G1025" s="3">
        <f t="shared" si="195"/>
        <v>13.314313817594039</v>
      </c>
      <c r="H1025" s="1">
        <f t="shared" si="196"/>
        <v>325.5</v>
      </c>
      <c r="I1025" s="3">
        <f>'Numbers and calcs '!C$25/(1-F1025)</f>
        <v>2104.445436007411</v>
      </c>
      <c r="J1025" s="1">
        <f t="shared" si="197"/>
        <v>325.5</v>
      </c>
      <c r="K1025" s="3">
        <f t="shared" si="198"/>
        <v>154.67257759723344</v>
      </c>
      <c r="L1025" s="3">
        <f>K1025+'Numbers and calcs '!B$19</f>
        <v>754.67257759723338</v>
      </c>
      <c r="M1025" s="3">
        <f>'Numbers and calcs '!B$19-'Shear '!C1025</f>
        <v>71.299999999999955</v>
      </c>
      <c r="N1025" s="3">
        <f t="shared" si="199"/>
        <v>225.97257759723334</v>
      </c>
      <c r="O1025" s="1">
        <f t="shared" si="200"/>
        <v>148.63628879861665</v>
      </c>
      <c r="P1025" s="1">
        <f t="shared" si="204"/>
        <v>77.336288798616692</v>
      </c>
      <c r="Q1025" s="1">
        <f t="shared" si="205"/>
        <v>77.336288798616721</v>
      </c>
      <c r="R1025">
        <f t="shared" si="201"/>
        <v>3.169320863916318</v>
      </c>
      <c r="S1025">
        <f t="shared" si="202"/>
        <v>-22.399999999999977</v>
      </c>
      <c r="T1025">
        <f t="shared" si="203"/>
        <v>-21</v>
      </c>
      <c r="AB1025" s="89">
        <f t="shared" si="206"/>
        <v>754.67257759723338</v>
      </c>
      <c r="AC1025" s="90">
        <v>550</v>
      </c>
      <c r="AD1025" s="90">
        <f t="shared" si="207"/>
        <v>204.67257759723338</v>
      </c>
    </row>
    <row r="1026" spans="1:30" x14ac:dyDescent="0.2">
      <c r="A1026" s="45">
        <v>13.1234</v>
      </c>
      <c r="B1026" s="45">
        <v>0.31630000000000003</v>
      </c>
      <c r="C1026" s="45">
        <v>528.6</v>
      </c>
      <c r="D1026" s="45">
        <v>530</v>
      </c>
      <c r="F1026" s="7">
        <f>((A1026-A$2)/'Numbers and calcs '!D$25)</f>
        <v>0.1332710959765763</v>
      </c>
      <c r="G1026" s="3">
        <f t="shared" ref="G1026:G1089" si="208">F1026*100</f>
        <v>13.32710959765763</v>
      </c>
      <c r="H1026" s="1">
        <f t="shared" ref="H1026:H1089" si="209">(B1026-B$2)*1000</f>
        <v>325.8</v>
      </c>
      <c r="I1026" s="3">
        <f>'Numbers and calcs '!C$25/(1-F1026)</f>
        <v>2104.7561216304471</v>
      </c>
      <c r="J1026" s="1">
        <f t="shared" ref="J1026:J1089" si="210">H1026</f>
        <v>325.8</v>
      </c>
      <c r="K1026" s="3">
        <f t="shared" ref="K1026:K1089" si="211">(J1026/I1026)*1000</f>
        <v>154.79228051733585</v>
      </c>
      <c r="L1026" s="3">
        <f>K1026+'Numbers and calcs '!B$19</f>
        <v>754.79228051733583</v>
      </c>
      <c r="M1026" s="3">
        <f>'Numbers and calcs '!B$19-'Shear '!C1026</f>
        <v>71.399999999999977</v>
      </c>
      <c r="N1026" s="3">
        <f t="shared" ref="N1026:N1089" si="212">L1026-C1026</f>
        <v>226.1922805173358</v>
      </c>
      <c r="O1026" s="1">
        <f t="shared" ref="O1026:O1089" si="213">0.5*(N1026+M1026)</f>
        <v>148.79614025866789</v>
      </c>
      <c r="P1026" s="1">
        <f t="shared" si="204"/>
        <v>77.396140258667913</v>
      </c>
      <c r="Q1026" s="1">
        <f t="shared" si="205"/>
        <v>77.396140258667927</v>
      </c>
      <c r="R1026">
        <f t="shared" ref="R1026:R1089" si="214">N1026/M1026</f>
        <v>3.1679591108870571</v>
      </c>
      <c r="S1026">
        <f t="shared" ref="S1026:S1089" si="215">C1026-$C$2</f>
        <v>-22.5</v>
      </c>
      <c r="T1026">
        <f t="shared" ref="T1026:T1089" si="216">D1026-$D$2</f>
        <v>-20</v>
      </c>
      <c r="AB1026" s="89">
        <f t="shared" si="206"/>
        <v>754.79228051733583</v>
      </c>
      <c r="AC1026" s="90">
        <v>550</v>
      </c>
      <c r="AD1026" s="90">
        <f t="shared" si="207"/>
        <v>204.79228051733583</v>
      </c>
    </row>
    <row r="1027" spans="1:30" x14ac:dyDescent="0.2">
      <c r="A1027" s="46">
        <v>13.1365</v>
      </c>
      <c r="B1027" s="46">
        <v>0.3175</v>
      </c>
      <c r="C1027" s="46">
        <v>528.79999999999995</v>
      </c>
      <c r="D1027" s="46">
        <v>529</v>
      </c>
      <c r="F1027" s="7">
        <f>((A1027-A$2)/'Numbers and calcs '!D$25)</f>
        <v>0.1334041314677136</v>
      </c>
      <c r="G1027" s="3">
        <f t="shared" si="208"/>
        <v>13.340413146771359</v>
      </c>
      <c r="H1027" s="1">
        <f t="shared" si="209"/>
        <v>327</v>
      </c>
      <c r="I1027" s="3">
        <f>'Numbers and calcs '!C$25/(1-F1027)</f>
        <v>2105.079233330529</v>
      </c>
      <c r="J1027" s="1">
        <f t="shared" si="210"/>
        <v>327</v>
      </c>
      <c r="K1027" s="3">
        <f t="shared" si="211"/>
        <v>155.33857102501571</v>
      </c>
      <c r="L1027" s="3">
        <f>K1027+'Numbers and calcs '!B$19</f>
        <v>755.33857102501565</v>
      </c>
      <c r="M1027" s="3">
        <f>'Numbers and calcs '!B$19-'Shear '!C1027</f>
        <v>71.200000000000045</v>
      </c>
      <c r="N1027" s="3">
        <f t="shared" si="212"/>
        <v>226.5385710250157</v>
      </c>
      <c r="O1027" s="1">
        <f t="shared" si="213"/>
        <v>148.86928551250787</v>
      </c>
      <c r="P1027" s="1">
        <f t="shared" ref="P1027:P1090" si="217">0.5*(N1027-M1027)</f>
        <v>77.669285512507827</v>
      </c>
      <c r="Q1027" s="1">
        <f t="shared" ref="Q1027:Q1090" si="218">0.5*K1027</f>
        <v>77.669285512507855</v>
      </c>
      <c r="R1027">
        <f t="shared" si="214"/>
        <v>3.1817215031603308</v>
      </c>
      <c r="S1027">
        <f t="shared" si="215"/>
        <v>-22.300000000000068</v>
      </c>
      <c r="T1027">
        <f t="shared" si="216"/>
        <v>-21</v>
      </c>
      <c r="AB1027" s="89">
        <f t="shared" ref="AB1027:AB1090" si="219">L:L</f>
        <v>755.33857102501565</v>
      </c>
      <c r="AC1027" s="90">
        <v>550</v>
      </c>
      <c r="AD1027" s="90">
        <f t="shared" ref="AD1027:AD1090" si="220">AB1027-AC1027</f>
        <v>205.33857102501565</v>
      </c>
    </row>
    <row r="1028" spans="1:30" x14ac:dyDescent="0.2">
      <c r="A1028" s="45">
        <v>13.1492</v>
      </c>
      <c r="B1028" s="45">
        <v>0.31609999999999999</v>
      </c>
      <c r="C1028" s="45">
        <v>528.79999999999995</v>
      </c>
      <c r="D1028" s="45">
        <v>529</v>
      </c>
      <c r="F1028" s="7">
        <f>((A1028-A$2)/'Numbers and calcs '!D$25)</f>
        <v>0.13353310480644978</v>
      </c>
      <c r="G1028" s="3">
        <f t="shared" si="208"/>
        <v>13.353310480644978</v>
      </c>
      <c r="H1028" s="1">
        <f t="shared" si="209"/>
        <v>325.60000000000002</v>
      </c>
      <c r="I1028" s="3">
        <f>'Numbers and calcs '!C$25/(1-F1028)</f>
        <v>2105.3925737461095</v>
      </c>
      <c r="J1028" s="1">
        <f t="shared" si="210"/>
        <v>325.60000000000002</v>
      </c>
      <c r="K1028" s="3">
        <f t="shared" si="211"/>
        <v>154.65049324300708</v>
      </c>
      <c r="L1028" s="3">
        <f>K1028+'Numbers and calcs '!B$19</f>
        <v>754.65049324300708</v>
      </c>
      <c r="M1028" s="3">
        <f>'Numbers and calcs '!B$19-'Shear '!C1028</f>
        <v>71.200000000000045</v>
      </c>
      <c r="N1028" s="3">
        <f t="shared" si="212"/>
        <v>225.85049324300712</v>
      </c>
      <c r="O1028" s="1">
        <f t="shared" si="213"/>
        <v>148.52524662150358</v>
      </c>
      <c r="P1028" s="1">
        <f t="shared" si="217"/>
        <v>77.325246621503538</v>
      </c>
      <c r="Q1028" s="1">
        <f t="shared" si="218"/>
        <v>77.325246621503538</v>
      </c>
      <c r="R1028">
        <f t="shared" si="214"/>
        <v>3.1720574893680755</v>
      </c>
      <c r="S1028">
        <f t="shared" si="215"/>
        <v>-22.300000000000068</v>
      </c>
      <c r="T1028">
        <f t="shared" si="216"/>
        <v>-21</v>
      </c>
      <c r="AB1028" s="89">
        <f t="shared" si="219"/>
        <v>754.65049324300708</v>
      </c>
      <c r="AC1028" s="90">
        <v>550</v>
      </c>
      <c r="AD1028" s="90">
        <f t="shared" si="220"/>
        <v>204.65049324300708</v>
      </c>
    </row>
    <row r="1029" spans="1:30" x14ac:dyDescent="0.2">
      <c r="A1029" s="46">
        <v>13.162000000000001</v>
      </c>
      <c r="B1029" s="46">
        <v>0.31669999999999998</v>
      </c>
      <c r="C1029" s="46">
        <v>528.70000000000005</v>
      </c>
      <c r="D1029" s="46">
        <v>529</v>
      </c>
      <c r="F1029" s="7">
        <f>((A1029-A$2)/'Numbers and calcs '!D$25)</f>
        <v>0.13366309368328624</v>
      </c>
      <c r="G1029" s="3">
        <f t="shared" si="208"/>
        <v>13.366309368328624</v>
      </c>
      <c r="H1029" s="1">
        <f t="shared" si="209"/>
        <v>326.2</v>
      </c>
      <c r="I1029" s="3">
        <f>'Numbers and calcs '!C$25/(1-F1029)</f>
        <v>2105.7084758091123</v>
      </c>
      <c r="J1029" s="1">
        <f t="shared" si="210"/>
        <v>326.2</v>
      </c>
      <c r="K1029" s="3">
        <f t="shared" si="211"/>
        <v>154.91223203376177</v>
      </c>
      <c r="L1029" s="3">
        <f>K1029+'Numbers and calcs '!B$19</f>
        <v>754.91223203376171</v>
      </c>
      <c r="M1029" s="3">
        <f>'Numbers and calcs '!B$19-'Shear '!C1029</f>
        <v>71.299999999999955</v>
      </c>
      <c r="N1029" s="3">
        <f t="shared" si="212"/>
        <v>226.21223203376167</v>
      </c>
      <c r="O1029" s="1">
        <f t="shared" si="213"/>
        <v>148.75611601688081</v>
      </c>
      <c r="P1029" s="1">
        <f t="shared" si="217"/>
        <v>77.456116016880856</v>
      </c>
      <c r="Q1029" s="1">
        <f t="shared" si="218"/>
        <v>77.456116016880884</v>
      </c>
      <c r="R1029">
        <f t="shared" si="214"/>
        <v>3.1726820762098429</v>
      </c>
      <c r="S1029">
        <f t="shared" si="215"/>
        <v>-22.399999999999977</v>
      </c>
      <c r="T1029">
        <f t="shared" si="216"/>
        <v>-21</v>
      </c>
      <c r="AB1029" s="89">
        <f t="shared" si="219"/>
        <v>754.91223203376171</v>
      </c>
      <c r="AC1029" s="90">
        <v>550</v>
      </c>
      <c r="AD1029" s="90">
        <f t="shared" si="220"/>
        <v>204.91223203376171</v>
      </c>
    </row>
    <row r="1030" spans="1:30" x14ac:dyDescent="0.2">
      <c r="A1030" s="45">
        <v>13.174799999999999</v>
      </c>
      <c r="B1030" s="45">
        <v>0.31680000000000003</v>
      </c>
      <c r="C1030" s="45">
        <v>528.29999999999995</v>
      </c>
      <c r="D1030" s="45">
        <v>529</v>
      </c>
      <c r="F1030" s="7">
        <f>((A1030-A$2)/'Numbers and calcs '!D$25)</f>
        <v>0.13379308256012268</v>
      </c>
      <c r="G1030" s="3">
        <f t="shared" si="208"/>
        <v>13.379308256012267</v>
      </c>
      <c r="H1030" s="1">
        <f t="shared" si="209"/>
        <v>326.3</v>
      </c>
      <c r="I1030" s="3">
        <f>'Numbers and calcs '!C$25/(1-F1030)</f>
        <v>2106.0244726849219</v>
      </c>
      <c r="J1030" s="1">
        <f t="shared" si="210"/>
        <v>326.3</v>
      </c>
      <c r="K1030" s="3">
        <f t="shared" si="211"/>
        <v>154.93647117215482</v>
      </c>
      <c r="L1030" s="3">
        <f>K1030+'Numbers and calcs '!B$19</f>
        <v>754.93647117215482</v>
      </c>
      <c r="M1030" s="3">
        <f>'Numbers and calcs '!B$19-'Shear '!C1030</f>
        <v>71.700000000000045</v>
      </c>
      <c r="N1030" s="3">
        <f t="shared" si="212"/>
        <v>226.63647117215487</v>
      </c>
      <c r="O1030" s="1">
        <f t="shared" si="213"/>
        <v>149.16823558607746</v>
      </c>
      <c r="P1030" s="1">
        <f t="shared" si="217"/>
        <v>77.468235586077412</v>
      </c>
      <c r="Q1030" s="1">
        <f t="shared" si="218"/>
        <v>77.468235586077412</v>
      </c>
      <c r="R1030">
        <f t="shared" si="214"/>
        <v>3.1608991795279597</v>
      </c>
      <c r="S1030">
        <f t="shared" si="215"/>
        <v>-22.800000000000068</v>
      </c>
      <c r="T1030">
        <f t="shared" si="216"/>
        <v>-21</v>
      </c>
      <c r="AB1030" s="89">
        <f t="shared" si="219"/>
        <v>754.93647117215482</v>
      </c>
      <c r="AC1030" s="90">
        <v>550</v>
      </c>
      <c r="AD1030" s="90">
        <f t="shared" si="220"/>
        <v>204.93647117215482</v>
      </c>
    </row>
    <row r="1031" spans="1:30" x14ac:dyDescent="0.2">
      <c r="A1031" s="46">
        <v>13.187900000000001</v>
      </c>
      <c r="B1031" s="46">
        <v>0.31659999999999999</v>
      </c>
      <c r="C1031" s="46">
        <v>528.5</v>
      </c>
      <c r="D1031" s="46">
        <v>529</v>
      </c>
      <c r="F1031" s="42">
        <f>((A1031-A$2)/'Numbers and calcs '!D$25)</f>
        <v>0.13392611805126001</v>
      </c>
      <c r="G1031" s="43">
        <f t="shared" si="208"/>
        <v>13.392611805126</v>
      </c>
      <c r="H1031" s="1">
        <f t="shared" si="209"/>
        <v>326.10000000000002</v>
      </c>
      <c r="I1031" s="43">
        <f>'Numbers and calcs '!C$25/(1-F1031)</f>
        <v>2106.3479739541672</v>
      </c>
      <c r="J1031" s="44">
        <f t="shared" si="210"/>
        <v>326.10000000000002</v>
      </c>
      <c r="K1031" s="43">
        <f t="shared" si="211"/>
        <v>154.81772434201594</v>
      </c>
      <c r="L1031" s="3">
        <f>K1031+'Numbers and calcs '!B$19</f>
        <v>754.81772434201594</v>
      </c>
      <c r="M1031" s="43">
        <f>'Numbers and calcs '!B$19-'Shear '!C1031</f>
        <v>71.5</v>
      </c>
      <c r="N1031" s="43">
        <f t="shared" si="212"/>
        <v>226.31772434201594</v>
      </c>
      <c r="O1031" s="44">
        <f t="shared" si="213"/>
        <v>148.90886217100797</v>
      </c>
      <c r="P1031" s="1">
        <f t="shared" si="217"/>
        <v>77.408862171007968</v>
      </c>
      <c r="Q1031" s="1">
        <f t="shared" si="218"/>
        <v>77.408862171007968</v>
      </c>
      <c r="R1031" s="40">
        <f t="shared" si="214"/>
        <v>3.165282857930293</v>
      </c>
      <c r="S1031">
        <f t="shared" si="215"/>
        <v>-22.600000000000023</v>
      </c>
      <c r="T1031">
        <f t="shared" si="216"/>
        <v>-21</v>
      </c>
      <c r="AB1031" s="89">
        <f t="shared" si="219"/>
        <v>754.81772434201594</v>
      </c>
      <c r="AC1031" s="90">
        <v>550</v>
      </c>
      <c r="AD1031" s="90">
        <f t="shared" si="220"/>
        <v>204.81772434201594</v>
      </c>
    </row>
    <row r="1032" spans="1:30" x14ac:dyDescent="0.2">
      <c r="A1032" s="45">
        <v>13.2006</v>
      </c>
      <c r="B1032" s="45">
        <v>0.31780000000000003</v>
      </c>
      <c r="C1032" s="45">
        <v>528.6</v>
      </c>
      <c r="D1032" s="45">
        <v>529</v>
      </c>
      <c r="F1032" s="7">
        <f>((A1032-A$2)/'Numbers and calcs '!D$25)</f>
        <v>0.13405509138999616</v>
      </c>
      <c r="G1032" s="3">
        <f t="shared" si="208"/>
        <v>13.405509138999616</v>
      </c>
      <c r="H1032" s="1">
        <f t="shared" si="209"/>
        <v>327.3</v>
      </c>
      <c r="I1032" s="3">
        <f>'Numbers and calcs '!C$25/(1-F1032)</f>
        <v>2106.6616922150406</v>
      </c>
      <c r="J1032" s="1">
        <f t="shared" si="210"/>
        <v>327.3</v>
      </c>
      <c r="K1032" s="3">
        <f t="shared" si="211"/>
        <v>155.36429091083048</v>
      </c>
      <c r="L1032" s="3">
        <f>K1032+'Numbers and calcs '!B$19</f>
        <v>755.3642909108305</v>
      </c>
      <c r="M1032" s="3">
        <f>'Numbers and calcs '!B$19-'Shear '!C1032</f>
        <v>71.399999999999977</v>
      </c>
      <c r="N1032" s="3">
        <f t="shared" si="212"/>
        <v>226.76429091083048</v>
      </c>
      <c r="O1032" s="1">
        <f t="shared" si="213"/>
        <v>149.08214545541523</v>
      </c>
      <c r="P1032" s="1">
        <f t="shared" si="217"/>
        <v>77.682145455415252</v>
      </c>
      <c r="Q1032" s="1">
        <f t="shared" si="218"/>
        <v>77.682145455415238</v>
      </c>
      <c r="R1032">
        <f t="shared" si="214"/>
        <v>3.1759704609360022</v>
      </c>
      <c r="S1032">
        <f t="shared" si="215"/>
        <v>-22.5</v>
      </c>
      <c r="T1032">
        <f t="shared" si="216"/>
        <v>-21</v>
      </c>
      <c r="AB1032" s="89">
        <f t="shared" si="219"/>
        <v>755.3642909108305</v>
      </c>
      <c r="AC1032" s="90">
        <v>550</v>
      </c>
      <c r="AD1032" s="90">
        <f t="shared" si="220"/>
        <v>205.3642909108305</v>
      </c>
    </row>
    <row r="1033" spans="1:30" x14ac:dyDescent="0.2">
      <c r="A1033" s="46">
        <v>13.213200000000001</v>
      </c>
      <c r="B1033" s="46">
        <v>0.31619999999999998</v>
      </c>
      <c r="C1033" s="46">
        <v>528.5</v>
      </c>
      <c r="D1033" s="46">
        <v>529</v>
      </c>
      <c r="F1033" s="7">
        <f>((A1033-A$2)/'Numbers and calcs '!D$25)</f>
        <v>0.13418304919063206</v>
      </c>
      <c r="G1033" s="3">
        <f t="shared" si="208"/>
        <v>13.418304919063207</v>
      </c>
      <c r="H1033" s="1">
        <f t="shared" si="209"/>
        <v>325.7</v>
      </c>
      <c r="I1033" s="3">
        <f>'Numbers and calcs '!C$25/(1-F1033)</f>
        <v>2106.9730326162276</v>
      </c>
      <c r="J1033" s="1">
        <f t="shared" si="210"/>
        <v>325.7</v>
      </c>
      <c r="K1033" s="3">
        <f t="shared" si="211"/>
        <v>154.58195000985774</v>
      </c>
      <c r="L1033" s="3">
        <f>K1033+'Numbers and calcs '!B$19</f>
        <v>754.58195000985779</v>
      </c>
      <c r="M1033" s="3">
        <f>'Numbers and calcs '!B$19-'Shear '!C1033</f>
        <v>71.5</v>
      </c>
      <c r="N1033" s="3">
        <f t="shared" si="212"/>
        <v>226.08195000985779</v>
      </c>
      <c r="O1033" s="1">
        <f t="shared" si="213"/>
        <v>148.7909750049289</v>
      </c>
      <c r="P1033" s="1">
        <f t="shared" si="217"/>
        <v>77.290975004928896</v>
      </c>
      <c r="Q1033" s="1">
        <f t="shared" si="218"/>
        <v>77.290975004928868</v>
      </c>
      <c r="R1033">
        <f t="shared" si="214"/>
        <v>3.1619853148231858</v>
      </c>
      <c r="S1033">
        <f t="shared" si="215"/>
        <v>-22.600000000000023</v>
      </c>
      <c r="T1033">
        <f t="shared" si="216"/>
        <v>-21</v>
      </c>
      <c r="AB1033" s="89">
        <f t="shared" si="219"/>
        <v>754.58195000985779</v>
      </c>
      <c r="AC1033" s="90">
        <v>550</v>
      </c>
      <c r="AD1033" s="90">
        <f t="shared" si="220"/>
        <v>204.58195000985779</v>
      </c>
    </row>
    <row r="1034" spans="1:30" x14ac:dyDescent="0.2">
      <c r="A1034" s="45">
        <v>13.2262</v>
      </c>
      <c r="B1034" s="45">
        <v>0.31690000000000002</v>
      </c>
      <c r="C1034" s="45">
        <v>528.79999999999995</v>
      </c>
      <c r="D1034" s="45">
        <v>529</v>
      </c>
      <c r="F1034" s="7">
        <f>((A1034-A$2)/'Numbers and calcs '!D$25)</f>
        <v>0.13431506914366909</v>
      </c>
      <c r="G1034" s="3">
        <f t="shared" si="208"/>
        <v>13.431506914366908</v>
      </c>
      <c r="H1034" s="1">
        <f t="shared" si="209"/>
        <v>326.40000000000003</v>
      </c>
      <c r="I1034" s="3">
        <f>'Numbers and calcs '!C$25/(1-F1034)</f>
        <v>2107.2943533079733</v>
      </c>
      <c r="J1034" s="1">
        <f t="shared" si="210"/>
        <v>326.40000000000003</v>
      </c>
      <c r="K1034" s="3">
        <f t="shared" si="211"/>
        <v>154.89055882849311</v>
      </c>
      <c r="L1034" s="3">
        <f>K1034+'Numbers and calcs '!B$19</f>
        <v>754.89055882849311</v>
      </c>
      <c r="M1034" s="3">
        <f>'Numbers and calcs '!B$19-'Shear '!C1034</f>
        <v>71.200000000000045</v>
      </c>
      <c r="N1034" s="3">
        <f t="shared" si="212"/>
        <v>226.09055882849316</v>
      </c>
      <c r="O1034" s="1">
        <f t="shared" si="213"/>
        <v>148.6452794142466</v>
      </c>
      <c r="P1034" s="1">
        <f t="shared" si="217"/>
        <v>77.445279414246556</v>
      </c>
      <c r="Q1034" s="1">
        <f t="shared" si="218"/>
        <v>77.445279414246556</v>
      </c>
      <c r="R1034">
        <f t="shared" si="214"/>
        <v>3.1754291970293962</v>
      </c>
      <c r="S1034">
        <f t="shared" si="215"/>
        <v>-22.300000000000068</v>
      </c>
      <c r="T1034">
        <f t="shared" si="216"/>
        <v>-21</v>
      </c>
      <c r="AB1034" s="89">
        <f t="shared" si="219"/>
        <v>754.89055882849311</v>
      </c>
      <c r="AC1034" s="90">
        <v>550</v>
      </c>
      <c r="AD1034" s="90">
        <f t="shared" si="220"/>
        <v>204.89055882849311</v>
      </c>
    </row>
    <row r="1035" spans="1:30" x14ac:dyDescent="0.2">
      <c r="A1035" s="46">
        <v>13.239000000000001</v>
      </c>
      <c r="B1035" s="46">
        <v>0.3165</v>
      </c>
      <c r="C1035" s="46">
        <v>528.79999999999995</v>
      </c>
      <c r="D1035" s="46">
        <v>529</v>
      </c>
      <c r="F1035" s="7">
        <f>((A1035-A$2)/'Numbers and calcs '!D$25)</f>
        <v>0.13444505802050555</v>
      </c>
      <c r="G1035" s="3">
        <f t="shared" si="208"/>
        <v>13.444505802050555</v>
      </c>
      <c r="H1035" s="1">
        <f t="shared" si="209"/>
        <v>326</v>
      </c>
      <c r="I1035" s="3">
        <f>'Numbers and calcs '!C$25/(1-F1035)</f>
        <v>2107.6108263738238</v>
      </c>
      <c r="J1035" s="1">
        <f t="shared" si="210"/>
        <v>326</v>
      </c>
      <c r="K1035" s="3">
        <f t="shared" si="211"/>
        <v>154.67751252772217</v>
      </c>
      <c r="L1035" s="3">
        <f>K1035+'Numbers and calcs '!B$19</f>
        <v>754.67751252772223</v>
      </c>
      <c r="M1035" s="3">
        <f>'Numbers and calcs '!B$19-'Shear '!C1035</f>
        <v>71.200000000000045</v>
      </c>
      <c r="N1035" s="3">
        <f t="shared" si="212"/>
        <v>225.87751252772227</v>
      </c>
      <c r="O1035" s="1">
        <f t="shared" si="213"/>
        <v>148.53875626386116</v>
      </c>
      <c r="P1035" s="1">
        <f t="shared" si="217"/>
        <v>77.338756263861114</v>
      </c>
      <c r="Q1035" s="1">
        <f t="shared" si="218"/>
        <v>77.338756263861086</v>
      </c>
      <c r="R1035">
        <f t="shared" si="214"/>
        <v>3.1724369737039626</v>
      </c>
      <c r="S1035">
        <f t="shared" si="215"/>
        <v>-22.300000000000068</v>
      </c>
      <c r="T1035">
        <f t="shared" si="216"/>
        <v>-21</v>
      </c>
      <c r="AB1035" s="89">
        <f t="shared" si="219"/>
        <v>754.67751252772223</v>
      </c>
      <c r="AC1035" s="90">
        <v>550</v>
      </c>
      <c r="AD1035" s="90">
        <f t="shared" si="220"/>
        <v>204.67751252772223</v>
      </c>
    </row>
    <row r="1036" spans="1:30" x14ac:dyDescent="0.2">
      <c r="A1036" s="45">
        <v>13.252000000000001</v>
      </c>
      <c r="B1036" s="45">
        <v>0.31730000000000003</v>
      </c>
      <c r="C1036" s="45">
        <v>528.70000000000005</v>
      </c>
      <c r="D1036" s="45">
        <v>529</v>
      </c>
      <c r="F1036" s="7">
        <f>((A1036-A$2)/'Numbers and calcs '!D$25)</f>
        <v>0.13457707797354257</v>
      </c>
      <c r="G1036" s="3">
        <f t="shared" si="208"/>
        <v>13.457707797354256</v>
      </c>
      <c r="H1036" s="1">
        <f t="shared" si="209"/>
        <v>326.8</v>
      </c>
      <c r="I1036" s="3">
        <f>'Numbers and calcs '!C$25/(1-F1036)</f>
        <v>2107.9323416413722</v>
      </c>
      <c r="J1036" s="1">
        <f t="shared" si="210"/>
        <v>326.8</v>
      </c>
      <c r="K1036" s="3">
        <f t="shared" si="211"/>
        <v>155.03343895066976</v>
      </c>
      <c r="L1036" s="3">
        <f>K1036+'Numbers and calcs '!B$19</f>
        <v>755.03343895066973</v>
      </c>
      <c r="M1036" s="3">
        <f>'Numbers and calcs '!B$19-'Shear '!C1036</f>
        <v>71.299999999999955</v>
      </c>
      <c r="N1036" s="3">
        <f t="shared" si="212"/>
        <v>226.33343895066969</v>
      </c>
      <c r="O1036" s="1">
        <f t="shared" si="213"/>
        <v>148.81671947533482</v>
      </c>
      <c r="P1036" s="1">
        <f t="shared" si="217"/>
        <v>77.516719475334867</v>
      </c>
      <c r="Q1036" s="1">
        <f t="shared" si="218"/>
        <v>77.516719475334881</v>
      </c>
      <c r="R1036">
        <f t="shared" si="214"/>
        <v>3.1743820329687216</v>
      </c>
      <c r="S1036">
        <f t="shared" si="215"/>
        <v>-22.399999999999977</v>
      </c>
      <c r="T1036">
        <f t="shared" si="216"/>
        <v>-21</v>
      </c>
      <c r="AB1036" s="89">
        <f t="shared" si="219"/>
        <v>755.03343895066973</v>
      </c>
      <c r="AC1036" s="90">
        <v>550</v>
      </c>
      <c r="AD1036" s="90">
        <f t="shared" si="220"/>
        <v>205.03343895066973</v>
      </c>
    </row>
    <row r="1037" spans="1:30" x14ac:dyDescent="0.2">
      <c r="A1037" s="46">
        <v>13.2643</v>
      </c>
      <c r="B1037" s="46">
        <v>0.31740000000000002</v>
      </c>
      <c r="C1037" s="46">
        <v>528.4</v>
      </c>
      <c r="D1037" s="46">
        <v>529</v>
      </c>
      <c r="F1037" s="7">
        <f>((A1037-A$2)/'Numbers and calcs '!D$25)</f>
        <v>0.13470198915987758</v>
      </c>
      <c r="G1037" s="3">
        <f t="shared" si="208"/>
        <v>13.470198915987758</v>
      </c>
      <c r="H1037" s="1">
        <f t="shared" si="209"/>
        <v>326.90000000000003</v>
      </c>
      <c r="I1037" s="3">
        <f>'Numbers and calcs '!C$25/(1-F1037)</f>
        <v>2108.2366348746973</v>
      </c>
      <c r="J1037" s="1">
        <f t="shared" si="210"/>
        <v>326.90000000000003</v>
      </c>
      <c r="K1037" s="3">
        <f t="shared" si="211"/>
        <v>155.05849513872491</v>
      </c>
      <c r="L1037" s="3">
        <f>K1037+'Numbers and calcs '!B$19</f>
        <v>755.05849513872488</v>
      </c>
      <c r="M1037" s="3">
        <f>'Numbers and calcs '!B$19-'Shear '!C1037</f>
        <v>71.600000000000023</v>
      </c>
      <c r="N1037" s="3">
        <f t="shared" si="212"/>
        <v>226.6584951387249</v>
      </c>
      <c r="O1037" s="1">
        <f t="shared" si="213"/>
        <v>149.12924756936246</v>
      </c>
      <c r="P1037" s="1">
        <f t="shared" si="217"/>
        <v>77.52924756936244</v>
      </c>
      <c r="Q1037" s="1">
        <f t="shared" si="218"/>
        <v>77.529247569362454</v>
      </c>
      <c r="R1037">
        <f t="shared" si="214"/>
        <v>3.1656214404849838</v>
      </c>
      <c r="S1037">
        <f t="shared" si="215"/>
        <v>-22.700000000000045</v>
      </c>
      <c r="T1037">
        <f t="shared" si="216"/>
        <v>-21</v>
      </c>
      <c r="AB1037" s="89">
        <f t="shared" si="219"/>
        <v>755.05849513872488</v>
      </c>
      <c r="AC1037" s="90">
        <v>550</v>
      </c>
      <c r="AD1037" s="90">
        <f t="shared" si="220"/>
        <v>205.05849513872488</v>
      </c>
    </row>
    <row r="1038" spans="1:30" x14ac:dyDescent="0.2">
      <c r="A1038" s="45">
        <v>13.2774</v>
      </c>
      <c r="B1038" s="45">
        <v>0.31740000000000002</v>
      </c>
      <c r="C1038" s="45">
        <v>528.4</v>
      </c>
      <c r="D1038" s="45">
        <v>529</v>
      </c>
      <c r="F1038" s="7">
        <f>((A1038-A$2)/'Numbers and calcs '!D$25)</f>
        <v>0.13483502465101491</v>
      </c>
      <c r="G1038" s="3">
        <f t="shared" si="208"/>
        <v>13.483502465101491</v>
      </c>
      <c r="H1038" s="1">
        <f t="shared" si="209"/>
        <v>326.90000000000003</v>
      </c>
      <c r="I1038" s="3">
        <f>'Numbers and calcs '!C$25/(1-F1038)</f>
        <v>2108.5608161628284</v>
      </c>
      <c r="J1038" s="1">
        <f t="shared" si="210"/>
        <v>326.90000000000003</v>
      </c>
      <c r="K1038" s="3">
        <f t="shared" si="211"/>
        <v>155.03465562586646</v>
      </c>
      <c r="L1038" s="3">
        <f>K1038+'Numbers and calcs '!B$19</f>
        <v>755.03465562586644</v>
      </c>
      <c r="M1038" s="3">
        <f>'Numbers and calcs '!B$19-'Shear '!C1038</f>
        <v>71.600000000000023</v>
      </c>
      <c r="N1038" s="3">
        <f t="shared" si="212"/>
        <v>226.63465562586646</v>
      </c>
      <c r="O1038" s="1">
        <f t="shared" si="213"/>
        <v>149.11732781293324</v>
      </c>
      <c r="P1038" s="1">
        <f t="shared" si="217"/>
        <v>77.517327812933218</v>
      </c>
      <c r="Q1038" s="1">
        <f t="shared" si="218"/>
        <v>77.517327812933232</v>
      </c>
      <c r="R1038">
        <f t="shared" si="214"/>
        <v>3.1652884863947821</v>
      </c>
      <c r="S1038">
        <f t="shared" si="215"/>
        <v>-22.700000000000045</v>
      </c>
      <c r="T1038">
        <f t="shared" si="216"/>
        <v>-21</v>
      </c>
      <c r="AB1038" s="89">
        <f t="shared" si="219"/>
        <v>755.03465562586644</v>
      </c>
      <c r="AC1038" s="90">
        <v>550</v>
      </c>
      <c r="AD1038" s="90">
        <f t="shared" si="220"/>
        <v>205.03465562586644</v>
      </c>
    </row>
    <row r="1039" spans="1:30" x14ac:dyDescent="0.2">
      <c r="A1039" s="46">
        <v>13.2903</v>
      </c>
      <c r="B1039" s="46">
        <v>0.31730000000000003</v>
      </c>
      <c r="C1039" s="46">
        <v>528.20000000000005</v>
      </c>
      <c r="D1039" s="46">
        <v>529</v>
      </c>
      <c r="F1039" s="7">
        <f>((A1039-A$2)/'Numbers and calcs '!D$25)</f>
        <v>0.13496602906595165</v>
      </c>
      <c r="G1039" s="3">
        <f t="shared" si="208"/>
        <v>13.496602906595164</v>
      </c>
      <c r="H1039" s="1">
        <f t="shared" si="209"/>
        <v>326.8</v>
      </c>
      <c r="I1039" s="3">
        <f>'Numbers and calcs '!C$25/(1-F1039)</f>
        <v>2108.8801455595476</v>
      </c>
      <c r="J1039" s="1">
        <f t="shared" si="210"/>
        <v>326.8</v>
      </c>
      <c r="K1039" s="3">
        <f t="shared" si="211"/>
        <v>154.9637615433524</v>
      </c>
      <c r="L1039" s="3">
        <f>K1039+'Numbers and calcs '!B$19</f>
        <v>754.96376154335235</v>
      </c>
      <c r="M1039" s="3">
        <f>'Numbers and calcs '!B$19-'Shear '!C1039</f>
        <v>71.799999999999955</v>
      </c>
      <c r="N1039" s="3">
        <f t="shared" si="212"/>
        <v>226.7637615433523</v>
      </c>
      <c r="O1039" s="1">
        <f t="shared" si="213"/>
        <v>149.28188077167613</v>
      </c>
      <c r="P1039" s="1">
        <f t="shared" si="217"/>
        <v>77.481880771676174</v>
      </c>
      <c r="Q1039" s="1">
        <f t="shared" si="218"/>
        <v>77.481880771676202</v>
      </c>
      <c r="R1039">
        <f t="shared" si="214"/>
        <v>3.1582696593781678</v>
      </c>
      <c r="S1039">
        <f t="shared" si="215"/>
        <v>-22.899999999999977</v>
      </c>
      <c r="T1039">
        <f t="shared" si="216"/>
        <v>-21</v>
      </c>
      <c r="AB1039" s="89">
        <f t="shared" si="219"/>
        <v>754.96376154335235</v>
      </c>
      <c r="AC1039" s="90">
        <v>550</v>
      </c>
      <c r="AD1039" s="90">
        <f t="shared" si="220"/>
        <v>204.96376154335235</v>
      </c>
    </row>
    <row r="1040" spans="1:30" x14ac:dyDescent="0.2">
      <c r="A1040" s="45">
        <v>13.303100000000001</v>
      </c>
      <c r="B1040" s="45">
        <v>0.31819999999999998</v>
      </c>
      <c r="C1040" s="45">
        <v>528.70000000000005</v>
      </c>
      <c r="D1040" s="45">
        <v>529</v>
      </c>
      <c r="F1040" s="7">
        <f>((A1040-A$2)/'Numbers and calcs '!D$25)</f>
        <v>0.13509601794278811</v>
      </c>
      <c r="G1040" s="3">
        <f t="shared" si="208"/>
        <v>13.509601794278812</v>
      </c>
      <c r="H1040" s="1">
        <f t="shared" si="209"/>
        <v>327.7</v>
      </c>
      <c r="I1040" s="3">
        <f>'Numbers and calcs '!C$25/(1-F1040)</f>
        <v>2109.1970951483931</v>
      </c>
      <c r="J1040" s="1">
        <f t="shared" si="210"/>
        <v>327.7</v>
      </c>
      <c r="K1040" s="3">
        <f t="shared" si="211"/>
        <v>155.36717775393322</v>
      </c>
      <c r="L1040" s="3">
        <f>K1040+'Numbers and calcs '!B$19</f>
        <v>755.36717775393322</v>
      </c>
      <c r="M1040" s="3">
        <f>'Numbers and calcs '!B$19-'Shear '!C1040</f>
        <v>71.299999999999955</v>
      </c>
      <c r="N1040" s="3">
        <f t="shared" si="212"/>
        <v>226.66717775393317</v>
      </c>
      <c r="O1040" s="1">
        <f t="shared" si="213"/>
        <v>148.98358887696656</v>
      </c>
      <c r="P1040" s="1">
        <f t="shared" si="217"/>
        <v>77.68358887696661</v>
      </c>
      <c r="Q1040" s="1">
        <f t="shared" si="218"/>
        <v>77.68358887696661</v>
      </c>
      <c r="R1040">
        <f t="shared" si="214"/>
        <v>3.1790628015979427</v>
      </c>
      <c r="S1040">
        <f t="shared" si="215"/>
        <v>-22.399999999999977</v>
      </c>
      <c r="T1040">
        <f t="shared" si="216"/>
        <v>-21</v>
      </c>
      <c r="AB1040" s="89">
        <f t="shared" si="219"/>
        <v>755.36717775393322</v>
      </c>
      <c r="AC1040" s="90">
        <v>550</v>
      </c>
      <c r="AD1040" s="90">
        <f t="shared" si="220"/>
        <v>205.36717775393322</v>
      </c>
    </row>
    <row r="1041" spans="1:30" x14ac:dyDescent="0.2">
      <c r="A1041" s="46">
        <v>13.315799999999999</v>
      </c>
      <c r="B1041" s="46">
        <v>0.3175</v>
      </c>
      <c r="C1041" s="46">
        <v>528.29999999999995</v>
      </c>
      <c r="D1041" s="46">
        <v>529</v>
      </c>
      <c r="F1041" s="7">
        <f>((A1041-A$2)/'Numbers and calcs '!D$25)</f>
        <v>0.13522499128152426</v>
      </c>
      <c r="G1041" s="3">
        <f t="shared" si="208"/>
        <v>13.522499128152427</v>
      </c>
      <c r="H1041" s="1">
        <f t="shared" si="209"/>
        <v>327</v>
      </c>
      <c r="I1041" s="3">
        <f>'Numbers and calcs '!C$25/(1-F1041)</f>
        <v>2109.5116627395832</v>
      </c>
      <c r="J1041" s="1">
        <f t="shared" si="210"/>
        <v>327</v>
      </c>
      <c r="K1041" s="3">
        <f t="shared" si="211"/>
        <v>155.01217925258175</v>
      </c>
      <c r="L1041" s="3">
        <f>K1041+'Numbers and calcs '!B$19</f>
        <v>755.01217925258175</v>
      </c>
      <c r="M1041" s="3">
        <f>'Numbers and calcs '!B$19-'Shear '!C1041</f>
        <v>71.700000000000045</v>
      </c>
      <c r="N1041" s="3">
        <f t="shared" si="212"/>
        <v>226.71217925258179</v>
      </c>
      <c r="O1041" s="1">
        <f t="shared" si="213"/>
        <v>149.20608962629092</v>
      </c>
      <c r="P1041" s="1">
        <f t="shared" si="217"/>
        <v>77.506089626290873</v>
      </c>
      <c r="Q1041" s="1">
        <f t="shared" si="218"/>
        <v>77.506089626290873</v>
      </c>
      <c r="R1041">
        <f t="shared" si="214"/>
        <v>3.1619550802312641</v>
      </c>
      <c r="S1041">
        <f t="shared" si="215"/>
        <v>-22.800000000000068</v>
      </c>
      <c r="T1041">
        <f t="shared" si="216"/>
        <v>-21</v>
      </c>
      <c r="AB1041" s="89">
        <f t="shared" si="219"/>
        <v>755.01217925258175</v>
      </c>
      <c r="AC1041" s="90">
        <v>550</v>
      </c>
      <c r="AD1041" s="90">
        <f t="shared" si="220"/>
        <v>205.01217925258175</v>
      </c>
    </row>
    <row r="1042" spans="1:30" x14ac:dyDescent="0.2">
      <c r="A1042" s="45">
        <v>13.328900000000001</v>
      </c>
      <c r="B1042" s="45">
        <v>0.318</v>
      </c>
      <c r="C1042" s="45">
        <v>528.70000000000005</v>
      </c>
      <c r="D1042" s="45">
        <v>529</v>
      </c>
      <c r="F1042" s="7">
        <f>((A1042-A$2)/'Numbers and calcs '!D$25)</f>
        <v>0.13535802677266159</v>
      </c>
      <c r="G1042" s="3">
        <f t="shared" si="208"/>
        <v>13.53580267726616</v>
      </c>
      <c r="H1042" s="1">
        <f t="shared" si="209"/>
        <v>327.5</v>
      </c>
      <c r="I1042" s="3">
        <f>'Numbers and calcs '!C$25/(1-F1042)</f>
        <v>2109.8362362958092</v>
      </c>
      <c r="J1042" s="1">
        <f t="shared" si="210"/>
        <v>327.5</v>
      </c>
      <c r="K1042" s="3">
        <f t="shared" si="211"/>
        <v>155.22531766493128</v>
      </c>
      <c r="L1042" s="3">
        <f>K1042+'Numbers and calcs '!B$19</f>
        <v>755.22531766493125</v>
      </c>
      <c r="M1042" s="3">
        <f>'Numbers and calcs '!B$19-'Shear '!C1042</f>
        <v>71.299999999999955</v>
      </c>
      <c r="N1042" s="3">
        <f t="shared" si="212"/>
        <v>226.52531766493121</v>
      </c>
      <c r="O1042" s="1">
        <f t="shared" si="213"/>
        <v>148.91265883246558</v>
      </c>
      <c r="P1042" s="1">
        <f t="shared" si="217"/>
        <v>77.612658832465627</v>
      </c>
      <c r="Q1042" s="1">
        <f t="shared" si="218"/>
        <v>77.612658832465641</v>
      </c>
      <c r="R1042">
        <f t="shared" si="214"/>
        <v>3.1770731790312952</v>
      </c>
      <c r="S1042">
        <f t="shared" si="215"/>
        <v>-22.399999999999977</v>
      </c>
      <c r="T1042">
        <f t="shared" si="216"/>
        <v>-21</v>
      </c>
      <c r="AB1042" s="89">
        <f t="shared" si="219"/>
        <v>755.22531766493125</v>
      </c>
      <c r="AC1042" s="90">
        <v>550</v>
      </c>
      <c r="AD1042" s="90">
        <f t="shared" si="220"/>
        <v>205.22531766493125</v>
      </c>
    </row>
    <row r="1043" spans="1:30" x14ac:dyDescent="0.2">
      <c r="A1043" s="46">
        <v>13.3414</v>
      </c>
      <c r="B1043" s="46">
        <v>0.31919999999999998</v>
      </c>
      <c r="C1043" s="46">
        <v>528.5</v>
      </c>
      <c r="D1043" s="46">
        <v>529</v>
      </c>
      <c r="F1043" s="7">
        <f>((A1043-A$2)/'Numbers and calcs '!D$25)</f>
        <v>0.13548496903519716</v>
      </c>
      <c r="G1043" s="3">
        <f t="shared" si="208"/>
        <v>13.548496903519716</v>
      </c>
      <c r="H1043" s="1">
        <f t="shared" si="209"/>
        <v>328.7</v>
      </c>
      <c r="I1043" s="3">
        <f>'Numbers and calcs '!C$25/(1-F1043)</f>
        <v>2110.1460370231785</v>
      </c>
      <c r="J1043" s="1">
        <f t="shared" si="210"/>
        <v>328.7</v>
      </c>
      <c r="K1043" s="3">
        <f t="shared" si="211"/>
        <v>155.77120930630142</v>
      </c>
      <c r="L1043" s="3">
        <f>K1043+'Numbers and calcs '!B$19</f>
        <v>755.77120930630144</v>
      </c>
      <c r="M1043" s="3">
        <f>'Numbers and calcs '!B$19-'Shear '!C1043</f>
        <v>71.5</v>
      </c>
      <c r="N1043" s="3">
        <f t="shared" si="212"/>
        <v>227.27120930630144</v>
      </c>
      <c r="O1043" s="1">
        <f t="shared" si="213"/>
        <v>149.38560465315072</v>
      </c>
      <c r="P1043" s="1">
        <f t="shared" si="217"/>
        <v>77.885604653150722</v>
      </c>
      <c r="Q1043" s="1">
        <f t="shared" si="218"/>
        <v>77.885604653150708</v>
      </c>
      <c r="R1043">
        <f t="shared" si="214"/>
        <v>3.1786183119762441</v>
      </c>
      <c r="S1043">
        <f t="shared" si="215"/>
        <v>-22.600000000000023</v>
      </c>
      <c r="T1043">
        <f t="shared" si="216"/>
        <v>-21</v>
      </c>
      <c r="AB1043" s="89">
        <f t="shared" si="219"/>
        <v>755.77120930630144</v>
      </c>
      <c r="AC1043" s="90">
        <v>550</v>
      </c>
      <c r="AD1043" s="90">
        <f t="shared" si="220"/>
        <v>205.77120930630144</v>
      </c>
    </row>
    <row r="1044" spans="1:30" x14ac:dyDescent="0.2">
      <c r="A1044" s="45">
        <v>13.353999999999999</v>
      </c>
      <c r="B1044" s="45">
        <v>0.31819999999999998</v>
      </c>
      <c r="C1044" s="45">
        <v>528.5</v>
      </c>
      <c r="D1044" s="45">
        <v>529</v>
      </c>
      <c r="F1044" s="7">
        <f>((A1044-A$2)/'Numbers and calcs '!D$25)</f>
        <v>0.13561292683583306</v>
      </c>
      <c r="G1044" s="3">
        <f t="shared" si="208"/>
        <v>13.561292683583307</v>
      </c>
      <c r="H1044" s="1">
        <f t="shared" si="209"/>
        <v>327.7</v>
      </c>
      <c r="I1044" s="3">
        <f>'Numbers and calcs '!C$25/(1-F1044)</f>
        <v>2110.4584082447072</v>
      </c>
      <c r="J1044" s="1">
        <f t="shared" si="210"/>
        <v>327.7</v>
      </c>
      <c r="K1044" s="3">
        <f t="shared" si="211"/>
        <v>155.27432273472371</v>
      </c>
      <c r="L1044" s="3">
        <f>K1044+'Numbers and calcs '!B$19</f>
        <v>755.27432273472368</v>
      </c>
      <c r="M1044" s="3">
        <f>'Numbers and calcs '!B$19-'Shear '!C1044</f>
        <v>71.5</v>
      </c>
      <c r="N1044" s="3">
        <f t="shared" si="212"/>
        <v>226.77432273472368</v>
      </c>
      <c r="O1044" s="1">
        <f t="shared" si="213"/>
        <v>149.13716136736184</v>
      </c>
      <c r="P1044" s="1">
        <f t="shared" si="217"/>
        <v>77.637161367361841</v>
      </c>
      <c r="Q1044" s="1">
        <f t="shared" si="218"/>
        <v>77.637161367361855</v>
      </c>
      <c r="R1044">
        <f t="shared" si="214"/>
        <v>3.1716688494366947</v>
      </c>
      <c r="S1044">
        <f t="shared" si="215"/>
        <v>-22.600000000000023</v>
      </c>
      <c r="T1044">
        <f t="shared" si="216"/>
        <v>-21</v>
      </c>
      <c r="AB1044" s="89">
        <f t="shared" si="219"/>
        <v>755.27432273472368</v>
      </c>
      <c r="AC1044" s="90">
        <v>550</v>
      </c>
      <c r="AD1044" s="90">
        <f t="shared" si="220"/>
        <v>205.27432273472368</v>
      </c>
    </row>
    <row r="1045" spans="1:30" x14ac:dyDescent="0.2">
      <c r="A1045" s="46">
        <v>13.366899999999999</v>
      </c>
      <c r="B1045" s="46">
        <v>0.31859999999999999</v>
      </c>
      <c r="C1045" s="46">
        <v>528.6</v>
      </c>
      <c r="D1045" s="46">
        <v>529</v>
      </c>
      <c r="F1045" s="7">
        <f>((A1045-A$2)/'Numbers and calcs '!D$25)</f>
        <v>0.13574393125076981</v>
      </c>
      <c r="G1045" s="3">
        <f t="shared" si="208"/>
        <v>13.57439312507698</v>
      </c>
      <c r="H1045" s="1">
        <f t="shared" si="209"/>
        <v>328.1</v>
      </c>
      <c r="I1045" s="3">
        <f>'Numbers and calcs '!C$25/(1-F1045)</f>
        <v>2110.7783127024459</v>
      </c>
      <c r="J1045" s="1">
        <f t="shared" si="210"/>
        <v>328.1</v>
      </c>
      <c r="K1045" s="3">
        <f t="shared" si="211"/>
        <v>155.44029329159207</v>
      </c>
      <c r="L1045" s="3">
        <f>K1045+'Numbers and calcs '!B$19</f>
        <v>755.44029329159207</v>
      </c>
      <c r="M1045" s="3">
        <f>'Numbers and calcs '!B$19-'Shear '!C1045</f>
        <v>71.399999999999977</v>
      </c>
      <c r="N1045" s="3">
        <f t="shared" si="212"/>
        <v>226.84029329159205</v>
      </c>
      <c r="O1045" s="1">
        <f t="shared" si="213"/>
        <v>149.12014664579601</v>
      </c>
      <c r="P1045" s="1">
        <f t="shared" si="217"/>
        <v>77.720146645796035</v>
      </c>
      <c r="Q1045" s="1">
        <f t="shared" si="218"/>
        <v>77.720146645796035</v>
      </c>
      <c r="R1045">
        <f t="shared" si="214"/>
        <v>3.1770349200503096</v>
      </c>
      <c r="S1045">
        <f t="shared" si="215"/>
        <v>-22.5</v>
      </c>
      <c r="T1045">
        <f t="shared" si="216"/>
        <v>-21</v>
      </c>
      <c r="AB1045" s="89">
        <f t="shared" si="219"/>
        <v>755.44029329159207</v>
      </c>
      <c r="AC1045" s="90">
        <v>550</v>
      </c>
      <c r="AD1045" s="90">
        <f t="shared" si="220"/>
        <v>205.44029329159207</v>
      </c>
    </row>
    <row r="1046" spans="1:30" x14ac:dyDescent="0.2">
      <c r="A1046" s="45">
        <v>13.379899999999999</v>
      </c>
      <c r="B1046" s="45">
        <v>0.31790000000000002</v>
      </c>
      <c r="C1046" s="45">
        <v>528.6</v>
      </c>
      <c r="D1046" s="45">
        <v>529</v>
      </c>
      <c r="F1046" s="7">
        <f>((A1046-A$2)/'Numbers and calcs '!D$25)</f>
        <v>0.13587595120380683</v>
      </c>
      <c r="G1046" s="3">
        <f t="shared" si="208"/>
        <v>13.587595120380684</v>
      </c>
      <c r="H1046" s="1">
        <f t="shared" si="209"/>
        <v>327.40000000000003</v>
      </c>
      <c r="I1046" s="3">
        <f>'Numbers and calcs '!C$25/(1-F1046)</f>
        <v>2111.1007951679007</v>
      </c>
      <c r="J1046" s="1">
        <f t="shared" si="210"/>
        <v>327.40000000000003</v>
      </c>
      <c r="K1046" s="3">
        <f t="shared" si="211"/>
        <v>155.08496834892298</v>
      </c>
      <c r="L1046" s="3">
        <f>K1046+'Numbers and calcs '!B$19</f>
        <v>755.08496834892298</v>
      </c>
      <c r="M1046" s="3">
        <f>'Numbers and calcs '!B$19-'Shear '!C1046</f>
        <v>71.399999999999977</v>
      </c>
      <c r="N1046" s="3">
        <f t="shared" si="212"/>
        <v>226.48496834892296</v>
      </c>
      <c r="O1046" s="1">
        <f t="shared" si="213"/>
        <v>148.94248417446147</v>
      </c>
      <c r="P1046" s="1">
        <f t="shared" si="217"/>
        <v>77.542484174461492</v>
      </c>
      <c r="Q1046" s="1">
        <f t="shared" si="218"/>
        <v>77.542484174461492</v>
      </c>
      <c r="R1046">
        <f t="shared" si="214"/>
        <v>3.1720583802370172</v>
      </c>
      <c r="S1046">
        <f t="shared" si="215"/>
        <v>-22.5</v>
      </c>
      <c r="T1046">
        <f t="shared" si="216"/>
        <v>-21</v>
      </c>
      <c r="AB1046" s="89">
        <f t="shared" si="219"/>
        <v>755.08496834892298</v>
      </c>
      <c r="AC1046" s="90">
        <v>550</v>
      </c>
      <c r="AD1046" s="90">
        <f t="shared" si="220"/>
        <v>205.08496834892298</v>
      </c>
    </row>
    <row r="1047" spans="1:30" x14ac:dyDescent="0.2">
      <c r="A1047" s="46">
        <v>13.392899999999999</v>
      </c>
      <c r="B1047" s="46">
        <v>0.31809999999999999</v>
      </c>
      <c r="C1047" s="46">
        <v>528.1</v>
      </c>
      <c r="D1047" s="46">
        <v>529</v>
      </c>
      <c r="F1047" s="7">
        <f>((A1047-A$2)/'Numbers and calcs '!D$25)</f>
        <v>0.13600797115684385</v>
      </c>
      <c r="G1047" s="3">
        <f t="shared" si="208"/>
        <v>13.600797115684385</v>
      </c>
      <c r="H1047" s="1">
        <f t="shared" si="209"/>
        <v>327.60000000000002</v>
      </c>
      <c r="I1047" s="3">
        <f>'Numbers and calcs '!C$25/(1-F1047)</f>
        <v>2111.4233761854684</v>
      </c>
      <c r="J1047" s="1">
        <f t="shared" si="210"/>
        <v>327.60000000000002</v>
      </c>
      <c r="K1047" s="3">
        <f t="shared" si="211"/>
        <v>155.15599746359135</v>
      </c>
      <c r="L1047" s="3">
        <f>K1047+'Numbers and calcs '!B$19</f>
        <v>755.15599746359135</v>
      </c>
      <c r="M1047" s="3">
        <f>'Numbers and calcs '!B$19-'Shear '!C1047</f>
        <v>71.899999999999977</v>
      </c>
      <c r="N1047" s="3">
        <f t="shared" si="212"/>
        <v>227.05599746359132</v>
      </c>
      <c r="O1047" s="1">
        <f t="shared" si="213"/>
        <v>149.47799873179565</v>
      </c>
      <c r="P1047" s="1">
        <f t="shared" si="217"/>
        <v>77.577998731795674</v>
      </c>
      <c r="Q1047" s="1">
        <f t="shared" si="218"/>
        <v>77.577998731795674</v>
      </c>
      <c r="R1047">
        <f t="shared" si="214"/>
        <v>3.157941550258573</v>
      </c>
      <c r="S1047">
        <f t="shared" si="215"/>
        <v>-23</v>
      </c>
      <c r="T1047">
        <f t="shared" si="216"/>
        <v>-21</v>
      </c>
      <c r="AB1047" s="89">
        <f t="shared" si="219"/>
        <v>755.15599746359135</v>
      </c>
      <c r="AC1047" s="90">
        <v>550</v>
      </c>
      <c r="AD1047" s="90">
        <f t="shared" si="220"/>
        <v>205.15599746359135</v>
      </c>
    </row>
    <row r="1048" spans="1:30" x14ac:dyDescent="0.2">
      <c r="A1048" s="45">
        <v>13.4055</v>
      </c>
      <c r="B1048" s="45">
        <v>0.31890000000000002</v>
      </c>
      <c r="C1048" s="45">
        <v>528.6</v>
      </c>
      <c r="D1048" s="45">
        <v>529</v>
      </c>
      <c r="F1048" s="7">
        <f>((A1048-A$2)/'Numbers and calcs '!D$25)</f>
        <v>0.13613592895747972</v>
      </c>
      <c r="G1048" s="3">
        <f t="shared" si="208"/>
        <v>13.613592895747972</v>
      </c>
      <c r="H1048" s="1">
        <f t="shared" si="209"/>
        <v>328.40000000000003</v>
      </c>
      <c r="I1048" s="3">
        <f>'Numbers and calcs '!C$25/(1-F1048)</f>
        <v>2111.7361257261477</v>
      </c>
      <c r="J1048" s="1">
        <f t="shared" si="210"/>
        <v>328.40000000000003</v>
      </c>
      <c r="K1048" s="3">
        <f t="shared" si="211"/>
        <v>155.51185396663868</v>
      </c>
      <c r="L1048" s="3">
        <f>K1048+'Numbers and calcs '!B$19</f>
        <v>755.51185396663868</v>
      </c>
      <c r="M1048" s="3">
        <f>'Numbers and calcs '!B$19-'Shear '!C1048</f>
        <v>71.399999999999977</v>
      </c>
      <c r="N1048" s="3">
        <f t="shared" si="212"/>
        <v>226.91185396663866</v>
      </c>
      <c r="O1048" s="1">
        <f t="shared" si="213"/>
        <v>149.15592698331932</v>
      </c>
      <c r="P1048" s="1">
        <f t="shared" si="217"/>
        <v>77.755926983319341</v>
      </c>
      <c r="Q1048" s="1">
        <f t="shared" si="218"/>
        <v>77.755926983319341</v>
      </c>
      <c r="R1048">
        <f t="shared" si="214"/>
        <v>3.1780371704011028</v>
      </c>
      <c r="S1048">
        <f t="shared" si="215"/>
        <v>-22.5</v>
      </c>
      <c r="T1048">
        <f t="shared" si="216"/>
        <v>-21</v>
      </c>
      <c r="AB1048" s="89">
        <f t="shared" si="219"/>
        <v>755.51185396663868</v>
      </c>
      <c r="AC1048" s="90">
        <v>550</v>
      </c>
      <c r="AD1048" s="90">
        <f t="shared" si="220"/>
        <v>205.51185396663868</v>
      </c>
    </row>
    <row r="1049" spans="1:30" x14ac:dyDescent="0.2">
      <c r="A1049" s="46">
        <v>13.4184</v>
      </c>
      <c r="B1049" s="46">
        <v>0.31940000000000002</v>
      </c>
      <c r="C1049" s="46">
        <v>528.6</v>
      </c>
      <c r="D1049" s="46">
        <v>529</v>
      </c>
      <c r="F1049" s="7">
        <f>((A1049-A$2)/'Numbers and calcs '!D$25)</f>
        <v>0.13626693337241647</v>
      </c>
      <c r="G1049" s="3">
        <f t="shared" si="208"/>
        <v>13.626693337241647</v>
      </c>
      <c r="H1049" s="1">
        <f t="shared" si="209"/>
        <v>328.90000000000003</v>
      </c>
      <c r="I1049" s="3">
        <f>'Numbers and calcs '!C$25/(1-F1049)</f>
        <v>2112.0564176847865</v>
      </c>
      <c r="J1049" s="1">
        <f t="shared" si="210"/>
        <v>328.90000000000003</v>
      </c>
      <c r="K1049" s="3">
        <f t="shared" si="211"/>
        <v>155.72500679718425</v>
      </c>
      <c r="L1049" s="3">
        <f>K1049+'Numbers and calcs '!B$19</f>
        <v>755.72500679718428</v>
      </c>
      <c r="M1049" s="3">
        <f>'Numbers and calcs '!B$19-'Shear '!C1049</f>
        <v>71.399999999999977</v>
      </c>
      <c r="N1049" s="3">
        <f t="shared" si="212"/>
        <v>227.12500679718426</v>
      </c>
      <c r="O1049" s="1">
        <f t="shared" si="213"/>
        <v>149.26250339859212</v>
      </c>
      <c r="P1049" s="1">
        <f t="shared" si="217"/>
        <v>77.862503398592139</v>
      </c>
      <c r="Q1049" s="1">
        <f t="shared" si="218"/>
        <v>77.862503398592125</v>
      </c>
      <c r="R1049">
        <f t="shared" si="214"/>
        <v>3.1810225041622453</v>
      </c>
      <c r="S1049">
        <f t="shared" si="215"/>
        <v>-22.5</v>
      </c>
      <c r="T1049">
        <f t="shared" si="216"/>
        <v>-21</v>
      </c>
      <c r="AB1049" s="89">
        <f t="shared" si="219"/>
        <v>755.72500679718428</v>
      </c>
      <c r="AC1049" s="90">
        <v>550</v>
      </c>
      <c r="AD1049" s="90">
        <f t="shared" si="220"/>
        <v>205.72500679718428</v>
      </c>
    </row>
    <row r="1050" spans="1:30" x14ac:dyDescent="0.2">
      <c r="A1050" s="45">
        <v>13.431100000000001</v>
      </c>
      <c r="B1050" s="45">
        <v>0.31850000000000001</v>
      </c>
      <c r="C1050" s="45">
        <v>528.29999999999995</v>
      </c>
      <c r="D1050" s="45">
        <v>529</v>
      </c>
      <c r="F1050" s="7">
        <f>((A1050-A$2)/'Numbers and calcs '!D$25)</f>
        <v>0.13639590671115265</v>
      </c>
      <c r="G1050" s="3">
        <f t="shared" si="208"/>
        <v>13.639590671115265</v>
      </c>
      <c r="H1050" s="1">
        <f t="shared" si="209"/>
        <v>328</v>
      </c>
      <c r="I1050" s="3">
        <f>'Numbers and calcs '!C$25/(1-F1050)</f>
        <v>2112.3718388018297</v>
      </c>
      <c r="J1050" s="1">
        <f t="shared" si="210"/>
        <v>328</v>
      </c>
      <c r="K1050" s="3">
        <f t="shared" si="211"/>
        <v>155.27569245859988</v>
      </c>
      <c r="L1050" s="3">
        <f>K1050+'Numbers and calcs '!B$19</f>
        <v>755.27569245859991</v>
      </c>
      <c r="M1050" s="3">
        <f>'Numbers and calcs '!B$19-'Shear '!C1050</f>
        <v>71.700000000000045</v>
      </c>
      <c r="N1050" s="3">
        <f t="shared" si="212"/>
        <v>226.97569245859995</v>
      </c>
      <c r="O1050" s="1">
        <f t="shared" si="213"/>
        <v>149.3378462293</v>
      </c>
      <c r="P1050" s="1">
        <f t="shared" si="217"/>
        <v>77.637846229299953</v>
      </c>
      <c r="Q1050" s="1">
        <f t="shared" si="218"/>
        <v>77.637846229299939</v>
      </c>
      <c r="R1050">
        <f t="shared" si="214"/>
        <v>3.1656302992831216</v>
      </c>
      <c r="S1050">
        <f t="shared" si="215"/>
        <v>-22.800000000000068</v>
      </c>
      <c r="T1050">
        <f t="shared" si="216"/>
        <v>-21</v>
      </c>
      <c r="AB1050" s="89">
        <f t="shared" si="219"/>
        <v>755.27569245859991</v>
      </c>
      <c r="AC1050" s="90">
        <v>550</v>
      </c>
      <c r="AD1050" s="90">
        <f t="shared" si="220"/>
        <v>205.27569245859991</v>
      </c>
    </row>
    <row r="1051" spans="1:30" x14ac:dyDescent="0.2">
      <c r="A1051" s="46">
        <v>13.444100000000001</v>
      </c>
      <c r="B1051" s="46">
        <v>0.31919999999999998</v>
      </c>
      <c r="C1051" s="46">
        <v>527.9</v>
      </c>
      <c r="D1051" s="46">
        <v>529</v>
      </c>
      <c r="F1051" s="7">
        <f>((A1051-A$2)/'Numbers and calcs '!D$25)</f>
        <v>0.13652792666418967</v>
      </c>
      <c r="G1051" s="3">
        <f t="shared" si="208"/>
        <v>13.652792666418968</v>
      </c>
      <c r="H1051" s="1">
        <f t="shared" si="209"/>
        <v>328.7</v>
      </c>
      <c r="I1051" s="3">
        <f>'Numbers and calcs '!C$25/(1-F1051)</f>
        <v>2112.6948084027781</v>
      </c>
      <c r="J1051" s="1">
        <f t="shared" si="210"/>
        <v>328.7</v>
      </c>
      <c r="K1051" s="3">
        <f t="shared" si="211"/>
        <v>155.58328571295206</v>
      </c>
      <c r="L1051" s="3">
        <f>K1051+'Numbers and calcs '!B$19</f>
        <v>755.58328571295203</v>
      </c>
      <c r="M1051" s="3">
        <f>'Numbers and calcs '!B$19-'Shear '!C1051</f>
        <v>72.100000000000023</v>
      </c>
      <c r="N1051" s="3">
        <f t="shared" si="212"/>
        <v>227.68328571295206</v>
      </c>
      <c r="O1051" s="1">
        <f t="shared" si="213"/>
        <v>149.89164285647604</v>
      </c>
      <c r="P1051" s="1">
        <f t="shared" si="217"/>
        <v>77.791642856476017</v>
      </c>
      <c r="Q1051" s="1">
        <f t="shared" si="218"/>
        <v>77.791642856476031</v>
      </c>
      <c r="R1051">
        <f t="shared" si="214"/>
        <v>3.1578819100270734</v>
      </c>
      <c r="S1051">
        <f t="shared" si="215"/>
        <v>-23.200000000000045</v>
      </c>
      <c r="T1051">
        <f t="shared" si="216"/>
        <v>-21</v>
      </c>
      <c r="AB1051" s="89">
        <f t="shared" si="219"/>
        <v>755.58328571295203</v>
      </c>
      <c r="AC1051" s="90">
        <v>550</v>
      </c>
      <c r="AD1051" s="90">
        <f t="shared" si="220"/>
        <v>205.58328571295203</v>
      </c>
    </row>
    <row r="1052" spans="1:30" x14ac:dyDescent="0.2">
      <c r="A1052" s="45">
        <v>13.456899999999999</v>
      </c>
      <c r="B1052" s="45">
        <v>0.32019999999999998</v>
      </c>
      <c r="C1052" s="45">
        <v>528.1</v>
      </c>
      <c r="D1052" s="45">
        <v>529</v>
      </c>
      <c r="F1052" s="7">
        <f>((A1052-A$2)/'Numbers and calcs '!D$25)</f>
        <v>0.13665791554102613</v>
      </c>
      <c r="G1052" s="3">
        <f t="shared" si="208"/>
        <v>13.665791554102613</v>
      </c>
      <c r="H1052" s="1">
        <f t="shared" si="209"/>
        <v>329.7</v>
      </c>
      <c r="I1052" s="3">
        <f>'Numbers and calcs '!C$25/(1-F1052)</f>
        <v>2113.0129057481827</v>
      </c>
      <c r="J1052" s="1">
        <f t="shared" si="210"/>
        <v>329.7</v>
      </c>
      <c r="K1052" s="3">
        <f t="shared" si="211"/>
        <v>156.03312175855297</v>
      </c>
      <c r="L1052" s="3">
        <f>K1052+'Numbers and calcs '!B$19</f>
        <v>756.03312175855297</v>
      </c>
      <c r="M1052" s="3">
        <f>'Numbers and calcs '!B$19-'Shear '!C1052</f>
        <v>71.899999999999977</v>
      </c>
      <c r="N1052" s="3">
        <f t="shared" si="212"/>
        <v>227.93312175855294</v>
      </c>
      <c r="O1052" s="1">
        <f t="shared" si="213"/>
        <v>149.91656087927646</v>
      </c>
      <c r="P1052" s="1">
        <f t="shared" si="217"/>
        <v>78.016560879276483</v>
      </c>
      <c r="Q1052" s="1">
        <f t="shared" si="218"/>
        <v>78.016560879276483</v>
      </c>
      <c r="R1052">
        <f t="shared" si="214"/>
        <v>3.1701407755014328</v>
      </c>
      <c r="S1052">
        <f t="shared" si="215"/>
        <v>-23</v>
      </c>
      <c r="T1052">
        <f t="shared" si="216"/>
        <v>-21</v>
      </c>
      <c r="AB1052" s="89">
        <f t="shared" si="219"/>
        <v>756.03312175855297</v>
      </c>
      <c r="AC1052" s="90">
        <v>550</v>
      </c>
      <c r="AD1052" s="90">
        <f t="shared" si="220"/>
        <v>206.03312175855297</v>
      </c>
    </row>
    <row r="1053" spans="1:30" x14ac:dyDescent="0.2">
      <c r="A1053" s="46">
        <v>13.469799999999999</v>
      </c>
      <c r="B1053" s="46">
        <v>0.31869999999999998</v>
      </c>
      <c r="C1053" s="46">
        <v>528</v>
      </c>
      <c r="D1053" s="46">
        <v>529</v>
      </c>
      <c r="F1053" s="7">
        <f>((A1053-A$2)/'Numbers and calcs '!D$25)</f>
        <v>0.13678891995596287</v>
      </c>
      <c r="G1053" s="3">
        <f t="shared" si="208"/>
        <v>13.678891995596288</v>
      </c>
      <c r="H1053" s="1">
        <f t="shared" si="209"/>
        <v>328.2</v>
      </c>
      <c r="I1053" s="3">
        <f>'Numbers and calcs '!C$25/(1-F1053)</f>
        <v>2113.3335851577394</v>
      </c>
      <c r="J1053" s="1">
        <f t="shared" si="210"/>
        <v>328.2</v>
      </c>
      <c r="K1053" s="3">
        <f t="shared" si="211"/>
        <v>155.2996660371075</v>
      </c>
      <c r="L1053" s="3">
        <f>K1053+'Numbers and calcs '!B$19</f>
        <v>755.2996660371075</v>
      </c>
      <c r="M1053" s="3">
        <f>'Numbers and calcs '!B$19-'Shear '!C1053</f>
        <v>72</v>
      </c>
      <c r="N1053" s="3">
        <f t="shared" si="212"/>
        <v>227.2996660371075</v>
      </c>
      <c r="O1053" s="1">
        <f t="shared" si="213"/>
        <v>149.64983301855375</v>
      </c>
      <c r="P1053" s="1">
        <f t="shared" si="217"/>
        <v>77.64983301855375</v>
      </c>
      <c r="Q1053" s="1">
        <f t="shared" si="218"/>
        <v>77.64983301855375</v>
      </c>
      <c r="R1053">
        <f t="shared" si="214"/>
        <v>3.1569398060709375</v>
      </c>
      <c r="S1053">
        <f t="shared" si="215"/>
        <v>-23.100000000000023</v>
      </c>
      <c r="T1053">
        <f t="shared" si="216"/>
        <v>-21</v>
      </c>
      <c r="AB1053" s="89">
        <f t="shared" si="219"/>
        <v>755.2996660371075</v>
      </c>
      <c r="AC1053" s="90">
        <v>550</v>
      </c>
      <c r="AD1053" s="90">
        <f t="shared" si="220"/>
        <v>205.2996660371075</v>
      </c>
    </row>
    <row r="1054" spans="1:30" x14ac:dyDescent="0.2">
      <c r="A1054" s="45">
        <v>13.4826</v>
      </c>
      <c r="B1054" s="45">
        <v>0.31909999999999999</v>
      </c>
      <c r="C1054" s="45">
        <v>528.29999999999995</v>
      </c>
      <c r="D1054" s="45">
        <v>529</v>
      </c>
      <c r="F1054" s="7">
        <f>((A1054-A$2)/'Numbers and calcs '!D$25)</f>
        <v>0.13691890883279934</v>
      </c>
      <c r="G1054" s="3">
        <f t="shared" si="208"/>
        <v>13.691890883279934</v>
      </c>
      <c r="H1054" s="1">
        <f t="shared" si="209"/>
        <v>328.6</v>
      </c>
      <c r="I1054" s="3">
        <f>'Numbers and calcs '!C$25/(1-F1054)</f>
        <v>2113.6518749012257</v>
      </c>
      <c r="J1054" s="1">
        <f t="shared" si="210"/>
        <v>328.6</v>
      </c>
      <c r="K1054" s="3">
        <f t="shared" si="211"/>
        <v>155.46552575757349</v>
      </c>
      <c r="L1054" s="3">
        <f>K1054+'Numbers and calcs '!B$19</f>
        <v>755.46552575757346</v>
      </c>
      <c r="M1054" s="3">
        <f>'Numbers and calcs '!B$19-'Shear '!C1054</f>
        <v>71.700000000000045</v>
      </c>
      <c r="N1054" s="3">
        <f t="shared" si="212"/>
        <v>227.1655257575735</v>
      </c>
      <c r="O1054" s="1">
        <f t="shared" si="213"/>
        <v>149.43276287878678</v>
      </c>
      <c r="P1054" s="1">
        <f t="shared" si="217"/>
        <v>77.73276287878673</v>
      </c>
      <c r="Q1054" s="1">
        <f t="shared" si="218"/>
        <v>77.732762878786744</v>
      </c>
      <c r="R1054">
        <f t="shared" si="214"/>
        <v>3.168277904568666</v>
      </c>
      <c r="S1054">
        <f t="shared" si="215"/>
        <v>-22.800000000000068</v>
      </c>
      <c r="T1054">
        <f t="shared" si="216"/>
        <v>-21</v>
      </c>
      <c r="AB1054" s="89">
        <f t="shared" si="219"/>
        <v>755.46552575757346</v>
      </c>
      <c r="AC1054" s="90">
        <v>550</v>
      </c>
      <c r="AD1054" s="90">
        <f t="shared" si="220"/>
        <v>205.46552575757346</v>
      </c>
    </row>
    <row r="1055" spans="1:30" x14ac:dyDescent="0.2">
      <c r="A1055" s="46">
        <v>13.495200000000001</v>
      </c>
      <c r="B1055" s="46">
        <v>0.31979999999999997</v>
      </c>
      <c r="C1055" s="46">
        <v>528.1</v>
      </c>
      <c r="D1055" s="46">
        <v>529</v>
      </c>
      <c r="F1055" s="7">
        <f>((A1055-A$2)/'Numbers and calcs '!D$25)</f>
        <v>0.13704686663343521</v>
      </c>
      <c r="G1055" s="3">
        <f t="shared" si="208"/>
        <v>13.704686663343521</v>
      </c>
      <c r="H1055" s="1">
        <f t="shared" si="209"/>
        <v>329.29999999999995</v>
      </c>
      <c r="I1055" s="3">
        <f>'Numbers and calcs '!C$25/(1-F1055)</f>
        <v>2113.9652850213874</v>
      </c>
      <c r="J1055" s="1">
        <f t="shared" si="210"/>
        <v>329.29999999999995</v>
      </c>
      <c r="K1055" s="3">
        <f t="shared" si="211"/>
        <v>155.77360817288366</v>
      </c>
      <c r="L1055" s="3">
        <f>K1055+'Numbers and calcs '!B$19</f>
        <v>755.77360817288366</v>
      </c>
      <c r="M1055" s="3">
        <f>'Numbers and calcs '!B$19-'Shear '!C1055</f>
        <v>71.899999999999977</v>
      </c>
      <c r="N1055" s="3">
        <f t="shared" si="212"/>
        <v>227.67360817288363</v>
      </c>
      <c r="O1055" s="1">
        <f t="shared" si="213"/>
        <v>149.7868040864418</v>
      </c>
      <c r="P1055" s="1">
        <f t="shared" si="217"/>
        <v>77.886804086441828</v>
      </c>
      <c r="Q1055" s="1">
        <f t="shared" si="218"/>
        <v>77.886804086441828</v>
      </c>
      <c r="R1055">
        <f t="shared" si="214"/>
        <v>3.166531407133292</v>
      </c>
      <c r="S1055">
        <f t="shared" si="215"/>
        <v>-23</v>
      </c>
      <c r="T1055">
        <f t="shared" si="216"/>
        <v>-21</v>
      </c>
      <c r="AB1055" s="89">
        <f t="shared" si="219"/>
        <v>755.77360817288366</v>
      </c>
      <c r="AC1055" s="90">
        <v>550</v>
      </c>
      <c r="AD1055" s="90">
        <f t="shared" si="220"/>
        <v>205.77360817288366</v>
      </c>
    </row>
    <row r="1056" spans="1:30" x14ac:dyDescent="0.2">
      <c r="A1056" s="45">
        <v>13.507999999999999</v>
      </c>
      <c r="B1056" s="45">
        <v>0.31890000000000002</v>
      </c>
      <c r="C1056" s="45">
        <v>527.79999999999995</v>
      </c>
      <c r="D1056" s="45">
        <v>529</v>
      </c>
      <c r="F1056" s="7">
        <f>((A1056-A$2)/'Numbers and calcs '!D$25)</f>
        <v>0.13717685551027167</v>
      </c>
      <c r="G1056" s="3">
        <f t="shared" si="208"/>
        <v>13.717685551027166</v>
      </c>
      <c r="H1056" s="1">
        <f t="shared" si="209"/>
        <v>328.40000000000003</v>
      </c>
      <c r="I1056" s="3">
        <f>'Numbers and calcs '!C$25/(1-F1056)</f>
        <v>2114.2837650886249</v>
      </c>
      <c r="J1056" s="1">
        <f t="shared" si="210"/>
        <v>328.40000000000003</v>
      </c>
      <c r="K1056" s="3">
        <f t="shared" si="211"/>
        <v>155.32446752067568</v>
      </c>
      <c r="L1056" s="3">
        <f>K1056+'Numbers and calcs '!B$19</f>
        <v>755.32446752067563</v>
      </c>
      <c r="M1056" s="3">
        <f>'Numbers and calcs '!B$19-'Shear '!C1056</f>
        <v>72.200000000000045</v>
      </c>
      <c r="N1056" s="3">
        <f t="shared" si="212"/>
        <v>227.52446752067567</v>
      </c>
      <c r="O1056" s="1">
        <f t="shared" si="213"/>
        <v>149.86223376033786</v>
      </c>
      <c r="P1056" s="1">
        <f t="shared" si="217"/>
        <v>77.662233760337813</v>
      </c>
      <c r="Q1056" s="1">
        <f t="shared" si="218"/>
        <v>77.662233760337841</v>
      </c>
      <c r="R1056">
        <f t="shared" si="214"/>
        <v>3.1513084144137884</v>
      </c>
      <c r="S1056">
        <f t="shared" si="215"/>
        <v>-23.300000000000068</v>
      </c>
      <c r="T1056">
        <f t="shared" si="216"/>
        <v>-21</v>
      </c>
      <c r="AB1056" s="89">
        <f t="shared" si="219"/>
        <v>755.32446752067563</v>
      </c>
      <c r="AC1056" s="90">
        <v>550</v>
      </c>
      <c r="AD1056" s="90">
        <f t="shared" si="220"/>
        <v>205.32446752067563</v>
      </c>
    </row>
    <row r="1057" spans="1:30" x14ac:dyDescent="0.2">
      <c r="A1057" s="46">
        <v>13.520899999999999</v>
      </c>
      <c r="B1057" s="46">
        <v>0.31969999999999998</v>
      </c>
      <c r="C1057" s="46">
        <v>527.79999999999995</v>
      </c>
      <c r="D1057" s="46">
        <v>529</v>
      </c>
      <c r="F1057" s="7">
        <f>((A1057-A$2)/'Numbers and calcs '!D$25)</f>
        <v>0.13730785992520841</v>
      </c>
      <c r="G1057" s="3">
        <f t="shared" si="208"/>
        <v>13.730785992520842</v>
      </c>
      <c r="H1057" s="1">
        <f t="shared" si="209"/>
        <v>329.2</v>
      </c>
      <c r="I1057" s="3">
        <f>'Numbers and calcs '!C$25/(1-F1057)</f>
        <v>2114.6048303850257</v>
      </c>
      <c r="J1057" s="1">
        <f t="shared" si="210"/>
        <v>329.2</v>
      </c>
      <c r="K1057" s="3">
        <f t="shared" si="211"/>
        <v>155.67920552799433</v>
      </c>
      <c r="L1057" s="3">
        <f>K1057+'Numbers and calcs '!B$19</f>
        <v>755.67920552799433</v>
      </c>
      <c r="M1057" s="3">
        <f>'Numbers and calcs '!B$19-'Shear '!C1057</f>
        <v>72.200000000000045</v>
      </c>
      <c r="N1057" s="3">
        <f t="shared" si="212"/>
        <v>227.87920552799437</v>
      </c>
      <c r="O1057" s="1">
        <f t="shared" si="213"/>
        <v>150.03960276399721</v>
      </c>
      <c r="P1057" s="1">
        <f t="shared" si="217"/>
        <v>77.839602763997163</v>
      </c>
      <c r="Q1057" s="1">
        <f t="shared" si="218"/>
        <v>77.839602763997163</v>
      </c>
      <c r="R1057">
        <f t="shared" si="214"/>
        <v>3.1562216832132166</v>
      </c>
      <c r="S1057">
        <f t="shared" si="215"/>
        <v>-23.300000000000068</v>
      </c>
      <c r="T1057">
        <f t="shared" si="216"/>
        <v>-21</v>
      </c>
      <c r="AB1057" s="89">
        <f t="shared" si="219"/>
        <v>755.67920552799433</v>
      </c>
      <c r="AC1057" s="90">
        <v>550</v>
      </c>
      <c r="AD1057" s="90">
        <f t="shared" si="220"/>
        <v>205.67920552799433</v>
      </c>
    </row>
    <row r="1058" spans="1:30" x14ac:dyDescent="0.2">
      <c r="A1058" s="45">
        <v>13.533799999999999</v>
      </c>
      <c r="B1058" s="45">
        <v>0.31990000000000002</v>
      </c>
      <c r="C1058" s="45">
        <v>527.70000000000005</v>
      </c>
      <c r="D1058" s="45">
        <v>529</v>
      </c>
      <c r="F1058" s="7">
        <f>((A1058-A$2)/'Numbers and calcs '!D$25)</f>
        <v>0.13743886434014516</v>
      </c>
      <c r="G1058" s="3">
        <f t="shared" si="208"/>
        <v>13.743886434014515</v>
      </c>
      <c r="H1058" s="1">
        <f t="shared" si="209"/>
        <v>329.40000000000003</v>
      </c>
      <c r="I1058" s="3">
        <f>'Numbers and calcs '!C$25/(1-F1058)</f>
        <v>2114.9259932072005</v>
      </c>
      <c r="J1058" s="1">
        <f t="shared" si="210"/>
        <v>329.40000000000003</v>
      </c>
      <c r="K1058" s="3">
        <f t="shared" si="211"/>
        <v>155.75013076484919</v>
      </c>
      <c r="L1058" s="3">
        <f>K1058+'Numbers and calcs '!B$19</f>
        <v>755.75013076484925</v>
      </c>
      <c r="M1058" s="3">
        <f>'Numbers and calcs '!B$19-'Shear '!C1058</f>
        <v>72.299999999999955</v>
      </c>
      <c r="N1058" s="3">
        <f t="shared" si="212"/>
        <v>228.0501307648492</v>
      </c>
      <c r="O1058" s="1">
        <f t="shared" si="213"/>
        <v>150.17506538242458</v>
      </c>
      <c r="P1058" s="1">
        <f t="shared" si="217"/>
        <v>77.875065382424623</v>
      </c>
      <c r="Q1058" s="1">
        <f t="shared" si="218"/>
        <v>77.875065382424594</v>
      </c>
      <c r="R1058">
        <f t="shared" si="214"/>
        <v>3.1542203425290367</v>
      </c>
      <c r="S1058">
        <f t="shared" si="215"/>
        <v>-23.399999999999977</v>
      </c>
      <c r="T1058">
        <f t="shared" si="216"/>
        <v>-21</v>
      </c>
      <c r="AB1058" s="89">
        <f t="shared" si="219"/>
        <v>755.75013076484925</v>
      </c>
      <c r="AC1058" s="90">
        <v>550</v>
      </c>
      <c r="AD1058" s="90">
        <f t="shared" si="220"/>
        <v>205.75013076484925</v>
      </c>
    </row>
    <row r="1059" spans="1:30" x14ac:dyDescent="0.2">
      <c r="A1059" s="46">
        <v>13.5467</v>
      </c>
      <c r="B1059" s="46">
        <v>0.32100000000000001</v>
      </c>
      <c r="C1059" s="46">
        <v>527.9</v>
      </c>
      <c r="D1059" s="46">
        <v>529</v>
      </c>
      <c r="F1059" s="7">
        <f>((A1059-A$2)/'Numbers and calcs '!D$25)</f>
        <v>0.1375698687550819</v>
      </c>
      <c r="G1059" s="3">
        <f t="shared" si="208"/>
        <v>13.75698687550819</v>
      </c>
      <c r="H1059" s="1">
        <f t="shared" si="209"/>
        <v>330.5</v>
      </c>
      <c r="I1059" s="3">
        <f>'Numbers and calcs '!C$25/(1-F1059)</f>
        <v>2115.2472535995926</v>
      </c>
      <c r="J1059" s="1">
        <f t="shared" si="210"/>
        <v>330.5</v>
      </c>
      <c r="K1059" s="3">
        <f t="shared" si="211"/>
        <v>156.24650945064516</v>
      </c>
      <c r="L1059" s="3">
        <f>K1059+'Numbers and calcs '!B$19</f>
        <v>756.24650945064514</v>
      </c>
      <c r="M1059" s="3">
        <f>'Numbers and calcs '!B$19-'Shear '!C1059</f>
        <v>72.100000000000023</v>
      </c>
      <c r="N1059" s="3">
        <f t="shared" si="212"/>
        <v>228.34650945064516</v>
      </c>
      <c r="O1059" s="1">
        <f t="shared" si="213"/>
        <v>150.22325472532259</v>
      </c>
      <c r="P1059" s="1">
        <f t="shared" si="217"/>
        <v>78.123254725322568</v>
      </c>
      <c r="Q1059" s="1">
        <f t="shared" si="218"/>
        <v>78.123254725322582</v>
      </c>
      <c r="R1059">
        <f t="shared" si="214"/>
        <v>3.1670805749049249</v>
      </c>
      <c r="S1059">
        <f t="shared" si="215"/>
        <v>-23.200000000000045</v>
      </c>
      <c r="T1059">
        <f t="shared" si="216"/>
        <v>-21</v>
      </c>
      <c r="AB1059" s="89">
        <f t="shared" si="219"/>
        <v>756.24650945064514</v>
      </c>
      <c r="AC1059" s="90">
        <v>550</v>
      </c>
      <c r="AD1059" s="90">
        <f t="shared" si="220"/>
        <v>206.24650945064514</v>
      </c>
    </row>
    <row r="1060" spans="1:30" x14ac:dyDescent="0.2">
      <c r="A1060" s="45">
        <v>13.559200000000001</v>
      </c>
      <c r="B1060" s="45">
        <v>0.31940000000000002</v>
      </c>
      <c r="C1060" s="45">
        <v>528</v>
      </c>
      <c r="D1060" s="45">
        <v>529</v>
      </c>
      <c r="F1060" s="7">
        <f>((A1060-A$2)/'Numbers and calcs '!D$25)</f>
        <v>0.13769681101761749</v>
      </c>
      <c r="G1060" s="3">
        <f t="shared" si="208"/>
        <v>13.76968110176175</v>
      </c>
      <c r="H1060" s="1">
        <f t="shared" si="209"/>
        <v>328.90000000000003</v>
      </c>
      <c r="I1060" s="3">
        <f>'Numbers and calcs '!C$25/(1-F1060)</f>
        <v>2115.5586455503881</v>
      </c>
      <c r="J1060" s="1">
        <f t="shared" si="210"/>
        <v>328.90000000000003</v>
      </c>
      <c r="K1060" s="3">
        <f t="shared" si="211"/>
        <v>155.46720989832579</v>
      </c>
      <c r="L1060" s="3">
        <f>K1060+'Numbers and calcs '!B$19</f>
        <v>755.46720989832579</v>
      </c>
      <c r="M1060" s="3">
        <f>'Numbers and calcs '!B$19-'Shear '!C1060</f>
        <v>72</v>
      </c>
      <c r="N1060" s="3">
        <f t="shared" si="212"/>
        <v>227.46720989832579</v>
      </c>
      <c r="O1060" s="1">
        <f t="shared" si="213"/>
        <v>149.7336049491629</v>
      </c>
      <c r="P1060" s="1">
        <f t="shared" si="217"/>
        <v>77.733604949162896</v>
      </c>
      <c r="Q1060" s="1">
        <f t="shared" si="218"/>
        <v>77.733604949162896</v>
      </c>
      <c r="R1060">
        <f t="shared" si="214"/>
        <v>3.1592668041434138</v>
      </c>
      <c r="S1060">
        <f t="shared" si="215"/>
        <v>-23.100000000000023</v>
      </c>
      <c r="T1060">
        <f t="shared" si="216"/>
        <v>-21</v>
      </c>
      <c r="AB1060" s="89">
        <f t="shared" si="219"/>
        <v>755.46720989832579</v>
      </c>
      <c r="AC1060" s="90">
        <v>550</v>
      </c>
      <c r="AD1060" s="90">
        <f t="shared" si="220"/>
        <v>205.46720989832579</v>
      </c>
    </row>
    <row r="1061" spans="1:30" x14ac:dyDescent="0.2">
      <c r="A1061" s="46">
        <v>13.5723</v>
      </c>
      <c r="B1061" s="46">
        <v>0.32029999999999997</v>
      </c>
      <c r="C1061" s="46">
        <v>528.1</v>
      </c>
      <c r="D1061" s="46">
        <v>529</v>
      </c>
      <c r="F1061" s="7">
        <f>((A1061-A$2)/'Numbers and calcs '!D$25)</f>
        <v>0.13782984650875479</v>
      </c>
      <c r="G1061" s="3">
        <f t="shared" si="208"/>
        <v>13.782984650875479</v>
      </c>
      <c r="H1061" s="1">
        <f t="shared" si="209"/>
        <v>329.79999999999995</v>
      </c>
      <c r="I1061" s="3">
        <f>'Numbers and calcs '!C$25/(1-F1061)</f>
        <v>2115.8850827186207</v>
      </c>
      <c r="J1061" s="1">
        <f t="shared" si="210"/>
        <v>329.79999999999995</v>
      </c>
      <c r="K1061" s="3">
        <f t="shared" si="211"/>
        <v>155.86857844673324</v>
      </c>
      <c r="L1061" s="3">
        <f>K1061+'Numbers and calcs '!B$19</f>
        <v>755.86857844673318</v>
      </c>
      <c r="M1061" s="3">
        <f>'Numbers and calcs '!B$19-'Shear '!C1061</f>
        <v>71.899999999999977</v>
      </c>
      <c r="N1061" s="3">
        <f t="shared" si="212"/>
        <v>227.76857844673316</v>
      </c>
      <c r="O1061" s="1">
        <f t="shared" si="213"/>
        <v>149.83428922336657</v>
      </c>
      <c r="P1061" s="1">
        <f t="shared" si="217"/>
        <v>77.934289223366591</v>
      </c>
      <c r="Q1061" s="1">
        <f t="shared" si="218"/>
        <v>77.934289223366619</v>
      </c>
      <c r="R1061">
        <f t="shared" si="214"/>
        <v>3.1678522732508099</v>
      </c>
      <c r="S1061">
        <f t="shared" si="215"/>
        <v>-23</v>
      </c>
      <c r="T1061">
        <f t="shared" si="216"/>
        <v>-21</v>
      </c>
      <c r="AB1061" s="89">
        <f t="shared" si="219"/>
        <v>755.86857844673318</v>
      </c>
      <c r="AC1061" s="90">
        <v>550</v>
      </c>
      <c r="AD1061" s="90">
        <f t="shared" si="220"/>
        <v>205.86857844673318</v>
      </c>
    </row>
    <row r="1062" spans="1:30" x14ac:dyDescent="0.2">
      <c r="A1062" s="45">
        <v>13.585000000000001</v>
      </c>
      <c r="B1062" s="45">
        <v>0.3211</v>
      </c>
      <c r="C1062" s="45">
        <v>528.1</v>
      </c>
      <c r="D1062" s="45">
        <v>529</v>
      </c>
      <c r="F1062" s="7">
        <f>((A1062-A$2)/'Numbers and calcs '!D$25)</f>
        <v>0.13795881984749098</v>
      </c>
      <c r="G1062" s="3">
        <f t="shared" si="208"/>
        <v>13.795881984749098</v>
      </c>
      <c r="H1062" s="1">
        <f t="shared" si="209"/>
        <v>330.6</v>
      </c>
      <c r="I1062" s="3">
        <f>'Numbers and calcs '!C$25/(1-F1062)</f>
        <v>2116.2016485275212</v>
      </c>
      <c r="J1062" s="1">
        <f t="shared" si="210"/>
        <v>330.6</v>
      </c>
      <c r="K1062" s="3">
        <f t="shared" si="211"/>
        <v>156.22329763802779</v>
      </c>
      <c r="L1062" s="3">
        <f>K1062+'Numbers and calcs '!B$19</f>
        <v>756.22329763802782</v>
      </c>
      <c r="M1062" s="3">
        <f>'Numbers and calcs '!B$19-'Shear '!C1062</f>
        <v>71.899999999999977</v>
      </c>
      <c r="N1062" s="3">
        <f t="shared" si="212"/>
        <v>228.12329763802779</v>
      </c>
      <c r="O1062" s="1">
        <f t="shared" si="213"/>
        <v>150.01164881901389</v>
      </c>
      <c r="P1062" s="1">
        <f t="shared" si="217"/>
        <v>78.111648819013908</v>
      </c>
      <c r="Q1062" s="1">
        <f t="shared" si="218"/>
        <v>78.111648819013894</v>
      </c>
      <c r="R1062">
        <f t="shared" si="214"/>
        <v>3.1727857807792472</v>
      </c>
      <c r="S1062">
        <f t="shared" si="215"/>
        <v>-23</v>
      </c>
      <c r="T1062">
        <f t="shared" si="216"/>
        <v>-21</v>
      </c>
      <c r="AB1062" s="89">
        <f t="shared" si="219"/>
        <v>756.22329763802782</v>
      </c>
      <c r="AC1062" s="90">
        <v>550</v>
      </c>
      <c r="AD1062" s="90">
        <f t="shared" si="220"/>
        <v>206.22329763802782</v>
      </c>
    </row>
    <row r="1063" spans="1:30" x14ac:dyDescent="0.2">
      <c r="A1063" s="46">
        <v>13.597899999999999</v>
      </c>
      <c r="B1063" s="46">
        <v>0.3196</v>
      </c>
      <c r="C1063" s="46">
        <v>527.70000000000005</v>
      </c>
      <c r="D1063" s="46">
        <v>529</v>
      </c>
      <c r="F1063" s="7">
        <f>((A1063-A$2)/'Numbers and calcs '!D$25)</f>
        <v>0.13808982426242772</v>
      </c>
      <c r="G1063" s="3">
        <f t="shared" si="208"/>
        <v>13.808982426242771</v>
      </c>
      <c r="H1063" s="1">
        <f t="shared" si="209"/>
        <v>329.1</v>
      </c>
      <c r="I1063" s="3">
        <f>'Numbers and calcs '!C$25/(1-F1063)</f>
        <v>2116.5232966141284</v>
      </c>
      <c r="J1063" s="1">
        <f t="shared" si="210"/>
        <v>329.1</v>
      </c>
      <c r="K1063" s="3">
        <f t="shared" si="211"/>
        <v>155.49084695947928</v>
      </c>
      <c r="L1063" s="3">
        <f>K1063+'Numbers and calcs '!B$19</f>
        <v>755.49084695947931</v>
      </c>
      <c r="M1063" s="3">
        <f>'Numbers and calcs '!B$19-'Shear '!C1063</f>
        <v>72.299999999999955</v>
      </c>
      <c r="N1063" s="3">
        <f t="shared" si="212"/>
        <v>227.79084695947927</v>
      </c>
      <c r="O1063" s="1">
        <f t="shared" si="213"/>
        <v>150.04542347973961</v>
      </c>
      <c r="P1063" s="1">
        <f t="shared" si="217"/>
        <v>77.745423479739657</v>
      </c>
      <c r="Q1063" s="1">
        <f t="shared" si="218"/>
        <v>77.745423479739642</v>
      </c>
      <c r="R1063">
        <f t="shared" si="214"/>
        <v>3.1506341211546252</v>
      </c>
      <c r="S1063">
        <f t="shared" si="215"/>
        <v>-23.399999999999977</v>
      </c>
      <c r="T1063">
        <f t="shared" si="216"/>
        <v>-21</v>
      </c>
      <c r="AB1063" s="89">
        <f t="shared" si="219"/>
        <v>755.49084695947931</v>
      </c>
      <c r="AC1063" s="90">
        <v>550</v>
      </c>
      <c r="AD1063" s="90">
        <f t="shared" si="220"/>
        <v>205.49084695947931</v>
      </c>
    </row>
    <row r="1064" spans="1:30" x14ac:dyDescent="0.2">
      <c r="A1064" s="45">
        <v>13.6106</v>
      </c>
      <c r="B1064" s="45">
        <v>0.32019999999999998</v>
      </c>
      <c r="C1064" s="45">
        <v>528.4</v>
      </c>
      <c r="D1064" s="45">
        <v>529</v>
      </c>
      <c r="F1064" s="7">
        <f>((A1064-A$2)/'Numbers and calcs '!D$25)</f>
        <v>0.13821879760116387</v>
      </c>
      <c r="G1064" s="3">
        <f t="shared" si="208"/>
        <v>13.821879760116387</v>
      </c>
      <c r="H1064" s="1">
        <f t="shared" si="209"/>
        <v>329.7</v>
      </c>
      <c r="I1064" s="3">
        <f>'Numbers and calcs '!C$25/(1-F1064)</f>
        <v>2116.8400534374582</v>
      </c>
      <c r="J1064" s="1">
        <f t="shared" si="210"/>
        <v>329.7</v>
      </c>
      <c r="K1064" s="3">
        <f t="shared" si="211"/>
        <v>155.75102118112909</v>
      </c>
      <c r="L1064" s="3">
        <f>K1064+'Numbers and calcs '!B$19</f>
        <v>755.75102118112909</v>
      </c>
      <c r="M1064" s="3">
        <f>'Numbers and calcs '!B$19-'Shear '!C1064</f>
        <v>71.600000000000023</v>
      </c>
      <c r="N1064" s="3">
        <f t="shared" si="212"/>
        <v>227.35102118112911</v>
      </c>
      <c r="O1064" s="1">
        <f t="shared" si="213"/>
        <v>149.47551059056457</v>
      </c>
      <c r="P1064" s="1">
        <f t="shared" si="217"/>
        <v>77.875510590564545</v>
      </c>
      <c r="Q1064" s="1">
        <f t="shared" si="218"/>
        <v>77.875510590564545</v>
      </c>
      <c r="R1064">
        <f t="shared" si="214"/>
        <v>3.1752935919152101</v>
      </c>
      <c r="S1064">
        <f t="shared" si="215"/>
        <v>-22.700000000000045</v>
      </c>
      <c r="T1064">
        <f t="shared" si="216"/>
        <v>-21</v>
      </c>
      <c r="AB1064" s="89">
        <f t="shared" si="219"/>
        <v>755.75102118112909</v>
      </c>
      <c r="AC1064" s="90">
        <v>550</v>
      </c>
      <c r="AD1064" s="90">
        <f t="shared" si="220"/>
        <v>205.75102118112909</v>
      </c>
    </row>
    <row r="1065" spans="1:30" x14ac:dyDescent="0.2">
      <c r="A1065" s="46">
        <v>13.623200000000001</v>
      </c>
      <c r="B1065" s="46">
        <v>0.32100000000000001</v>
      </c>
      <c r="C1065" s="46">
        <v>528.1</v>
      </c>
      <c r="D1065" s="46">
        <v>529</v>
      </c>
      <c r="F1065" s="7">
        <f>((A1065-A$2)/'Numbers and calcs '!D$25)</f>
        <v>0.13834675540179978</v>
      </c>
      <c r="G1065" s="3">
        <f t="shared" si="208"/>
        <v>13.834675540179978</v>
      </c>
      <c r="H1065" s="1">
        <f t="shared" si="209"/>
        <v>330.5</v>
      </c>
      <c r="I1065" s="3">
        <f>'Numbers and calcs '!C$25/(1-F1065)</f>
        <v>2117.1544098206482</v>
      </c>
      <c r="J1065" s="1">
        <f t="shared" si="210"/>
        <v>330.5</v>
      </c>
      <c r="K1065" s="3">
        <f t="shared" si="211"/>
        <v>156.10576085850906</v>
      </c>
      <c r="L1065" s="3">
        <f>K1065+'Numbers and calcs '!B$19</f>
        <v>756.10576085850903</v>
      </c>
      <c r="M1065" s="3">
        <f>'Numbers and calcs '!B$19-'Shear '!C1065</f>
        <v>71.899999999999977</v>
      </c>
      <c r="N1065" s="3">
        <f t="shared" si="212"/>
        <v>228.00576085850901</v>
      </c>
      <c r="O1065" s="1">
        <f t="shared" si="213"/>
        <v>149.95288042925449</v>
      </c>
      <c r="P1065" s="1">
        <f t="shared" si="217"/>
        <v>78.052880429254515</v>
      </c>
      <c r="Q1065" s="1">
        <f t="shared" si="218"/>
        <v>78.052880429254529</v>
      </c>
      <c r="R1065">
        <f t="shared" si="214"/>
        <v>3.1711510550557591</v>
      </c>
      <c r="S1065">
        <f t="shared" si="215"/>
        <v>-23</v>
      </c>
      <c r="T1065">
        <f t="shared" si="216"/>
        <v>-21</v>
      </c>
      <c r="AB1065" s="89">
        <f t="shared" si="219"/>
        <v>756.10576085850903</v>
      </c>
      <c r="AC1065" s="90">
        <v>550</v>
      </c>
      <c r="AD1065" s="90">
        <f t="shared" si="220"/>
        <v>206.10576085850903</v>
      </c>
    </row>
    <row r="1066" spans="1:30" x14ac:dyDescent="0.2">
      <c r="A1066" s="45">
        <v>13.635999999999999</v>
      </c>
      <c r="B1066" s="45">
        <v>0.3216</v>
      </c>
      <c r="C1066" s="45">
        <v>528.1</v>
      </c>
      <c r="D1066" s="45">
        <v>529</v>
      </c>
      <c r="F1066" s="37">
        <f>((A1066-A$2)/'Numbers and calcs '!D$25)</f>
        <v>0.13847674427863621</v>
      </c>
      <c r="G1066" s="38">
        <f t="shared" si="208"/>
        <v>13.847674427863621</v>
      </c>
      <c r="H1066" s="1">
        <f t="shared" si="209"/>
        <v>331.1</v>
      </c>
      <c r="I1066" s="38">
        <f>'Numbers and calcs '!C$25/(1-F1066)</f>
        <v>2117.4738516023926</v>
      </c>
      <c r="J1066" s="39">
        <f t="shared" si="210"/>
        <v>331.1</v>
      </c>
      <c r="K1066" s="38">
        <f t="shared" si="211"/>
        <v>156.36556727698951</v>
      </c>
      <c r="L1066" s="3">
        <f>K1066+'Numbers and calcs '!B$19</f>
        <v>756.36556727698951</v>
      </c>
      <c r="M1066" s="38">
        <f>'Numbers and calcs '!B$19-'Shear '!C1066</f>
        <v>71.899999999999977</v>
      </c>
      <c r="N1066" s="38">
        <f t="shared" si="212"/>
        <v>228.26556727698949</v>
      </c>
      <c r="O1066" s="39">
        <f t="shared" si="213"/>
        <v>150.08278363849473</v>
      </c>
      <c r="P1066" s="1">
        <f t="shared" si="217"/>
        <v>78.182783638494755</v>
      </c>
      <c r="Q1066" s="1">
        <f t="shared" si="218"/>
        <v>78.182783638494755</v>
      </c>
      <c r="R1066" s="35">
        <f t="shared" si="214"/>
        <v>3.1747644962029145</v>
      </c>
      <c r="S1066">
        <f t="shared" si="215"/>
        <v>-23</v>
      </c>
      <c r="T1066">
        <f t="shared" si="216"/>
        <v>-21</v>
      </c>
      <c r="AB1066" s="89">
        <f t="shared" si="219"/>
        <v>756.36556727698951</v>
      </c>
      <c r="AC1066" s="90">
        <v>550</v>
      </c>
      <c r="AD1066" s="90">
        <f t="shared" si="220"/>
        <v>206.36556727698951</v>
      </c>
    </row>
    <row r="1067" spans="1:30" x14ac:dyDescent="0.2">
      <c r="A1067" s="46">
        <v>13.649100000000001</v>
      </c>
      <c r="B1067" s="46">
        <v>0.32019999999999998</v>
      </c>
      <c r="C1067" s="46">
        <v>527.79999999999995</v>
      </c>
      <c r="D1067" s="46">
        <v>529</v>
      </c>
      <c r="F1067" s="7">
        <f>((A1067-A$2)/'Numbers and calcs '!D$25)</f>
        <v>0.13860977976977354</v>
      </c>
      <c r="G1067" s="3">
        <f t="shared" si="208"/>
        <v>13.860977976977354</v>
      </c>
      <c r="H1067" s="1">
        <f t="shared" si="209"/>
        <v>329.7</v>
      </c>
      <c r="I1067" s="3">
        <f>'Numbers and calcs '!C$25/(1-F1067)</f>
        <v>2117.8008801281439</v>
      </c>
      <c r="J1067" s="1">
        <f t="shared" si="210"/>
        <v>329.7</v>
      </c>
      <c r="K1067" s="3">
        <f t="shared" si="211"/>
        <v>155.68035838196957</v>
      </c>
      <c r="L1067" s="3">
        <f>K1067+'Numbers and calcs '!B$19</f>
        <v>755.68035838196954</v>
      </c>
      <c r="M1067" s="3">
        <f>'Numbers and calcs '!B$19-'Shear '!C1067</f>
        <v>72.200000000000045</v>
      </c>
      <c r="N1067" s="3">
        <f t="shared" si="212"/>
        <v>227.88035838196959</v>
      </c>
      <c r="O1067" s="1">
        <f t="shared" si="213"/>
        <v>150.04017919098482</v>
      </c>
      <c r="P1067" s="1">
        <f t="shared" si="217"/>
        <v>77.84017919098477</v>
      </c>
      <c r="Q1067" s="1">
        <f t="shared" si="218"/>
        <v>77.840179190984784</v>
      </c>
      <c r="R1067">
        <f t="shared" si="214"/>
        <v>3.1562376507197984</v>
      </c>
      <c r="S1067">
        <f t="shared" si="215"/>
        <v>-23.300000000000068</v>
      </c>
      <c r="T1067">
        <f t="shared" si="216"/>
        <v>-21</v>
      </c>
      <c r="AB1067" s="89">
        <f t="shared" si="219"/>
        <v>755.68035838196954</v>
      </c>
      <c r="AC1067" s="90">
        <v>550</v>
      </c>
      <c r="AD1067" s="90">
        <f t="shared" si="220"/>
        <v>205.68035838196954</v>
      </c>
    </row>
    <row r="1068" spans="1:30" x14ac:dyDescent="0.2">
      <c r="A1068" s="45">
        <v>13.661799999999999</v>
      </c>
      <c r="B1068" s="45">
        <v>0.3211</v>
      </c>
      <c r="C1068" s="45">
        <v>527.79999999999995</v>
      </c>
      <c r="D1068" s="45">
        <v>529</v>
      </c>
      <c r="F1068" s="7">
        <f>((A1068-A$2)/'Numbers and calcs '!D$25)</f>
        <v>0.13873875310850969</v>
      </c>
      <c r="G1068" s="3">
        <f t="shared" si="208"/>
        <v>13.87387531085097</v>
      </c>
      <c r="H1068" s="1">
        <f t="shared" si="209"/>
        <v>330.6</v>
      </c>
      <c r="I1068" s="3">
        <f>'Numbers and calcs '!C$25/(1-F1068)</f>
        <v>2118.1180194993558</v>
      </c>
      <c r="J1068" s="1">
        <f t="shared" si="210"/>
        <v>330.6</v>
      </c>
      <c r="K1068" s="3">
        <f t="shared" si="211"/>
        <v>156.08195433705887</v>
      </c>
      <c r="L1068" s="3">
        <f>K1068+'Numbers and calcs '!B$19</f>
        <v>756.08195433705885</v>
      </c>
      <c r="M1068" s="3">
        <f>'Numbers and calcs '!B$19-'Shear '!C1068</f>
        <v>72.200000000000045</v>
      </c>
      <c r="N1068" s="3">
        <f t="shared" si="212"/>
        <v>228.28195433705889</v>
      </c>
      <c r="O1068" s="1">
        <f t="shared" si="213"/>
        <v>150.24097716852947</v>
      </c>
      <c r="P1068" s="1">
        <f t="shared" si="217"/>
        <v>78.040977168529423</v>
      </c>
      <c r="Q1068" s="1">
        <f t="shared" si="218"/>
        <v>78.040977168529437</v>
      </c>
      <c r="R1068">
        <f t="shared" si="214"/>
        <v>3.1617999215659105</v>
      </c>
      <c r="S1068">
        <f t="shared" si="215"/>
        <v>-23.300000000000068</v>
      </c>
      <c r="T1068">
        <f t="shared" si="216"/>
        <v>-21</v>
      </c>
      <c r="AB1068" s="89">
        <f t="shared" si="219"/>
        <v>756.08195433705885</v>
      </c>
      <c r="AC1068" s="90">
        <v>550</v>
      </c>
      <c r="AD1068" s="90">
        <f t="shared" si="220"/>
        <v>206.08195433705885</v>
      </c>
    </row>
    <row r="1069" spans="1:30" x14ac:dyDescent="0.2">
      <c r="A1069" s="46">
        <v>13.6745</v>
      </c>
      <c r="B1069" s="46">
        <v>0.3216</v>
      </c>
      <c r="C1069" s="46">
        <v>528</v>
      </c>
      <c r="D1069" s="46">
        <v>529</v>
      </c>
      <c r="F1069" s="7">
        <f>((A1069-A$2)/'Numbers and calcs '!D$25)</f>
        <v>0.13886772644724588</v>
      </c>
      <c r="G1069" s="3">
        <f t="shared" si="208"/>
        <v>13.886772644724587</v>
      </c>
      <c r="H1069" s="1">
        <f t="shared" si="209"/>
        <v>331.1</v>
      </c>
      <c r="I1069" s="3">
        <f>'Numbers and calcs '!C$25/(1-F1069)</f>
        <v>2118.435253867643</v>
      </c>
      <c r="J1069" s="1">
        <f t="shared" si="210"/>
        <v>331.1</v>
      </c>
      <c r="K1069" s="3">
        <f t="shared" si="211"/>
        <v>156.29460442348108</v>
      </c>
      <c r="L1069" s="3">
        <f>K1069+'Numbers and calcs '!B$19</f>
        <v>756.29460442348113</v>
      </c>
      <c r="M1069" s="3">
        <f>'Numbers and calcs '!B$19-'Shear '!C1069</f>
        <v>72</v>
      </c>
      <c r="N1069" s="3">
        <f t="shared" si="212"/>
        <v>228.29460442348113</v>
      </c>
      <c r="O1069" s="1">
        <f t="shared" si="213"/>
        <v>150.14730221174057</v>
      </c>
      <c r="P1069" s="1">
        <f t="shared" si="217"/>
        <v>78.147302211740566</v>
      </c>
      <c r="Q1069" s="1">
        <f t="shared" si="218"/>
        <v>78.147302211740538</v>
      </c>
      <c r="R1069">
        <f t="shared" si="214"/>
        <v>3.1707583947705711</v>
      </c>
      <c r="S1069">
        <f t="shared" si="215"/>
        <v>-23.100000000000023</v>
      </c>
      <c r="T1069">
        <f t="shared" si="216"/>
        <v>-21</v>
      </c>
      <c r="AB1069" s="89">
        <f t="shared" si="219"/>
        <v>756.29460442348113</v>
      </c>
      <c r="AC1069" s="90">
        <v>550</v>
      </c>
      <c r="AD1069" s="90">
        <f t="shared" si="220"/>
        <v>206.29460442348113</v>
      </c>
    </row>
    <row r="1070" spans="1:30" x14ac:dyDescent="0.2">
      <c r="A1070" s="45">
        <v>13.6873</v>
      </c>
      <c r="B1070" s="45">
        <v>0.32050000000000001</v>
      </c>
      <c r="C1070" s="45">
        <v>527.9</v>
      </c>
      <c r="D1070" s="45">
        <v>528</v>
      </c>
      <c r="F1070" s="7">
        <f>((A1070-A$2)/'Numbers and calcs '!D$25)</f>
        <v>0.13899771532408234</v>
      </c>
      <c r="G1070" s="3">
        <f t="shared" si="208"/>
        <v>13.899771532408234</v>
      </c>
      <c r="H1070" s="1">
        <f t="shared" si="209"/>
        <v>330</v>
      </c>
      <c r="I1070" s="3">
        <f>'Numbers and calcs '!C$25/(1-F1070)</f>
        <v>2118.7550823096831</v>
      </c>
      <c r="J1070" s="1">
        <f t="shared" si="210"/>
        <v>330</v>
      </c>
      <c r="K1070" s="3">
        <f t="shared" si="211"/>
        <v>155.75183878273586</v>
      </c>
      <c r="L1070" s="3">
        <f>K1070+'Numbers and calcs '!B$19</f>
        <v>755.75183878273583</v>
      </c>
      <c r="M1070" s="3">
        <f>'Numbers and calcs '!B$19-'Shear '!C1070</f>
        <v>72.100000000000023</v>
      </c>
      <c r="N1070" s="3">
        <f t="shared" si="212"/>
        <v>227.85183878273585</v>
      </c>
      <c r="O1070" s="1">
        <f t="shared" si="213"/>
        <v>149.97591939136794</v>
      </c>
      <c r="P1070" s="1">
        <f t="shared" si="217"/>
        <v>77.875919391367916</v>
      </c>
      <c r="Q1070" s="1">
        <f t="shared" si="218"/>
        <v>77.87591939136793</v>
      </c>
      <c r="R1070">
        <f t="shared" si="214"/>
        <v>3.1602196779852396</v>
      </c>
      <c r="S1070">
        <f t="shared" si="215"/>
        <v>-23.200000000000045</v>
      </c>
      <c r="T1070">
        <f t="shared" si="216"/>
        <v>-22</v>
      </c>
      <c r="AB1070" s="89">
        <f t="shared" si="219"/>
        <v>755.75183878273583</v>
      </c>
      <c r="AC1070" s="90">
        <v>550</v>
      </c>
      <c r="AD1070" s="90">
        <f t="shared" si="220"/>
        <v>205.75183878273583</v>
      </c>
    </row>
    <row r="1071" spans="1:30" x14ac:dyDescent="0.2">
      <c r="A1071" s="46">
        <v>13.7006</v>
      </c>
      <c r="B1071" s="46">
        <v>0.32100000000000001</v>
      </c>
      <c r="C1071" s="46">
        <v>528</v>
      </c>
      <c r="D1071" s="46">
        <v>528</v>
      </c>
      <c r="F1071" s="7">
        <f>((A1071-A$2)/'Numbers and calcs '!D$25)</f>
        <v>0.1391327818914202</v>
      </c>
      <c r="G1071" s="3">
        <f t="shared" si="208"/>
        <v>13.913278189142019</v>
      </c>
      <c r="H1071" s="1">
        <f t="shared" si="209"/>
        <v>330.5</v>
      </c>
      <c r="I1071" s="3">
        <f>'Numbers and calcs '!C$25/(1-F1071)</f>
        <v>2119.0875063699536</v>
      </c>
      <c r="J1071" s="1">
        <f t="shared" si="210"/>
        <v>330.5</v>
      </c>
      <c r="K1071" s="3">
        <f t="shared" si="211"/>
        <v>155.96335640058308</v>
      </c>
      <c r="L1071" s="3">
        <f>K1071+'Numbers and calcs '!B$19</f>
        <v>755.96335640058305</v>
      </c>
      <c r="M1071" s="3">
        <f>'Numbers and calcs '!B$19-'Shear '!C1071</f>
        <v>72</v>
      </c>
      <c r="N1071" s="3">
        <f t="shared" si="212"/>
        <v>227.96335640058305</v>
      </c>
      <c r="O1071" s="1">
        <f t="shared" si="213"/>
        <v>149.98167820029153</v>
      </c>
      <c r="P1071" s="1">
        <f t="shared" si="217"/>
        <v>77.981678200291526</v>
      </c>
      <c r="Q1071" s="1">
        <f t="shared" si="218"/>
        <v>77.98167820029154</v>
      </c>
      <c r="R1071">
        <f t="shared" si="214"/>
        <v>3.1661577277858757</v>
      </c>
      <c r="S1071">
        <f t="shared" si="215"/>
        <v>-23.100000000000023</v>
      </c>
      <c r="T1071">
        <f t="shared" si="216"/>
        <v>-22</v>
      </c>
      <c r="AB1071" s="89">
        <f t="shared" si="219"/>
        <v>755.96335640058305</v>
      </c>
      <c r="AC1071" s="90">
        <v>550</v>
      </c>
      <c r="AD1071" s="90">
        <f t="shared" si="220"/>
        <v>205.96335640058305</v>
      </c>
    </row>
    <row r="1072" spans="1:30" x14ac:dyDescent="0.2">
      <c r="A1072" s="45">
        <v>13.712899999999999</v>
      </c>
      <c r="B1072" s="45">
        <v>0.3216</v>
      </c>
      <c r="C1072" s="45">
        <v>527.9</v>
      </c>
      <c r="D1072" s="45">
        <v>528</v>
      </c>
      <c r="F1072" s="7">
        <f>((A1072-A$2)/'Numbers and calcs '!D$25)</f>
        <v>0.13925769307775523</v>
      </c>
      <c r="G1072" s="3">
        <f t="shared" si="208"/>
        <v>13.925769307775523</v>
      </c>
      <c r="H1072" s="1">
        <f t="shared" si="209"/>
        <v>331.1</v>
      </c>
      <c r="I1072" s="3">
        <f>'Numbers and calcs '!C$25/(1-F1072)</f>
        <v>2119.3950289957611</v>
      </c>
      <c r="J1072" s="1">
        <f t="shared" si="210"/>
        <v>331.1</v>
      </c>
      <c r="K1072" s="3">
        <f t="shared" si="211"/>
        <v>156.22382588907271</v>
      </c>
      <c r="L1072" s="3">
        <f>K1072+'Numbers and calcs '!B$19</f>
        <v>756.22382588907271</v>
      </c>
      <c r="M1072" s="3">
        <f>'Numbers and calcs '!B$19-'Shear '!C1072</f>
        <v>72.100000000000023</v>
      </c>
      <c r="N1072" s="3">
        <f t="shared" si="212"/>
        <v>228.32382588907274</v>
      </c>
      <c r="O1072" s="1">
        <f t="shared" si="213"/>
        <v>150.21191294453638</v>
      </c>
      <c r="P1072" s="1">
        <f t="shared" si="217"/>
        <v>78.111912944536357</v>
      </c>
      <c r="Q1072" s="1">
        <f t="shared" si="218"/>
        <v>78.111912944536357</v>
      </c>
      <c r="R1072">
        <f t="shared" si="214"/>
        <v>3.1667659624004529</v>
      </c>
      <c r="S1072">
        <f t="shared" si="215"/>
        <v>-23.200000000000045</v>
      </c>
      <c r="T1072">
        <f t="shared" si="216"/>
        <v>-22</v>
      </c>
      <c r="AB1072" s="89">
        <f t="shared" si="219"/>
        <v>756.22382588907271</v>
      </c>
      <c r="AC1072" s="90">
        <v>550</v>
      </c>
      <c r="AD1072" s="90">
        <f t="shared" si="220"/>
        <v>206.22382588907271</v>
      </c>
    </row>
    <row r="1073" spans="1:30" x14ac:dyDescent="0.2">
      <c r="A1073" s="46">
        <v>13.725899999999999</v>
      </c>
      <c r="B1073" s="46">
        <v>0.32100000000000001</v>
      </c>
      <c r="C1073" s="46">
        <v>527.79999999999995</v>
      </c>
      <c r="D1073" s="46">
        <v>528</v>
      </c>
      <c r="F1073" s="7">
        <f>((A1073-A$2)/'Numbers and calcs '!D$25)</f>
        <v>0.13938971303079226</v>
      </c>
      <c r="G1073" s="3">
        <f t="shared" si="208"/>
        <v>13.938971303079226</v>
      </c>
      <c r="H1073" s="1">
        <f t="shared" si="209"/>
        <v>330.5</v>
      </c>
      <c r="I1073" s="3">
        <f>'Numbers and calcs '!C$25/(1-F1073)</f>
        <v>2119.7201499435719</v>
      </c>
      <c r="J1073" s="1">
        <f t="shared" si="210"/>
        <v>330.5</v>
      </c>
      <c r="K1073" s="3">
        <f t="shared" si="211"/>
        <v>155.91680817337991</v>
      </c>
      <c r="L1073" s="3">
        <f>K1073+'Numbers and calcs '!B$19</f>
        <v>755.91680817337988</v>
      </c>
      <c r="M1073" s="3">
        <f>'Numbers and calcs '!B$19-'Shear '!C1073</f>
        <v>72.200000000000045</v>
      </c>
      <c r="N1073" s="3">
        <f t="shared" si="212"/>
        <v>228.11680817337992</v>
      </c>
      <c r="O1073" s="1">
        <f t="shared" si="213"/>
        <v>150.15840408668998</v>
      </c>
      <c r="P1073" s="1">
        <f t="shared" si="217"/>
        <v>77.958404086689939</v>
      </c>
      <c r="Q1073" s="1">
        <f t="shared" si="218"/>
        <v>77.958404086689953</v>
      </c>
      <c r="R1073">
        <f t="shared" si="214"/>
        <v>3.1595125785786675</v>
      </c>
      <c r="S1073">
        <f t="shared" si="215"/>
        <v>-23.300000000000068</v>
      </c>
      <c r="T1073">
        <f t="shared" si="216"/>
        <v>-22</v>
      </c>
      <c r="AB1073" s="89">
        <f t="shared" si="219"/>
        <v>755.91680817337988</v>
      </c>
      <c r="AC1073" s="90">
        <v>550</v>
      </c>
      <c r="AD1073" s="90">
        <f t="shared" si="220"/>
        <v>205.91680817337988</v>
      </c>
    </row>
    <row r="1074" spans="1:30" x14ac:dyDescent="0.2">
      <c r="A1074" s="45">
        <v>13.7386</v>
      </c>
      <c r="B1074" s="45">
        <v>0.32100000000000001</v>
      </c>
      <c r="C1074" s="45">
        <v>527.5</v>
      </c>
      <c r="D1074" s="45">
        <v>529</v>
      </c>
      <c r="F1074" s="7">
        <f>((A1074-A$2)/'Numbers and calcs '!D$25)</f>
        <v>0.13951868636952844</v>
      </c>
      <c r="G1074" s="3">
        <f t="shared" si="208"/>
        <v>13.951868636952844</v>
      </c>
      <c r="H1074" s="1">
        <f t="shared" si="209"/>
        <v>330.5</v>
      </c>
      <c r="I1074" s="3">
        <f>'Numbers and calcs '!C$25/(1-F1074)</f>
        <v>2120.0378644373022</v>
      </c>
      <c r="J1074" s="1">
        <f t="shared" si="210"/>
        <v>330.5</v>
      </c>
      <c r="K1074" s="3">
        <f t="shared" si="211"/>
        <v>155.89344206723445</v>
      </c>
      <c r="L1074" s="3">
        <f>K1074+'Numbers and calcs '!B$19</f>
        <v>755.89344206723445</v>
      </c>
      <c r="M1074" s="3">
        <f>'Numbers and calcs '!B$19-'Shear '!C1074</f>
        <v>72.5</v>
      </c>
      <c r="N1074" s="3">
        <f t="shared" si="212"/>
        <v>228.39344206723445</v>
      </c>
      <c r="O1074" s="1">
        <f t="shared" si="213"/>
        <v>150.44672103361722</v>
      </c>
      <c r="P1074" s="1">
        <f t="shared" si="217"/>
        <v>77.946721033617223</v>
      </c>
      <c r="Q1074" s="1">
        <f t="shared" si="218"/>
        <v>77.946721033617223</v>
      </c>
      <c r="R1074">
        <f t="shared" si="214"/>
        <v>3.150254373341165</v>
      </c>
      <c r="S1074">
        <f t="shared" si="215"/>
        <v>-23.600000000000023</v>
      </c>
      <c r="T1074">
        <f t="shared" si="216"/>
        <v>-21</v>
      </c>
      <c r="AB1074" s="89">
        <f t="shared" si="219"/>
        <v>755.89344206723445</v>
      </c>
      <c r="AC1074" s="90">
        <v>550</v>
      </c>
      <c r="AD1074" s="90">
        <f t="shared" si="220"/>
        <v>205.89344206723445</v>
      </c>
    </row>
    <row r="1075" spans="1:30" x14ac:dyDescent="0.2">
      <c r="A1075" s="46">
        <v>13.7517</v>
      </c>
      <c r="B1075" s="46">
        <v>0.32140000000000002</v>
      </c>
      <c r="C1075" s="46">
        <v>527.5</v>
      </c>
      <c r="D1075" s="46">
        <v>528</v>
      </c>
      <c r="F1075" s="7">
        <f>((A1075-A$2)/'Numbers and calcs '!D$25)</f>
        <v>0.13965172186066574</v>
      </c>
      <c r="G1075" s="3">
        <f t="shared" si="208"/>
        <v>13.965172186066575</v>
      </c>
      <c r="H1075" s="1">
        <f t="shared" si="209"/>
        <v>330.90000000000003</v>
      </c>
      <c r="I1075" s="3">
        <f>'Numbers and calcs '!C$25/(1-F1075)</f>
        <v>2120.365685490347</v>
      </c>
      <c r="J1075" s="1">
        <f t="shared" si="210"/>
        <v>330.90000000000003</v>
      </c>
      <c r="K1075" s="3">
        <f t="shared" si="211"/>
        <v>156.05798672575548</v>
      </c>
      <c r="L1075" s="3">
        <f>K1075+'Numbers and calcs '!B$19</f>
        <v>756.05798672575543</v>
      </c>
      <c r="M1075" s="3">
        <f>'Numbers and calcs '!B$19-'Shear '!C1075</f>
        <v>72.5</v>
      </c>
      <c r="N1075" s="3">
        <f t="shared" si="212"/>
        <v>228.55798672575543</v>
      </c>
      <c r="O1075" s="1">
        <f t="shared" si="213"/>
        <v>150.52899336287771</v>
      </c>
      <c r="P1075" s="1">
        <f t="shared" si="217"/>
        <v>78.028993362877713</v>
      </c>
      <c r="Q1075" s="1">
        <f t="shared" si="218"/>
        <v>78.028993362877742</v>
      </c>
      <c r="R1075">
        <f t="shared" si="214"/>
        <v>3.152523954838006</v>
      </c>
      <c r="S1075">
        <f t="shared" si="215"/>
        <v>-23.600000000000023</v>
      </c>
      <c r="T1075">
        <f t="shared" si="216"/>
        <v>-22</v>
      </c>
      <c r="AB1075" s="89">
        <f t="shared" si="219"/>
        <v>756.05798672575543</v>
      </c>
      <c r="AC1075" s="90">
        <v>550</v>
      </c>
      <c r="AD1075" s="90">
        <f t="shared" si="220"/>
        <v>206.05798672575543</v>
      </c>
    </row>
    <row r="1076" spans="1:30" x14ac:dyDescent="0.2">
      <c r="A1076" s="45">
        <v>13.7646</v>
      </c>
      <c r="B1076" s="45">
        <v>0.3231</v>
      </c>
      <c r="C1076" s="45">
        <v>528.1</v>
      </c>
      <c r="D1076" s="45">
        <v>528</v>
      </c>
      <c r="F1076" s="7">
        <f>((A1076-A$2)/'Numbers and calcs '!D$25)</f>
        <v>0.13978272627560248</v>
      </c>
      <c r="G1076" s="3">
        <f t="shared" si="208"/>
        <v>13.978272627560248</v>
      </c>
      <c r="H1076" s="1">
        <f t="shared" si="209"/>
        <v>332.6</v>
      </c>
      <c r="I1076" s="3">
        <f>'Numbers and calcs '!C$25/(1-F1076)</f>
        <v>2120.6886007288158</v>
      </c>
      <c r="J1076" s="1">
        <f t="shared" si="210"/>
        <v>332.6</v>
      </c>
      <c r="K1076" s="3">
        <f t="shared" si="211"/>
        <v>156.83585033922265</v>
      </c>
      <c r="L1076" s="3">
        <f>K1076+'Numbers and calcs '!B$19</f>
        <v>756.83585033922259</v>
      </c>
      <c r="M1076" s="3">
        <f>'Numbers and calcs '!B$19-'Shear '!C1076</f>
        <v>71.899999999999977</v>
      </c>
      <c r="N1076" s="3">
        <f t="shared" si="212"/>
        <v>228.73585033922257</v>
      </c>
      <c r="O1076" s="1">
        <f t="shared" si="213"/>
        <v>150.31792516961127</v>
      </c>
      <c r="P1076" s="1">
        <f t="shared" si="217"/>
        <v>78.417925169611294</v>
      </c>
      <c r="Q1076" s="1">
        <f t="shared" si="218"/>
        <v>78.417925169611323</v>
      </c>
      <c r="R1076">
        <f t="shared" si="214"/>
        <v>3.1813052898361982</v>
      </c>
      <c r="S1076">
        <f t="shared" si="215"/>
        <v>-23</v>
      </c>
      <c r="T1076">
        <f t="shared" si="216"/>
        <v>-22</v>
      </c>
      <c r="AB1076" s="89">
        <f t="shared" si="219"/>
        <v>756.83585033922259</v>
      </c>
      <c r="AC1076" s="90">
        <v>550</v>
      </c>
      <c r="AD1076" s="90">
        <f t="shared" si="220"/>
        <v>206.83585033922259</v>
      </c>
    </row>
    <row r="1077" spans="1:30" x14ac:dyDescent="0.2">
      <c r="A1077" s="46">
        <v>13.7773</v>
      </c>
      <c r="B1077" s="46">
        <v>0.32190000000000002</v>
      </c>
      <c r="C1077" s="46">
        <v>527.5</v>
      </c>
      <c r="D1077" s="46">
        <v>528</v>
      </c>
      <c r="F1077" s="7">
        <f>((A1077-A$2)/'Numbers and calcs '!D$25)</f>
        <v>0.13991169961433866</v>
      </c>
      <c r="G1077" s="3">
        <f t="shared" si="208"/>
        <v>13.991169961433867</v>
      </c>
      <c r="H1077" s="1">
        <f t="shared" si="209"/>
        <v>331.40000000000003</v>
      </c>
      <c r="I1077" s="3">
        <f>'Numbers and calcs '!C$25/(1-F1077)</f>
        <v>2121.0066056233518</v>
      </c>
      <c r="J1077" s="1">
        <f t="shared" si="210"/>
        <v>331.40000000000003</v>
      </c>
      <c r="K1077" s="3">
        <f t="shared" si="211"/>
        <v>156.24656666385226</v>
      </c>
      <c r="L1077" s="3">
        <f>K1077+'Numbers and calcs '!B$19</f>
        <v>756.24656666385226</v>
      </c>
      <c r="M1077" s="3">
        <f>'Numbers and calcs '!B$19-'Shear '!C1077</f>
        <v>72.5</v>
      </c>
      <c r="N1077" s="3">
        <f t="shared" si="212"/>
        <v>228.74656666385226</v>
      </c>
      <c r="O1077" s="1">
        <f t="shared" si="213"/>
        <v>150.62328333192613</v>
      </c>
      <c r="P1077" s="1">
        <f t="shared" si="217"/>
        <v>78.123283331926132</v>
      </c>
      <c r="Q1077" s="1">
        <f t="shared" si="218"/>
        <v>78.123283331926132</v>
      </c>
      <c r="R1077">
        <f t="shared" si="214"/>
        <v>3.155125057432445</v>
      </c>
      <c r="S1077">
        <f t="shared" si="215"/>
        <v>-23.600000000000023</v>
      </c>
      <c r="T1077">
        <f t="shared" si="216"/>
        <v>-22</v>
      </c>
      <c r="AB1077" s="89">
        <f t="shared" si="219"/>
        <v>756.24656666385226</v>
      </c>
      <c r="AC1077" s="90">
        <v>550</v>
      </c>
      <c r="AD1077" s="90">
        <f t="shared" si="220"/>
        <v>206.24656666385226</v>
      </c>
    </row>
    <row r="1078" spans="1:30" x14ac:dyDescent="0.2">
      <c r="A1078" s="45">
        <v>13.7902</v>
      </c>
      <c r="B1078" s="45">
        <v>0.32200000000000001</v>
      </c>
      <c r="C1078" s="45">
        <v>527.5</v>
      </c>
      <c r="D1078" s="45">
        <v>528</v>
      </c>
      <c r="F1078" s="7">
        <f>((A1078-A$2)/'Numbers and calcs '!D$25)</f>
        <v>0.14004270402927541</v>
      </c>
      <c r="G1078" s="3">
        <f t="shared" si="208"/>
        <v>14.00427040292754</v>
      </c>
      <c r="H1078" s="1">
        <f t="shared" si="209"/>
        <v>331.5</v>
      </c>
      <c r="I1078" s="3">
        <f>'Numbers and calcs '!C$25/(1-F1078)</f>
        <v>2121.3297161205223</v>
      </c>
      <c r="J1078" s="1">
        <f t="shared" si="210"/>
        <v>331.5</v>
      </c>
      <c r="K1078" s="3">
        <f t="shared" si="211"/>
        <v>156.26990819995942</v>
      </c>
      <c r="L1078" s="3">
        <f>K1078+'Numbers and calcs '!B$19</f>
        <v>756.26990819995945</v>
      </c>
      <c r="M1078" s="3">
        <f>'Numbers and calcs '!B$19-'Shear '!C1078</f>
        <v>72.5</v>
      </c>
      <c r="N1078" s="3">
        <f t="shared" si="212"/>
        <v>228.76990819995945</v>
      </c>
      <c r="O1078" s="1">
        <f t="shared" si="213"/>
        <v>150.63495409997972</v>
      </c>
      <c r="P1078" s="1">
        <f t="shared" si="217"/>
        <v>78.134954099979723</v>
      </c>
      <c r="Q1078" s="1">
        <f t="shared" si="218"/>
        <v>78.134954099979709</v>
      </c>
      <c r="R1078">
        <f t="shared" si="214"/>
        <v>3.1554470096546132</v>
      </c>
      <c r="S1078">
        <f t="shared" si="215"/>
        <v>-23.600000000000023</v>
      </c>
      <c r="T1078">
        <f t="shared" si="216"/>
        <v>-22</v>
      </c>
      <c r="AB1078" s="89">
        <f t="shared" si="219"/>
        <v>756.26990819995945</v>
      </c>
      <c r="AC1078" s="90">
        <v>550</v>
      </c>
      <c r="AD1078" s="90">
        <f t="shared" si="220"/>
        <v>206.26990819995945</v>
      </c>
    </row>
    <row r="1079" spans="1:30" x14ac:dyDescent="0.2">
      <c r="A1079" s="46">
        <v>13.8027</v>
      </c>
      <c r="B1079" s="46">
        <v>0.32290000000000002</v>
      </c>
      <c r="C1079" s="46">
        <v>527.70000000000005</v>
      </c>
      <c r="D1079" s="46">
        <v>528</v>
      </c>
      <c r="F1079" s="7">
        <f>((A1079-A$2)/'Numbers and calcs '!D$25)</f>
        <v>0.140169646291811</v>
      </c>
      <c r="G1079" s="3">
        <f t="shared" si="208"/>
        <v>14.0169646291811</v>
      </c>
      <c r="H1079" s="1">
        <f t="shared" si="209"/>
        <v>332.40000000000003</v>
      </c>
      <c r="I1079" s="3">
        <f>'Numbers and calcs '!C$25/(1-F1079)</f>
        <v>2121.6429016141337</v>
      </c>
      <c r="J1079" s="1">
        <f t="shared" si="210"/>
        <v>332.40000000000003</v>
      </c>
      <c r="K1079" s="3">
        <f t="shared" si="211"/>
        <v>156.67104004501041</v>
      </c>
      <c r="L1079" s="3">
        <f>K1079+'Numbers and calcs '!B$19</f>
        <v>756.67104004501039</v>
      </c>
      <c r="M1079" s="3">
        <f>'Numbers and calcs '!B$19-'Shear '!C1079</f>
        <v>72.299999999999955</v>
      </c>
      <c r="N1079" s="3">
        <f t="shared" si="212"/>
        <v>228.97104004501034</v>
      </c>
      <c r="O1079" s="1">
        <f t="shared" si="213"/>
        <v>150.63552002250515</v>
      </c>
      <c r="P1079" s="1">
        <f t="shared" si="217"/>
        <v>78.335520022505193</v>
      </c>
      <c r="Q1079" s="1">
        <f t="shared" si="218"/>
        <v>78.335520022505207</v>
      </c>
      <c r="R1079">
        <f t="shared" si="214"/>
        <v>3.1669576769710992</v>
      </c>
      <c r="S1079">
        <f t="shared" si="215"/>
        <v>-23.399999999999977</v>
      </c>
      <c r="T1079">
        <f t="shared" si="216"/>
        <v>-22</v>
      </c>
      <c r="AB1079" s="89">
        <f t="shared" si="219"/>
        <v>756.67104004501039</v>
      </c>
      <c r="AC1079" s="90">
        <v>550</v>
      </c>
      <c r="AD1079" s="90">
        <f t="shared" si="220"/>
        <v>206.67104004501039</v>
      </c>
    </row>
    <row r="1080" spans="1:30" x14ac:dyDescent="0.2">
      <c r="A1080" s="45">
        <v>13.815799999999999</v>
      </c>
      <c r="B1080" s="45">
        <v>0.32179999999999997</v>
      </c>
      <c r="C1080" s="45">
        <v>528</v>
      </c>
      <c r="D1080" s="45">
        <v>528</v>
      </c>
      <c r="F1080" s="7">
        <f>((A1080-A$2)/'Numbers and calcs '!D$25)</f>
        <v>0.1403026817829483</v>
      </c>
      <c r="G1080" s="3">
        <f t="shared" si="208"/>
        <v>14.030268178294831</v>
      </c>
      <c r="H1080" s="1">
        <f t="shared" si="209"/>
        <v>331.3</v>
      </c>
      <c r="I1080" s="3">
        <f>'Numbers and calcs '!C$25/(1-F1080)</f>
        <v>2121.9712192666998</v>
      </c>
      <c r="J1080" s="1">
        <f t="shared" si="210"/>
        <v>331.3</v>
      </c>
      <c r="K1080" s="3">
        <f t="shared" si="211"/>
        <v>156.12841352037236</v>
      </c>
      <c r="L1080" s="3">
        <f>K1080+'Numbers and calcs '!B$19</f>
        <v>756.12841352037231</v>
      </c>
      <c r="M1080" s="3">
        <f>'Numbers and calcs '!B$19-'Shear '!C1080</f>
        <v>72</v>
      </c>
      <c r="N1080" s="3">
        <f t="shared" si="212"/>
        <v>228.12841352037231</v>
      </c>
      <c r="O1080" s="1">
        <f t="shared" si="213"/>
        <v>150.06420676018615</v>
      </c>
      <c r="P1080" s="1">
        <f t="shared" si="217"/>
        <v>78.064206760186153</v>
      </c>
      <c r="Q1080" s="1">
        <f t="shared" si="218"/>
        <v>78.064206760186181</v>
      </c>
      <c r="R1080">
        <f t="shared" si="214"/>
        <v>3.1684501877829487</v>
      </c>
      <c r="S1080">
        <f t="shared" si="215"/>
        <v>-23.100000000000023</v>
      </c>
      <c r="T1080">
        <f t="shared" si="216"/>
        <v>-22</v>
      </c>
      <c r="AB1080" s="89">
        <f t="shared" si="219"/>
        <v>756.12841352037231</v>
      </c>
      <c r="AC1080" s="90">
        <v>550</v>
      </c>
      <c r="AD1080" s="90">
        <f t="shared" si="220"/>
        <v>206.12841352037231</v>
      </c>
    </row>
    <row r="1081" spans="1:30" x14ac:dyDescent="0.2">
      <c r="A1081" s="46">
        <v>13.8284</v>
      </c>
      <c r="B1081" s="46">
        <v>0.32240000000000002</v>
      </c>
      <c r="C1081" s="46">
        <v>527.6</v>
      </c>
      <c r="D1081" s="46">
        <v>528</v>
      </c>
      <c r="F1081" s="7">
        <f>((A1081-A$2)/'Numbers and calcs '!D$25)</f>
        <v>0.1404306395835842</v>
      </c>
      <c r="G1081" s="3">
        <f t="shared" si="208"/>
        <v>14.04306395835842</v>
      </c>
      <c r="H1081" s="1">
        <f t="shared" si="209"/>
        <v>331.90000000000003</v>
      </c>
      <c r="I1081" s="3">
        <f>'Numbers and calcs '!C$25/(1-F1081)</f>
        <v>2122.287101594216</v>
      </c>
      <c r="J1081" s="1">
        <f t="shared" si="210"/>
        <v>331.90000000000003</v>
      </c>
      <c r="K1081" s="3">
        <f t="shared" si="211"/>
        <v>156.3878891553758</v>
      </c>
      <c r="L1081" s="3">
        <f>K1081+'Numbers and calcs '!B$19</f>
        <v>756.38788915537577</v>
      </c>
      <c r="M1081" s="3">
        <f>'Numbers and calcs '!B$19-'Shear '!C1081</f>
        <v>72.399999999999977</v>
      </c>
      <c r="N1081" s="3">
        <f t="shared" si="212"/>
        <v>228.78788915537575</v>
      </c>
      <c r="O1081" s="1">
        <f t="shared" si="213"/>
        <v>150.59394457768786</v>
      </c>
      <c r="P1081" s="1">
        <f t="shared" si="217"/>
        <v>78.193944577687887</v>
      </c>
      <c r="Q1081" s="1">
        <f t="shared" si="218"/>
        <v>78.193944577687901</v>
      </c>
      <c r="R1081">
        <f t="shared" si="214"/>
        <v>3.1600537176156882</v>
      </c>
      <c r="S1081">
        <f t="shared" si="215"/>
        <v>-23.5</v>
      </c>
      <c r="T1081">
        <f t="shared" si="216"/>
        <v>-22</v>
      </c>
      <c r="AB1081" s="89">
        <f t="shared" si="219"/>
        <v>756.38788915537577</v>
      </c>
      <c r="AC1081" s="90">
        <v>550</v>
      </c>
      <c r="AD1081" s="90">
        <f t="shared" si="220"/>
        <v>206.38788915537577</v>
      </c>
    </row>
    <row r="1082" spans="1:30" x14ac:dyDescent="0.2">
      <c r="A1082" s="45">
        <v>13.8415</v>
      </c>
      <c r="B1082" s="45">
        <v>0.32250000000000001</v>
      </c>
      <c r="C1082" s="45">
        <v>528</v>
      </c>
      <c r="D1082" s="45">
        <v>528</v>
      </c>
      <c r="F1082" s="7">
        <f>((A1082-A$2)/'Numbers and calcs '!D$25)</f>
        <v>0.14056367507472151</v>
      </c>
      <c r="G1082" s="3">
        <f t="shared" si="208"/>
        <v>14.056367507472151</v>
      </c>
      <c r="H1082" s="1">
        <f t="shared" si="209"/>
        <v>332</v>
      </c>
      <c r="I1082" s="3">
        <f>'Numbers and calcs '!C$25/(1-F1082)</f>
        <v>2122.6156186683802</v>
      </c>
      <c r="J1082" s="1">
        <f t="shared" si="210"/>
        <v>332</v>
      </c>
      <c r="K1082" s="3">
        <f t="shared" si="211"/>
        <v>156.41079669821696</v>
      </c>
      <c r="L1082" s="3">
        <f>K1082+'Numbers and calcs '!B$19</f>
        <v>756.41079669821693</v>
      </c>
      <c r="M1082" s="3">
        <f>'Numbers and calcs '!B$19-'Shear '!C1082</f>
        <v>72</v>
      </c>
      <c r="N1082" s="3">
        <f t="shared" si="212"/>
        <v>228.41079669821693</v>
      </c>
      <c r="O1082" s="1">
        <f t="shared" si="213"/>
        <v>150.20539834910846</v>
      </c>
      <c r="P1082" s="1">
        <f t="shared" si="217"/>
        <v>78.205398349108464</v>
      </c>
      <c r="Q1082" s="1">
        <f t="shared" si="218"/>
        <v>78.205398349108478</v>
      </c>
      <c r="R1082">
        <f t="shared" si="214"/>
        <v>3.1723721763641239</v>
      </c>
      <c r="S1082">
        <f t="shared" si="215"/>
        <v>-23.100000000000023</v>
      </c>
      <c r="T1082">
        <f t="shared" si="216"/>
        <v>-22</v>
      </c>
      <c r="AB1082" s="89">
        <f t="shared" si="219"/>
        <v>756.41079669821693</v>
      </c>
      <c r="AC1082" s="90">
        <v>550</v>
      </c>
      <c r="AD1082" s="90">
        <f t="shared" si="220"/>
        <v>206.41079669821693</v>
      </c>
    </row>
    <row r="1083" spans="1:30" x14ac:dyDescent="0.2">
      <c r="A1083" s="46">
        <v>13.8543</v>
      </c>
      <c r="B1083" s="46">
        <v>0.32179999999999997</v>
      </c>
      <c r="C1083" s="46">
        <v>528</v>
      </c>
      <c r="D1083" s="46">
        <v>528</v>
      </c>
      <c r="F1083" s="7">
        <f>((A1083-A$2)/'Numbers and calcs '!D$25)</f>
        <v>0.14069366395155797</v>
      </c>
      <c r="G1083" s="3">
        <f t="shared" si="208"/>
        <v>14.069366395155797</v>
      </c>
      <c r="H1083" s="1">
        <f t="shared" si="209"/>
        <v>331.3</v>
      </c>
      <c r="I1083" s="3">
        <f>'Numbers and calcs '!C$25/(1-F1083)</f>
        <v>2122.9367107034923</v>
      </c>
      <c r="J1083" s="1">
        <f t="shared" si="210"/>
        <v>331.3</v>
      </c>
      <c r="K1083" s="3">
        <f t="shared" si="211"/>
        <v>156.05740780195694</v>
      </c>
      <c r="L1083" s="3">
        <f>K1083+'Numbers and calcs '!B$19</f>
        <v>756.05740780195697</v>
      </c>
      <c r="M1083" s="3">
        <f>'Numbers and calcs '!B$19-'Shear '!C1083</f>
        <v>72</v>
      </c>
      <c r="N1083" s="3">
        <f t="shared" si="212"/>
        <v>228.05740780195697</v>
      </c>
      <c r="O1083" s="1">
        <f t="shared" si="213"/>
        <v>150.02870390097848</v>
      </c>
      <c r="P1083" s="1">
        <f t="shared" si="217"/>
        <v>78.028703900978485</v>
      </c>
      <c r="Q1083" s="1">
        <f t="shared" si="218"/>
        <v>78.028703900978471</v>
      </c>
      <c r="R1083">
        <f t="shared" si="214"/>
        <v>3.1674639972494023</v>
      </c>
      <c r="S1083">
        <f t="shared" si="215"/>
        <v>-23.100000000000023</v>
      </c>
      <c r="T1083">
        <f t="shared" si="216"/>
        <v>-22</v>
      </c>
      <c r="AB1083" s="89">
        <f t="shared" si="219"/>
        <v>756.05740780195697</v>
      </c>
      <c r="AC1083" s="90">
        <v>550</v>
      </c>
      <c r="AD1083" s="90">
        <f t="shared" si="220"/>
        <v>206.05740780195697</v>
      </c>
    </row>
    <row r="1084" spans="1:30" x14ac:dyDescent="0.2">
      <c r="A1084" s="45">
        <v>13.866899999999999</v>
      </c>
      <c r="B1084" s="45">
        <v>0.32269999999999999</v>
      </c>
      <c r="C1084" s="45">
        <v>527.79999999999995</v>
      </c>
      <c r="D1084" s="45">
        <v>528</v>
      </c>
      <c r="F1084" s="7">
        <f>((A1084-A$2)/'Numbers and calcs '!D$25)</f>
        <v>0.14082162175219384</v>
      </c>
      <c r="G1084" s="3">
        <f t="shared" si="208"/>
        <v>14.082162175219384</v>
      </c>
      <c r="H1084" s="1">
        <f t="shared" si="209"/>
        <v>332.2</v>
      </c>
      <c r="I1084" s="3">
        <f>'Numbers and calcs '!C$25/(1-F1084)</f>
        <v>2123.2528805691081</v>
      </c>
      <c r="J1084" s="1">
        <f t="shared" si="210"/>
        <v>332.2</v>
      </c>
      <c r="K1084" s="3">
        <f t="shared" si="211"/>
        <v>156.45804747993958</v>
      </c>
      <c r="L1084" s="3">
        <f>K1084+'Numbers and calcs '!B$19</f>
        <v>756.45804747993952</v>
      </c>
      <c r="M1084" s="3">
        <f>'Numbers and calcs '!B$19-'Shear '!C1084</f>
        <v>72.200000000000045</v>
      </c>
      <c r="N1084" s="3">
        <f t="shared" si="212"/>
        <v>228.65804747993957</v>
      </c>
      <c r="O1084" s="1">
        <f t="shared" si="213"/>
        <v>150.42902373996981</v>
      </c>
      <c r="P1084" s="1">
        <f t="shared" si="217"/>
        <v>78.229023739969762</v>
      </c>
      <c r="Q1084" s="1">
        <f t="shared" si="218"/>
        <v>78.22902373996979</v>
      </c>
      <c r="R1084">
        <f t="shared" si="214"/>
        <v>3.167008967866197</v>
      </c>
      <c r="S1084">
        <f t="shared" si="215"/>
        <v>-23.300000000000068</v>
      </c>
      <c r="T1084">
        <f t="shared" si="216"/>
        <v>-22</v>
      </c>
      <c r="AB1084" s="89">
        <f t="shared" si="219"/>
        <v>756.45804747993952</v>
      </c>
      <c r="AC1084" s="90">
        <v>550</v>
      </c>
      <c r="AD1084" s="90">
        <f t="shared" si="220"/>
        <v>206.45804747993952</v>
      </c>
    </row>
    <row r="1085" spans="1:30" x14ac:dyDescent="0.2">
      <c r="A1085" s="46">
        <v>13.879799999999999</v>
      </c>
      <c r="B1085" s="46">
        <v>0.3226</v>
      </c>
      <c r="C1085" s="46">
        <v>527.6</v>
      </c>
      <c r="D1085" s="46">
        <v>528</v>
      </c>
      <c r="F1085" s="7">
        <f>((A1085-A$2)/'Numbers and calcs '!D$25)</f>
        <v>0.14095262616713058</v>
      </c>
      <c r="G1085" s="3">
        <f t="shared" si="208"/>
        <v>14.095262616713059</v>
      </c>
      <c r="H1085" s="1">
        <f t="shared" si="209"/>
        <v>332.1</v>
      </c>
      <c r="I1085" s="3">
        <f>'Numbers and calcs '!C$25/(1-F1085)</f>
        <v>2123.5766758682435</v>
      </c>
      <c r="J1085" s="1">
        <f t="shared" si="210"/>
        <v>332.1</v>
      </c>
      <c r="K1085" s="3">
        <f t="shared" si="211"/>
        <v>156.38710095750037</v>
      </c>
      <c r="L1085" s="3">
        <f>K1085+'Numbers and calcs '!B$19</f>
        <v>756.38710095750037</v>
      </c>
      <c r="M1085" s="3">
        <f>'Numbers and calcs '!B$19-'Shear '!C1085</f>
        <v>72.399999999999977</v>
      </c>
      <c r="N1085" s="3">
        <f t="shared" si="212"/>
        <v>228.78710095750034</v>
      </c>
      <c r="O1085" s="1">
        <f t="shared" si="213"/>
        <v>150.59355047875016</v>
      </c>
      <c r="P1085" s="1">
        <f t="shared" si="217"/>
        <v>78.193550478750183</v>
      </c>
      <c r="Q1085" s="1">
        <f t="shared" si="218"/>
        <v>78.193550478750183</v>
      </c>
      <c r="R1085">
        <f t="shared" si="214"/>
        <v>3.1600428309047017</v>
      </c>
      <c r="S1085">
        <f t="shared" si="215"/>
        <v>-23.5</v>
      </c>
      <c r="T1085">
        <f t="shared" si="216"/>
        <v>-22</v>
      </c>
      <c r="AB1085" s="89">
        <f t="shared" si="219"/>
        <v>756.38710095750037</v>
      </c>
      <c r="AC1085" s="90">
        <v>550</v>
      </c>
      <c r="AD1085" s="90">
        <f t="shared" si="220"/>
        <v>206.38710095750037</v>
      </c>
    </row>
    <row r="1086" spans="1:30" x14ac:dyDescent="0.2">
      <c r="A1086" s="45">
        <v>13.892799999999999</v>
      </c>
      <c r="B1086" s="45">
        <v>0.32419999999999999</v>
      </c>
      <c r="C1086" s="45">
        <v>527.9</v>
      </c>
      <c r="D1086" s="45">
        <v>528</v>
      </c>
      <c r="F1086" s="7">
        <f>((A1086-A$2)/'Numbers and calcs '!D$25)</f>
        <v>0.14108464612016761</v>
      </c>
      <c r="G1086" s="3">
        <f t="shared" si="208"/>
        <v>14.10846461201676</v>
      </c>
      <c r="H1086" s="1">
        <f t="shared" si="209"/>
        <v>333.7</v>
      </c>
      <c r="I1086" s="3">
        <f>'Numbers and calcs '!C$25/(1-F1086)</f>
        <v>2123.9030811324551</v>
      </c>
      <c r="J1086" s="1">
        <f t="shared" si="210"/>
        <v>333.7</v>
      </c>
      <c r="K1086" s="3">
        <f t="shared" si="211"/>
        <v>157.11639714843895</v>
      </c>
      <c r="L1086" s="3">
        <f>K1086+'Numbers and calcs '!B$19</f>
        <v>757.11639714843898</v>
      </c>
      <c r="M1086" s="3">
        <f>'Numbers and calcs '!B$19-'Shear '!C1086</f>
        <v>72.100000000000023</v>
      </c>
      <c r="N1086" s="3">
        <f t="shared" si="212"/>
        <v>229.216397148439</v>
      </c>
      <c r="O1086" s="1">
        <f t="shared" si="213"/>
        <v>150.65819857421951</v>
      </c>
      <c r="P1086" s="1">
        <f t="shared" si="217"/>
        <v>78.558198574219489</v>
      </c>
      <c r="Q1086" s="1">
        <f t="shared" si="218"/>
        <v>78.558198574219475</v>
      </c>
      <c r="R1086">
        <f t="shared" si="214"/>
        <v>3.179145591517877</v>
      </c>
      <c r="S1086">
        <f t="shared" si="215"/>
        <v>-23.200000000000045</v>
      </c>
      <c r="T1086">
        <f t="shared" si="216"/>
        <v>-22</v>
      </c>
      <c r="AB1086" s="89">
        <f t="shared" si="219"/>
        <v>757.11639714843898</v>
      </c>
      <c r="AC1086" s="90">
        <v>550</v>
      </c>
      <c r="AD1086" s="90">
        <f t="shared" si="220"/>
        <v>207.11639714843898</v>
      </c>
    </row>
    <row r="1087" spans="1:30" x14ac:dyDescent="0.2">
      <c r="A1087" s="46">
        <v>13.905200000000001</v>
      </c>
      <c r="B1087" s="46">
        <v>0.32229999999999998</v>
      </c>
      <c r="C1087" s="46">
        <v>527.79999999999995</v>
      </c>
      <c r="D1087" s="46">
        <v>528</v>
      </c>
      <c r="F1087" s="7">
        <f>((A1087-A$2)/'Numbers and calcs '!D$25)</f>
        <v>0.14121057284460295</v>
      </c>
      <c r="G1087" s="3">
        <f t="shared" si="208"/>
        <v>14.121057284460296</v>
      </c>
      <c r="H1087" s="1">
        <f t="shared" si="209"/>
        <v>331.8</v>
      </c>
      <c r="I1087" s="3">
        <f>'Numbers and calcs '!C$25/(1-F1087)</f>
        <v>2124.2145150527717</v>
      </c>
      <c r="J1087" s="1">
        <f t="shared" si="210"/>
        <v>331.8</v>
      </c>
      <c r="K1087" s="3">
        <f t="shared" si="211"/>
        <v>156.19891383321854</v>
      </c>
      <c r="L1087" s="3">
        <f>K1087+'Numbers and calcs '!B$19</f>
        <v>756.19891383321851</v>
      </c>
      <c r="M1087" s="3">
        <f>'Numbers and calcs '!B$19-'Shear '!C1087</f>
        <v>72.200000000000045</v>
      </c>
      <c r="N1087" s="3">
        <f t="shared" si="212"/>
        <v>228.39891383321856</v>
      </c>
      <c r="O1087" s="1">
        <f t="shared" si="213"/>
        <v>150.2994569166093</v>
      </c>
      <c r="P1087" s="1">
        <f t="shared" si="217"/>
        <v>78.099456916609256</v>
      </c>
      <c r="Q1087" s="1">
        <f t="shared" si="218"/>
        <v>78.09945691660927</v>
      </c>
      <c r="R1087">
        <f t="shared" si="214"/>
        <v>3.1634198591858507</v>
      </c>
      <c r="S1087">
        <f t="shared" si="215"/>
        <v>-23.300000000000068</v>
      </c>
      <c r="T1087">
        <f t="shared" si="216"/>
        <v>-22</v>
      </c>
      <c r="AB1087" s="89">
        <f t="shared" si="219"/>
        <v>756.19891383321851</v>
      </c>
      <c r="AC1087" s="90">
        <v>550</v>
      </c>
      <c r="AD1087" s="90">
        <f t="shared" si="220"/>
        <v>206.19891383321851</v>
      </c>
    </row>
    <row r="1088" spans="1:30" x14ac:dyDescent="0.2">
      <c r="A1088" s="45">
        <v>13.9183</v>
      </c>
      <c r="B1088" s="45">
        <v>0.3231</v>
      </c>
      <c r="C1088" s="45">
        <v>527.5</v>
      </c>
      <c r="D1088" s="45">
        <v>528</v>
      </c>
      <c r="F1088" s="7">
        <f>((A1088-A$2)/'Numbers and calcs '!D$25)</f>
        <v>0.14134360833574025</v>
      </c>
      <c r="G1088" s="3">
        <f t="shared" si="208"/>
        <v>14.134360833574025</v>
      </c>
      <c r="H1088" s="1">
        <f t="shared" si="209"/>
        <v>332.6</v>
      </c>
      <c r="I1088" s="3">
        <f>'Numbers and calcs '!C$25/(1-F1088)</f>
        <v>2124.5436291478095</v>
      </c>
      <c r="J1088" s="1">
        <f t="shared" si="210"/>
        <v>332.6</v>
      </c>
      <c r="K1088" s="3">
        <f t="shared" si="211"/>
        <v>156.55126844037159</v>
      </c>
      <c r="L1088" s="3">
        <f>K1088+'Numbers and calcs '!B$19</f>
        <v>756.55126844037159</v>
      </c>
      <c r="M1088" s="3">
        <f>'Numbers and calcs '!B$19-'Shear '!C1088</f>
        <v>72.5</v>
      </c>
      <c r="N1088" s="3">
        <f t="shared" si="212"/>
        <v>229.05126844037159</v>
      </c>
      <c r="O1088" s="1">
        <f t="shared" si="213"/>
        <v>150.77563422018579</v>
      </c>
      <c r="P1088" s="1">
        <f t="shared" si="217"/>
        <v>78.275634220185793</v>
      </c>
      <c r="Q1088" s="1">
        <f t="shared" si="218"/>
        <v>78.275634220185793</v>
      </c>
      <c r="R1088">
        <f t="shared" si="214"/>
        <v>3.1593278405568497</v>
      </c>
      <c r="S1088">
        <f t="shared" si="215"/>
        <v>-23.600000000000023</v>
      </c>
      <c r="T1088">
        <f t="shared" si="216"/>
        <v>-22</v>
      </c>
      <c r="AB1088" s="89">
        <f t="shared" si="219"/>
        <v>756.55126844037159</v>
      </c>
      <c r="AC1088" s="90">
        <v>550</v>
      </c>
      <c r="AD1088" s="90">
        <f t="shared" si="220"/>
        <v>206.55126844037159</v>
      </c>
    </row>
    <row r="1089" spans="1:30" x14ac:dyDescent="0.2">
      <c r="A1089" s="46">
        <v>13.9306</v>
      </c>
      <c r="B1089" s="46">
        <v>0.3236</v>
      </c>
      <c r="C1089" s="46">
        <v>527.70000000000005</v>
      </c>
      <c r="D1089" s="46">
        <v>528</v>
      </c>
      <c r="F1089" s="7">
        <f>((A1089-A$2)/'Numbers and calcs '!D$25)</f>
        <v>0.14146851952207529</v>
      </c>
      <c r="G1089" s="3">
        <f t="shared" si="208"/>
        <v>14.146851952207529</v>
      </c>
      <c r="H1089" s="1">
        <f t="shared" si="209"/>
        <v>333.1</v>
      </c>
      <c r="I1089" s="3">
        <f>'Numbers and calcs '!C$25/(1-F1089)</f>
        <v>2124.8527375161939</v>
      </c>
      <c r="J1089" s="1">
        <f t="shared" si="210"/>
        <v>333.1</v>
      </c>
      <c r="K1089" s="3">
        <f t="shared" si="211"/>
        <v>156.76380490695601</v>
      </c>
      <c r="L1089" s="3">
        <f>K1089+'Numbers and calcs '!B$19</f>
        <v>756.76380490695601</v>
      </c>
      <c r="M1089" s="3">
        <f>'Numbers and calcs '!B$19-'Shear '!C1089</f>
        <v>72.299999999999955</v>
      </c>
      <c r="N1089" s="3">
        <f t="shared" si="212"/>
        <v>229.06380490695597</v>
      </c>
      <c r="O1089" s="1">
        <f t="shared" si="213"/>
        <v>150.68190245347796</v>
      </c>
      <c r="P1089" s="1">
        <f t="shared" si="217"/>
        <v>78.381902453478006</v>
      </c>
      <c r="Q1089" s="1">
        <f t="shared" si="218"/>
        <v>78.381902453478006</v>
      </c>
      <c r="R1089">
        <f t="shared" si="214"/>
        <v>3.168240731769794</v>
      </c>
      <c r="S1089">
        <f t="shared" si="215"/>
        <v>-23.399999999999977</v>
      </c>
      <c r="T1089">
        <f t="shared" si="216"/>
        <v>-22</v>
      </c>
      <c r="AB1089" s="89">
        <f t="shared" si="219"/>
        <v>756.76380490695601</v>
      </c>
      <c r="AC1089" s="90">
        <v>550</v>
      </c>
      <c r="AD1089" s="90">
        <f t="shared" si="220"/>
        <v>206.76380490695601</v>
      </c>
    </row>
    <row r="1090" spans="1:30" x14ac:dyDescent="0.2">
      <c r="A1090" s="45">
        <v>13.944100000000001</v>
      </c>
      <c r="B1090" s="45">
        <v>0.32279999999999998</v>
      </c>
      <c r="C1090" s="45">
        <v>527.4</v>
      </c>
      <c r="D1090" s="45">
        <v>528</v>
      </c>
      <c r="F1090" s="7">
        <f>((A1090-A$2)/'Numbers and calcs '!D$25)</f>
        <v>0.14160561716561373</v>
      </c>
      <c r="G1090" s="3">
        <f t="shared" ref="G1090:G1153" si="221">F1090*100</f>
        <v>14.160561716561373</v>
      </c>
      <c r="H1090" s="1">
        <f t="shared" ref="H1090:H1153" si="222">(B1090-B$2)*1000</f>
        <v>332.3</v>
      </c>
      <c r="I1090" s="3">
        <f>'Numbers and calcs '!C$25/(1-F1090)</f>
        <v>2125.1921063529494</v>
      </c>
      <c r="J1090" s="1">
        <f t="shared" ref="J1090:J1153" si="223">H1090</f>
        <v>332.3</v>
      </c>
      <c r="K1090" s="3">
        <f t="shared" ref="K1090:K1153" si="224">(J1090/I1090)*1000</f>
        <v>156.36233496568994</v>
      </c>
      <c r="L1090" s="3">
        <f>K1090+'Numbers and calcs '!B$19</f>
        <v>756.36233496568991</v>
      </c>
      <c r="M1090" s="3">
        <f>'Numbers and calcs '!B$19-'Shear '!C1090</f>
        <v>72.600000000000023</v>
      </c>
      <c r="N1090" s="3">
        <f t="shared" ref="N1090:N1153" si="225">L1090-C1090</f>
        <v>228.96233496568993</v>
      </c>
      <c r="O1090" s="1">
        <f t="shared" ref="O1090:O1153" si="226">0.5*(N1090+M1090)</f>
        <v>150.78116748284498</v>
      </c>
      <c r="P1090" s="1">
        <f t="shared" si="217"/>
        <v>78.181167482844955</v>
      </c>
      <c r="Q1090" s="1">
        <f t="shared" si="218"/>
        <v>78.18116748284497</v>
      </c>
      <c r="R1090">
        <f t="shared" ref="R1090:R1153" si="227">N1090/M1090</f>
        <v>3.1537511703263066</v>
      </c>
      <c r="S1090">
        <f t="shared" ref="S1090:S1153" si="228">C1090-$C$2</f>
        <v>-23.700000000000045</v>
      </c>
      <c r="T1090">
        <f t="shared" ref="T1090:T1153" si="229">D1090-$D$2</f>
        <v>-22</v>
      </c>
      <c r="AB1090" s="89">
        <f t="shared" si="219"/>
        <v>756.36233496568991</v>
      </c>
      <c r="AC1090" s="90">
        <v>550</v>
      </c>
      <c r="AD1090" s="90">
        <f t="shared" si="220"/>
        <v>206.36233496568991</v>
      </c>
    </row>
    <row r="1091" spans="1:30" x14ac:dyDescent="0.2">
      <c r="A1091" s="46">
        <v>13.9566</v>
      </c>
      <c r="B1091" s="46">
        <v>0.32329999999999998</v>
      </c>
      <c r="C1091" s="46">
        <v>527.29999999999995</v>
      </c>
      <c r="D1091" s="46">
        <v>528</v>
      </c>
      <c r="F1091" s="7">
        <f>((A1091-A$2)/'Numbers and calcs '!D$25)</f>
        <v>0.14173255942814933</v>
      </c>
      <c r="G1091" s="3">
        <f t="shared" si="221"/>
        <v>14.173255942814933</v>
      </c>
      <c r="H1091" s="1">
        <f t="shared" si="222"/>
        <v>332.8</v>
      </c>
      <c r="I1091" s="3">
        <f>'Numbers and calcs '!C$25/(1-F1091)</f>
        <v>2125.5064334281128</v>
      </c>
      <c r="J1091" s="1">
        <f t="shared" si="223"/>
        <v>332.8</v>
      </c>
      <c r="K1091" s="3">
        <f t="shared" si="224"/>
        <v>156.57444963045589</v>
      </c>
      <c r="L1091" s="3">
        <f>K1091+'Numbers and calcs '!B$19</f>
        <v>756.57444963045589</v>
      </c>
      <c r="M1091" s="3">
        <f>'Numbers and calcs '!B$19-'Shear '!C1091</f>
        <v>72.700000000000045</v>
      </c>
      <c r="N1091" s="3">
        <f t="shared" si="225"/>
        <v>229.27444963045593</v>
      </c>
      <c r="O1091" s="1">
        <f t="shared" si="226"/>
        <v>150.98722481522799</v>
      </c>
      <c r="P1091" s="1">
        <f t="shared" ref="P1091:P1154" si="230">0.5*(N1091-M1091)</f>
        <v>78.287224815227944</v>
      </c>
      <c r="Q1091" s="1">
        <f t="shared" ref="Q1091:Q1154" si="231">0.5*K1091</f>
        <v>78.287224815227944</v>
      </c>
      <c r="R1091">
        <f t="shared" si="227"/>
        <v>3.1537063222896258</v>
      </c>
      <c r="S1091">
        <f t="shared" si="228"/>
        <v>-23.800000000000068</v>
      </c>
      <c r="T1091">
        <f t="shared" si="229"/>
        <v>-22</v>
      </c>
      <c r="AB1091" s="89">
        <f t="shared" ref="AB1091:AB1154" si="232">L:L</f>
        <v>756.57444963045589</v>
      </c>
      <c r="AC1091" s="90">
        <v>550</v>
      </c>
      <c r="AD1091" s="90">
        <f t="shared" ref="AD1091:AD1154" si="233">AB1091-AC1091</f>
        <v>206.57444963045589</v>
      </c>
    </row>
    <row r="1092" spans="1:30" x14ac:dyDescent="0.2">
      <c r="A1092" s="45">
        <v>13.969200000000001</v>
      </c>
      <c r="B1092" s="45">
        <v>0.32350000000000001</v>
      </c>
      <c r="C1092" s="45">
        <v>527.6</v>
      </c>
      <c r="D1092" s="45">
        <v>528</v>
      </c>
      <c r="F1092" s="7">
        <f>((A1092-A$2)/'Numbers and calcs '!D$25)</f>
        <v>0.14186051722878523</v>
      </c>
      <c r="G1092" s="3">
        <f t="shared" si="221"/>
        <v>14.186051722878524</v>
      </c>
      <c r="H1092" s="1">
        <f t="shared" si="222"/>
        <v>333</v>
      </c>
      <c r="I1092" s="3">
        <f>'Numbers and calcs '!C$25/(1-F1092)</f>
        <v>2125.8233692339109</v>
      </c>
      <c r="J1092" s="1">
        <f t="shared" si="223"/>
        <v>333</v>
      </c>
      <c r="K1092" s="3">
        <f t="shared" si="224"/>
        <v>156.6451873750942</v>
      </c>
      <c r="L1092" s="3">
        <f>K1092+'Numbers and calcs '!B$19</f>
        <v>756.64518737509422</v>
      </c>
      <c r="M1092" s="3">
        <f>'Numbers and calcs '!B$19-'Shear '!C1092</f>
        <v>72.399999999999977</v>
      </c>
      <c r="N1092" s="3">
        <f t="shared" si="225"/>
        <v>229.0451873750942</v>
      </c>
      <c r="O1092" s="1">
        <f t="shared" si="226"/>
        <v>150.72259368754709</v>
      </c>
      <c r="P1092" s="1">
        <f t="shared" si="230"/>
        <v>78.322593687547112</v>
      </c>
      <c r="Q1092" s="1">
        <f t="shared" si="231"/>
        <v>78.322593687547098</v>
      </c>
      <c r="R1092">
        <f t="shared" si="227"/>
        <v>3.1636075604294791</v>
      </c>
      <c r="S1092">
        <f t="shared" si="228"/>
        <v>-23.5</v>
      </c>
      <c r="T1092">
        <f t="shared" si="229"/>
        <v>-22</v>
      </c>
      <c r="AB1092" s="89">
        <f t="shared" si="232"/>
        <v>756.64518737509422</v>
      </c>
      <c r="AC1092" s="90">
        <v>550</v>
      </c>
      <c r="AD1092" s="90">
        <f t="shared" si="233"/>
        <v>206.64518737509422</v>
      </c>
    </row>
    <row r="1093" spans="1:30" x14ac:dyDescent="0.2">
      <c r="A1093" s="46">
        <v>13.9823</v>
      </c>
      <c r="B1093" s="46">
        <v>0.32479999999999998</v>
      </c>
      <c r="C1093" s="46">
        <v>527.4</v>
      </c>
      <c r="D1093" s="46">
        <v>528</v>
      </c>
      <c r="F1093" s="7">
        <f>((A1093-A$2)/'Numbers and calcs '!D$25)</f>
        <v>0.14199355271992253</v>
      </c>
      <c r="G1093" s="3">
        <f t="shared" si="221"/>
        <v>14.199355271992253</v>
      </c>
      <c r="H1093" s="1">
        <f t="shared" si="222"/>
        <v>334.3</v>
      </c>
      <c r="I1093" s="3">
        <f>'Numbers and calcs '!C$25/(1-F1093)</f>
        <v>2126.1529820904266</v>
      </c>
      <c r="J1093" s="1">
        <f t="shared" si="223"/>
        <v>334.3</v>
      </c>
      <c r="K1093" s="3">
        <f t="shared" si="224"/>
        <v>157.2323359682789</v>
      </c>
      <c r="L1093" s="3">
        <f>K1093+'Numbers and calcs '!B$19</f>
        <v>757.2323359682789</v>
      </c>
      <c r="M1093" s="3">
        <f>'Numbers and calcs '!B$19-'Shear '!C1093</f>
        <v>72.600000000000023</v>
      </c>
      <c r="N1093" s="3">
        <f t="shared" si="225"/>
        <v>229.83233596827893</v>
      </c>
      <c r="O1093" s="1">
        <f t="shared" si="226"/>
        <v>151.21616798413947</v>
      </c>
      <c r="P1093" s="1">
        <f t="shared" si="230"/>
        <v>78.616167984139452</v>
      </c>
      <c r="Q1093" s="1">
        <f t="shared" si="231"/>
        <v>78.616167984139452</v>
      </c>
      <c r="R1093">
        <f t="shared" si="227"/>
        <v>3.1657346552104526</v>
      </c>
      <c r="S1093">
        <f t="shared" si="228"/>
        <v>-23.700000000000045</v>
      </c>
      <c r="T1093">
        <f t="shared" si="229"/>
        <v>-22</v>
      </c>
      <c r="AB1093" s="89">
        <f t="shared" si="232"/>
        <v>757.2323359682789</v>
      </c>
      <c r="AC1093" s="90">
        <v>550</v>
      </c>
      <c r="AD1093" s="90">
        <f t="shared" si="233"/>
        <v>207.2323359682789</v>
      </c>
    </row>
    <row r="1094" spans="1:30" x14ac:dyDescent="0.2">
      <c r="A1094" s="45">
        <v>13.9954</v>
      </c>
      <c r="B1094" s="45">
        <v>0.32340000000000002</v>
      </c>
      <c r="C1094" s="45">
        <v>527.4</v>
      </c>
      <c r="D1094" s="45">
        <v>528</v>
      </c>
      <c r="F1094" s="7">
        <f>((A1094-A$2)/'Numbers and calcs '!D$25)</f>
        <v>0.14212658821105983</v>
      </c>
      <c r="G1094" s="3">
        <f t="shared" si="221"/>
        <v>14.212658821105983</v>
      </c>
      <c r="H1094" s="1">
        <f t="shared" si="222"/>
        <v>332.90000000000003</v>
      </c>
      <c r="I1094" s="3">
        <f>'Numbers and calcs '!C$25/(1-F1094)</f>
        <v>2126.4826971769635</v>
      </c>
      <c r="J1094" s="1">
        <f t="shared" si="223"/>
        <v>332.90000000000003</v>
      </c>
      <c r="K1094" s="3">
        <f t="shared" si="224"/>
        <v>156.54959264044106</v>
      </c>
      <c r="L1094" s="3">
        <f>K1094+'Numbers and calcs '!B$19</f>
        <v>756.54959264044101</v>
      </c>
      <c r="M1094" s="3">
        <f>'Numbers and calcs '!B$19-'Shear '!C1094</f>
        <v>72.600000000000023</v>
      </c>
      <c r="N1094" s="3">
        <f t="shared" si="225"/>
        <v>229.14959264044103</v>
      </c>
      <c r="O1094" s="1">
        <f t="shared" si="226"/>
        <v>150.87479632022053</v>
      </c>
      <c r="P1094" s="1">
        <f t="shared" si="230"/>
        <v>78.274796320220503</v>
      </c>
      <c r="Q1094" s="1">
        <f t="shared" si="231"/>
        <v>78.274796320220531</v>
      </c>
      <c r="R1094">
        <f t="shared" si="227"/>
        <v>3.1563304771410601</v>
      </c>
      <c r="S1094">
        <f t="shared" si="228"/>
        <v>-23.700000000000045</v>
      </c>
      <c r="T1094">
        <f t="shared" si="229"/>
        <v>-22</v>
      </c>
      <c r="AB1094" s="89">
        <f t="shared" si="232"/>
        <v>756.54959264044101</v>
      </c>
      <c r="AC1094" s="90">
        <v>550</v>
      </c>
      <c r="AD1094" s="90">
        <f t="shared" si="233"/>
        <v>206.54959264044101</v>
      </c>
    </row>
    <row r="1095" spans="1:30" x14ac:dyDescent="0.2">
      <c r="A1095" s="46">
        <v>14.0078</v>
      </c>
      <c r="B1095" s="46">
        <v>0.32379999999999998</v>
      </c>
      <c r="C1095" s="46">
        <v>527.5</v>
      </c>
      <c r="D1095" s="46">
        <v>528</v>
      </c>
      <c r="F1095" s="7">
        <f>((A1095-A$2)/'Numbers and calcs '!D$25)</f>
        <v>0.14225251493549515</v>
      </c>
      <c r="G1095" s="3">
        <f t="shared" si="221"/>
        <v>14.225251493549514</v>
      </c>
      <c r="H1095" s="1">
        <f t="shared" si="222"/>
        <v>333.3</v>
      </c>
      <c r="I1095" s="3">
        <f>'Numbers and calcs '!C$25/(1-F1095)</f>
        <v>2126.7948881251</v>
      </c>
      <c r="J1095" s="1">
        <f t="shared" si="223"/>
        <v>333.3</v>
      </c>
      <c r="K1095" s="3">
        <f t="shared" si="224"/>
        <v>156.71468925422536</v>
      </c>
      <c r="L1095" s="3">
        <f>K1095+'Numbers and calcs '!B$19</f>
        <v>756.71468925422539</v>
      </c>
      <c r="M1095" s="3">
        <f>'Numbers and calcs '!B$19-'Shear '!C1095</f>
        <v>72.5</v>
      </c>
      <c r="N1095" s="3">
        <f t="shared" si="225"/>
        <v>229.21468925422539</v>
      </c>
      <c r="O1095" s="1">
        <f t="shared" si="226"/>
        <v>150.8573446271127</v>
      </c>
      <c r="P1095" s="1">
        <f t="shared" si="230"/>
        <v>78.357344627112695</v>
      </c>
      <c r="Q1095" s="1">
        <f t="shared" si="231"/>
        <v>78.357344627112681</v>
      </c>
      <c r="R1095">
        <f t="shared" si="227"/>
        <v>3.1615819207479365</v>
      </c>
      <c r="S1095">
        <f t="shared" si="228"/>
        <v>-23.600000000000023</v>
      </c>
      <c r="T1095">
        <f t="shared" si="229"/>
        <v>-22</v>
      </c>
      <c r="AB1095" s="89">
        <f t="shared" si="232"/>
        <v>756.71468925422539</v>
      </c>
      <c r="AC1095" s="90">
        <v>550</v>
      </c>
      <c r="AD1095" s="90">
        <f t="shared" si="233"/>
        <v>206.71468925422539</v>
      </c>
    </row>
    <row r="1096" spans="1:30" x14ac:dyDescent="0.2">
      <c r="A1096" s="45">
        <v>14.0206</v>
      </c>
      <c r="B1096" s="45">
        <v>0.3251</v>
      </c>
      <c r="C1096" s="45">
        <v>527.79999999999995</v>
      </c>
      <c r="D1096" s="45">
        <v>528</v>
      </c>
      <c r="F1096" s="7">
        <f>((A1096-A$2)/'Numbers and calcs '!D$25)</f>
        <v>0.14238250381233161</v>
      </c>
      <c r="G1096" s="3">
        <f t="shared" si="221"/>
        <v>14.238250381233161</v>
      </c>
      <c r="H1096" s="1">
        <f t="shared" si="222"/>
        <v>334.6</v>
      </c>
      <c r="I1096" s="3">
        <f>'Numbers and calcs '!C$25/(1-F1096)</f>
        <v>2127.1172459128056</v>
      </c>
      <c r="J1096" s="1">
        <f t="shared" si="223"/>
        <v>334.6</v>
      </c>
      <c r="K1096" s="3">
        <f t="shared" si="224"/>
        <v>157.30209542653293</v>
      </c>
      <c r="L1096" s="3">
        <f>K1096+'Numbers and calcs '!B$19</f>
        <v>757.3020954265329</v>
      </c>
      <c r="M1096" s="3">
        <f>'Numbers and calcs '!B$19-'Shear '!C1096</f>
        <v>72.200000000000045</v>
      </c>
      <c r="N1096" s="3">
        <f t="shared" si="225"/>
        <v>229.50209542653295</v>
      </c>
      <c r="O1096" s="1">
        <f t="shared" si="226"/>
        <v>150.8510477132665</v>
      </c>
      <c r="P1096" s="1">
        <f t="shared" si="230"/>
        <v>78.651047713266451</v>
      </c>
      <c r="Q1096" s="1">
        <f t="shared" si="231"/>
        <v>78.651047713266465</v>
      </c>
      <c r="R1096">
        <f t="shared" si="227"/>
        <v>3.1786993826389587</v>
      </c>
      <c r="S1096">
        <f t="shared" si="228"/>
        <v>-23.300000000000068</v>
      </c>
      <c r="T1096">
        <f t="shared" si="229"/>
        <v>-22</v>
      </c>
      <c r="AB1096" s="89">
        <f t="shared" si="232"/>
        <v>757.3020954265329</v>
      </c>
      <c r="AC1096" s="90">
        <v>550</v>
      </c>
      <c r="AD1096" s="90">
        <f t="shared" si="233"/>
        <v>207.3020954265329</v>
      </c>
    </row>
    <row r="1097" spans="1:30" x14ac:dyDescent="0.2">
      <c r="A1097" s="46">
        <v>14.0337</v>
      </c>
      <c r="B1097" s="46">
        <v>0.32340000000000002</v>
      </c>
      <c r="C1097" s="46">
        <v>527.1</v>
      </c>
      <c r="D1097" s="46">
        <v>528</v>
      </c>
      <c r="F1097" s="7">
        <f>((A1097-A$2)/'Numbers and calcs '!D$25)</f>
        <v>0.14251553930346891</v>
      </c>
      <c r="G1097" s="3">
        <f t="shared" si="221"/>
        <v>14.251553930346891</v>
      </c>
      <c r="H1097" s="1">
        <f t="shared" si="222"/>
        <v>332.90000000000003</v>
      </c>
      <c r="I1097" s="3">
        <f>'Numbers and calcs '!C$25/(1-F1097)</f>
        <v>2127.4472601585294</v>
      </c>
      <c r="J1097" s="1">
        <f t="shared" si="223"/>
        <v>332.90000000000003</v>
      </c>
      <c r="K1097" s="3">
        <f t="shared" si="224"/>
        <v>156.47861464504345</v>
      </c>
      <c r="L1097" s="3">
        <f>K1097+'Numbers and calcs '!B$19</f>
        <v>756.47861464504342</v>
      </c>
      <c r="M1097" s="3">
        <f>'Numbers and calcs '!B$19-'Shear '!C1097</f>
        <v>72.899999999999977</v>
      </c>
      <c r="N1097" s="3">
        <f t="shared" si="225"/>
        <v>229.3786146450434</v>
      </c>
      <c r="O1097" s="1">
        <f t="shared" si="226"/>
        <v>151.13930732252169</v>
      </c>
      <c r="P1097" s="1">
        <f t="shared" si="230"/>
        <v>78.239307322521711</v>
      </c>
      <c r="Q1097" s="1">
        <f t="shared" si="231"/>
        <v>78.239307322521725</v>
      </c>
      <c r="R1097">
        <f t="shared" si="227"/>
        <v>3.1464830541158229</v>
      </c>
      <c r="S1097">
        <f t="shared" si="228"/>
        <v>-24</v>
      </c>
      <c r="T1097">
        <f t="shared" si="229"/>
        <v>-22</v>
      </c>
      <c r="AB1097" s="89">
        <f t="shared" si="232"/>
        <v>756.47861464504342</v>
      </c>
      <c r="AC1097" s="90">
        <v>550</v>
      </c>
      <c r="AD1097" s="90">
        <f t="shared" si="233"/>
        <v>206.47861464504342</v>
      </c>
    </row>
    <row r="1098" spans="1:30" x14ac:dyDescent="0.2">
      <c r="A1098" s="45">
        <v>14.0465</v>
      </c>
      <c r="B1098" s="45">
        <v>0.3241</v>
      </c>
      <c r="C1098" s="45">
        <v>527.29999999999995</v>
      </c>
      <c r="D1098" s="45">
        <v>528</v>
      </c>
      <c r="F1098" s="7">
        <f>((A1098-A$2)/'Numbers and calcs '!D$25)</f>
        <v>0.14264552818030538</v>
      </c>
      <c r="G1098" s="3">
        <f t="shared" si="221"/>
        <v>14.264552818030538</v>
      </c>
      <c r="H1098" s="1">
        <f t="shared" si="222"/>
        <v>333.6</v>
      </c>
      <c r="I1098" s="3">
        <f>'Numbers and calcs '!C$25/(1-F1098)</f>
        <v>2127.7698157513055</v>
      </c>
      <c r="J1098" s="1">
        <f t="shared" si="223"/>
        <v>333.6</v>
      </c>
      <c r="K1098" s="3">
        <f t="shared" si="224"/>
        <v>156.78387649380554</v>
      </c>
      <c r="L1098" s="3">
        <f>K1098+'Numbers and calcs '!B$19</f>
        <v>756.78387649380556</v>
      </c>
      <c r="M1098" s="3">
        <f>'Numbers and calcs '!B$19-'Shear '!C1098</f>
        <v>72.700000000000045</v>
      </c>
      <c r="N1098" s="3">
        <f t="shared" si="225"/>
        <v>229.48387649380561</v>
      </c>
      <c r="O1098" s="1">
        <f t="shared" si="226"/>
        <v>151.09193824690283</v>
      </c>
      <c r="P1098" s="1">
        <f t="shared" si="230"/>
        <v>78.391938246902782</v>
      </c>
      <c r="Q1098" s="1">
        <f t="shared" si="231"/>
        <v>78.391938246902768</v>
      </c>
      <c r="R1098">
        <f t="shared" si="227"/>
        <v>3.1565870219230465</v>
      </c>
      <c r="S1098">
        <f t="shared" si="228"/>
        <v>-23.800000000000068</v>
      </c>
      <c r="T1098">
        <f t="shared" si="229"/>
        <v>-22</v>
      </c>
      <c r="AB1098" s="89">
        <f t="shared" si="232"/>
        <v>756.78387649380556</v>
      </c>
      <c r="AC1098" s="90">
        <v>550</v>
      </c>
      <c r="AD1098" s="90">
        <f t="shared" si="233"/>
        <v>206.78387649380556</v>
      </c>
    </row>
    <row r="1099" spans="1:30" x14ac:dyDescent="0.2">
      <c r="A1099" s="46">
        <v>14.059200000000001</v>
      </c>
      <c r="B1099" s="46">
        <v>0.32469999999999999</v>
      </c>
      <c r="C1099" s="46">
        <v>527.4</v>
      </c>
      <c r="D1099" s="46">
        <v>528</v>
      </c>
      <c r="F1099" s="7">
        <f>((A1099-A$2)/'Numbers and calcs '!D$25)</f>
        <v>0.14277450151904156</v>
      </c>
      <c r="G1099" s="3">
        <f t="shared" si="221"/>
        <v>14.277450151904155</v>
      </c>
      <c r="H1099" s="1">
        <f t="shared" si="222"/>
        <v>334.2</v>
      </c>
      <c r="I1099" s="3">
        <f>'Numbers and calcs '!C$25/(1-F1099)</f>
        <v>2128.089948059182</v>
      </c>
      <c r="J1099" s="1">
        <f t="shared" si="223"/>
        <v>334.2</v>
      </c>
      <c r="K1099" s="3">
        <f t="shared" si="224"/>
        <v>157.04223418976741</v>
      </c>
      <c r="L1099" s="3">
        <f>K1099+'Numbers and calcs '!B$19</f>
        <v>757.04223418976744</v>
      </c>
      <c r="M1099" s="3">
        <f>'Numbers and calcs '!B$19-'Shear '!C1099</f>
        <v>72.600000000000023</v>
      </c>
      <c r="N1099" s="3">
        <f t="shared" si="225"/>
        <v>229.64223418976746</v>
      </c>
      <c r="O1099" s="1">
        <f t="shared" si="226"/>
        <v>151.12111709488374</v>
      </c>
      <c r="P1099" s="1">
        <f t="shared" si="230"/>
        <v>78.521117094883721</v>
      </c>
      <c r="Q1099" s="1">
        <f t="shared" si="231"/>
        <v>78.521117094883706</v>
      </c>
      <c r="R1099">
        <f t="shared" si="227"/>
        <v>3.163116173412774</v>
      </c>
      <c r="S1099">
        <f t="shared" si="228"/>
        <v>-23.700000000000045</v>
      </c>
      <c r="T1099">
        <f t="shared" si="229"/>
        <v>-22</v>
      </c>
      <c r="AB1099" s="89">
        <f t="shared" si="232"/>
        <v>757.04223418976744</v>
      </c>
      <c r="AC1099" s="90">
        <v>550</v>
      </c>
      <c r="AD1099" s="90">
        <f t="shared" si="233"/>
        <v>207.04223418976744</v>
      </c>
    </row>
    <row r="1100" spans="1:30" x14ac:dyDescent="0.2">
      <c r="A1100" s="45">
        <v>14.0723</v>
      </c>
      <c r="B1100" s="45">
        <v>0.32400000000000001</v>
      </c>
      <c r="C1100" s="45">
        <v>527.1</v>
      </c>
      <c r="D1100" s="45">
        <v>528</v>
      </c>
      <c r="F1100" s="7">
        <f>((A1100-A$2)/'Numbers and calcs '!D$25)</f>
        <v>0.14290753701017886</v>
      </c>
      <c r="G1100" s="3">
        <f t="shared" si="221"/>
        <v>14.290753701017886</v>
      </c>
      <c r="H1100" s="1">
        <f t="shared" si="222"/>
        <v>333.5</v>
      </c>
      <c r="I1100" s="3">
        <f>'Numbers and calcs '!C$25/(1-F1100)</f>
        <v>2128.4202642195141</v>
      </c>
      <c r="J1100" s="1">
        <f t="shared" si="223"/>
        <v>333.5</v>
      </c>
      <c r="K1100" s="3">
        <f t="shared" si="224"/>
        <v>156.68897990044908</v>
      </c>
      <c r="L1100" s="3">
        <f>K1100+'Numbers and calcs '!B$19</f>
        <v>756.68897990044911</v>
      </c>
      <c r="M1100" s="3">
        <f>'Numbers and calcs '!B$19-'Shear '!C1100</f>
        <v>72.899999999999977</v>
      </c>
      <c r="N1100" s="3">
        <f t="shared" si="225"/>
        <v>229.58897990044909</v>
      </c>
      <c r="O1100" s="1">
        <f t="shared" si="226"/>
        <v>151.24448995022453</v>
      </c>
      <c r="P1100" s="1">
        <f t="shared" si="230"/>
        <v>78.344489950224556</v>
      </c>
      <c r="Q1100" s="1">
        <f t="shared" si="231"/>
        <v>78.344489950224542</v>
      </c>
      <c r="R1100">
        <f t="shared" si="227"/>
        <v>3.1493687229142546</v>
      </c>
      <c r="S1100">
        <f t="shared" si="228"/>
        <v>-24</v>
      </c>
      <c r="T1100">
        <f t="shared" si="229"/>
        <v>-22</v>
      </c>
      <c r="AB1100" s="89">
        <f t="shared" si="232"/>
        <v>756.68897990044911</v>
      </c>
      <c r="AC1100" s="90">
        <v>550</v>
      </c>
      <c r="AD1100" s="90">
        <f t="shared" si="233"/>
        <v>206.68897990044911</v>
      </c>
    </row>
    <row r="1101" spans="1:30" x14ac:dyDescent="0.2">
      <c r="A1101" s="46">
        <v>14.085100000000001</v>
      </c>
      <c r="B1101" s="46">
        <v>0.3246</v>
      </c>
      <c r="C1101" s="46">
        <v>527.1</v>
      </c>
      <c r="D1101" s="46">
        <v>527</v>
      </c>
      <c r="F1101" s="7">
        <f>((A1101-A$2)/'Numbers and calcs '!D$25)</f>
        <v>0.14303752588701532</v>
      </c>
      <c r="G1101" s="3">
        <f t="shared" si="221"/>
        <v>14.303752588701531</v>
      </c>
      <c r="H1101" s="1">
        <f t="shared" si="222"/>
        <v>334.1</v>
      </c>
      <c r="I1101" s="3">
        <f>'Numbers and calcs '!C$25/(1-F1101)</f>
        <v>2128.7431149486179</v>
      </c>
      <c r="J1101" s="1">
        <f t="shared" si="223"/>
        <v>334.1</v>
      </c>
      <c r="K1101" s="3">
        <f t="shared" si="224"/>
        <v>156.94707250201219</v>
      </c>
      <c r="L1101" s="3">
        <f>K1101+'Numbers and calcs '!B$19</f>
        <v>756.94707250201213</v>
      </c>
      <c r="M1101" s="3">
        <f>'Numbers and calcs '!B$19-'Shear '!C1101</f>
        <v>72.899999999999977</v>
      </c>
      <c r="N1101" s="3">
        <f t="shared" si="225"/>
        <v>229.84707250201211</v>
      </c>
      <c r="O1101" s="1">
        <f t="shared" si="226"/>
        <v>151.37353625100604</v>
      </c>
      <c r="P1101" s="1">
        <f t="shared" si="230"/>
        <v>78.473536251006067</v>
      </c>
      <c r="Q1101" s="1">
        <f t="shared" si="231"/>
        <v>78.473536251006095</v>
      </c>
      <c r="R1101">
        <f t="shared" si="227"/>
        <v>3.1529090878190971</v>
      </c>
      <c r="S1101">
        <f t="shared" si="228"/>
        <v>-24</v>
      </c>
      <c r="T1101">
        <f t="shared" si="229"/>
        <v>-23</v>
      </c>
      <c r="AB1101" s="89">
        <f t="shared" si="232"/>
        <v>756.94707250201213</v>
      </c>
      <c r="AC1101" s="90">
        <v>550</v>
      </c>
      <c r="AD1101" s="90">
        <f t="shared" si="233"/>
        <v>206.94707250201213</v>
      </c>
    </row>
    <row r="1102" spans="1:30" x14ac:dyDescent="0.2">
      <c r="A1102" s="45">
        <v>14.0974</v>
      </c>
      <c r="B1102" s="45">
        <v>0.3246</v>
      </c>
      <c r="C1102" s="45">
        <v>527.1</v>
      </c>
      <c r="D1102" s="45">
        <v>528</v>
      </c>
      <c r="F1102" s="7">
        <f>((A1102-A$2)/'Numbers and calcs '!D$25)</f>
        <v>0.14316243707335036</v>
      </c>
      <c r="G1102" s="3">
        <f t="shared" si="221"/>
        <v>14.316243707335035</v>
      </c>
      <c r="H1102" s="1">
        <f t="shared" si="222"/>
        <v>334.1</v>
      </c>
      <c r="I1102" s="3">
        <f>'Numbers and calcs '!C$25/(1-F1102)</f>
        <v>2129.0534466140302</v>
      </c>
      <c r="J1102" s="1">
        <f t="shared" si="223"/>
        <v>334.1</v>
      </c>
      <c r="K1102" s="3">
        <f t="shared" si="224"/>
        <v>156.92419583516826</v>
      </c>
      <c r="L1102" s="3">
        <f>K1102+'Numbers and calcs '!B$19</f>
        <v>756.92419583516823</v>
      </c>
      <c r="M1102" s="3">
        <f>'Numbers and calcs '!B$19-'Shear '!C1102</f>
        <v>72.899999999999977</v>
      </c>
      <c r="N1102" s="3">
        <f t="shared" si="225"/>
        <v>229.82419583516821</v>
      </c>
      <c r="O1102" s="1">
        <f t="shared" si="226"/>
        <v>151.36209791758409</v>
      </c>
      <c r="P1102" s="1">
        <f t="shared" si="230"/>
        <v>78.462097917584117</v>
      </c>
      <c r="Q1102" s="1">
        <f t="shared" si="231"/>
        <v>78.462097917584131</v>
      </c>
      <c r="R1102">
        <f t="shared" si="227"/>
        <v>3.1525952789460669</v>
      </c>
      <c r="S1102">
        <f t="shared" si="228"/>
        <v>-24</v>
      </c>
      <c r="T1102">
        <f t="shared" si="229"/>
        <v>-22</v>
      </c>
      <c r="AB1102" s="89">
        <f t="shared" si="232"/>
        <v>756.92419583516823</v>
      </c>
      <c r="AC1102" s="90">
        <v>550</v>
      </c>
      <c r="AD1102" s="90">
        <f t="shared" si="233"/>
        <v>206.92419583516823</v>
      </c>
    </row>
    <row r="1103" spans="1:30" x14ac:dyDescent="0.2">
      <c r="A1103" s="46">
        <v>14.1104</v>
      </c>
      <c r="B1103" s="46">
        <v>0.3256</v>
      </c>
      <c r="C1103" s="46">
        <v>527.5</v>
      </c>
      <c r="D1103" s="46">
        <v>527</v>
      </c>
      <c r="F1103" s="7">
        <f>((A1103-A$2)/'Numbers and calcs '!D$25)</f>
        <v>0.14329445702638738</v>
      </c>
      <c r="G1103" s="3">
        <f t="shared" si="221"/>
        <v>14.329445702638738</v>
      </c>
      <c r="H1103" s="1">
        <f t="shared" si="222"/>
        <v>335.1</v>
      </c>
      <c r="I1103" s="3">
        <f>'Numbers and calcs '!C$25/(1-F1103)</f>
        <v>2129.3815377981491</v>
      </c>
      <c r="J1103" s="1">
        <f t="shared" si="223"/>
        <v>335.1</v>
      </c>
      <c r="K1103" s="3">
        <f t="shared" si="224"/>
        <v>157.369637170098</v>
      </c>
      <c r="L1103" s="3">
        <f>K1103+'Numbers and calcs '!B$19</f>
        <v>757.36963717009803</v>
      </c>
      <c r="M1103" s="3">
        <f>'Numbers and calcs '!B$19-'Shear '!C1103</f>
        <v>72.5</v>
      </c>
      <c r="N1103" s="3">
        <f t="shared" si="225"/>
        <v>229.86963717009803</v>
      </c>
      <c r="O1103" s="1">
        <f t="shared" si="226"/>
        <v>151.18481858504902</v>
      </c>
      <c r="P1103" s="1">
        <f t="shared" si="230"/>
        <v>78.684818585049015</v>
      </c>
      <c r="Q1103" s="1">
        <f t="shared" si="231"/>
        <v>78.684818585049001</v>
      </c>
      <c r="R1103">
        <f t="shared" si="227"/>
        <v>3.1706156851048006</v>
      </c>
      <c r="S1103">
        <f t="shared" si="228"/>
        <v>-23.600000000000023</v>
      </c>
      <c r="T1103">
        <f t="shared" si="229"/>
        <v>-23</v>
      </c>
      <c r="AB1103" s="89">
        <f t="shared" si="232"/>
        <v>757.36963717009803</v>
      </c>
      <c r="AC1103" s="90">
        <v>550</v>
      </c>
      <c r="AD1103" s="90">
        <f t="shared" si="233"/>
        <v>207.36963717009803</v>
      </c>
    </row>
    <row r="1104" spans="1:30" x14ac:dyDescent="0.2">
      <c r="A1104" s="45">
        <v>14.1234</v>
      </c>
      <c r="B1104" s="45">
        <v>0.32369999999999999</v>
      </c>
      <c r="C1104" s="45">
        <v>527.29999999999995</v>
      </c>
      <c r="D1104" s="45">
        <v>528</v>
      </c>
      <c r="F1104" s="7">
        <f>((A1104-A$2)/'Numbers and calcs '!D$25)</f>
        <v>0.1434264769794244</v>
      </c>
      <c r="G1104" s="3">
        <f t="shared" si="221"/>
        <v>14.342647697942439</v>
      </c>
      <c r="H1104" s="1">
        <f t="shared" si="222"/>
        <v>333.2</v>
      </c>
      <c r="I1104" s="3">
        <f>'Numbers and calcs '!C$25/(1-F1104)</f>
        <v>2129.7097301168033</v>
      </c>
      <c r="J1104" s="1">
        <f t="shared" si="223"/>
        <v>333.2</v>
      </c>
      <c r="K1104" s="3">
        <f t="shared" si="224"/>
        <v>156.45324585230014</v>
      </c>
      <c r="L1104" s="3">
        <f>K1104+'Numbers and calcs '!B$19</f>
        <v>756.45324585230014</v>
      </c>
      <c r="M1104" s="3">
        <f>'Numbers and calcs '!B$19-'Shear '!C1104</f>
        <v>72.700000000000045</v>
      </c>
      <c r="N1104" s="3">
        <f t="shared" si="225"/>
        <v>229.15324585230019</v>
      </c>
      <c r="O1104" s="1">
        <f t="shared" si="226"/>
        <v>150.92662292615012</v>
      </c>
      <c r="P1104" s="1">
        <f t="shared" si="230"/>
        <v>78.226622926150071</v>
      </c>
      <c r="Q1104" s="1">
        <f t="shared" si="231"/>
        <v>78.226622926150071</v>
      </c>
      <c r="R1104">
        <f t="shared" si="227"/>
        <v>3.1520391451485561</v>
      </c>
      <c r="S1104">
        <f t="shared" si="228"/>
        <v>-23.800000000000068</v>
      </c>
      <c r="T1104">
        <f t="shared" si="229"/>
        <v>-22</v>
      </c>
      <c r="AB1104" s="89">
        <f t="shared" si="232"/>
        <v>756.45324585230014</v>
      </c>
      <c r="AC1104" s="90">
        <v>550</v>
      </c>
      <c r="AD1104" s="90">
        <f t="shared" si="233"/>
        <v>206.45324585230014</v>
      </c>
    </row>
    <row r="1105" spans="1:30" x14ac:dyDescent="0.2">
      <c r="A1105" s="46">
        <v>14.136200000000001</v>
      </c>
      <c r="B1105" s="46">
        <v>0.32500000000000001</v>
      </c>
      <c r="C1105" s="46">
        <v>527.20000000000005</v>
      </c>
      <c r="D1105" s="46">
        <v>528</v>
      </c>
      <c r="F1105" s="7">
        <f>((A1105-A$2)/'Numbers and calcs '!D$25)</f>
        <v>0.14355646585626086</v>
      </c>
      <c r="G1105" s="3">
        <f t="shared" si="221"/>
        <v>14.355646585626086</v>
      </c>
      <c r="H1105" s="1">
        <f t="shared" si="222"/>
        <v>334.5</v>
      </c>
      <c r="I1105" s="3">
        <f>'Numbers and calcs '!C$25/(1-F1105)</f>
        <v>2130.0329721809544</v>
      </c>
      <c r="J1105" s="1">
        <f t="shared" si="223"/>
        <v>334.5</v>
      </c>
      <c r="K1105" s="3">
        <f t="shared" si="224"/>
        <v>157.03982256082321</v>
      </c>
      <c r="L1105" s="3">
        <f>K1105+'Numbers and calcs '!B$19</f>
        <v>757.03982256082327</v>
      </c>
      <c r="M1105" s="3">
        <f>'Numbers and calcs '!B$19-'Shear '!C1105</f>
        <v>72.799999999999955</v>
      </c>
      <c r="N1105" s="3">
        <f t="shared" si="225"/>
        <v>229.83982256082322</v>
      </c>
      <c r="O1105" s="1">
        <f t="shared" si="226"/>
        <v>151.31991128041159</v>
      </c>
      <c r="P1105" s="1">
        <f t="shared" si="230"/>
        <v>78.519911280411634</v>
      </c>
      <c r="Q1105" s="1">
        <f t="shared" si="231"/>
        <v>78.519911280411606</v>
      </c>
      <c r="R1105">
        <f t="shared" si="227"/>
        <v>3.1571404197915296</v>
      </c>
      <c r="S1105">
        <f t="shared" si="228"/>
        <v>-23.899999999999977</v>
      </c>
      <c r="T1105">
        <f t="shared" si="229"/>
        <v>-22</v>
      </c>
      <c r="AB1105" s="89">
        <f t="shared" si="232"/>
        <v>757.03982256082327</v>
      </c>
      <c r="AC1105" s="90">
        <v>550</v>
      </c>
      <c r="AD1105" s="90">
        <f t="shared" si="233"/>
        <v>207.03982256082327</v>
      </c>
    </row>
    <row r="1106" spans="1:30" x14ac:dyDescent="0.2">
      <c r="A1106" s="45">
        <v>14.148999999999999</v>
      </c>
      <c r="B1106" s="45">
        <v>0.3251</v>
      </c>
      <c r="C1106" s="45">
        <v>527.20000000000005</v>
      </c>
      <c r="D1106" s="45">
        <v>528</v>
      </c>
      <c r="F1106" s="7">
        <f>((A1106-A$2)/'Numbers and calcs '!D$25)</f>
        <v>0.1436864547330973</v>
      </c>
      <c r="G1106" s="3">
        <f t="shared" si="221"/>
        <v>14.36864547330973</v>
      </c>
      <c r="H1106" s="1">
        <f t="shared" si="222"/>
        <v>334.6</v>
      </c>
      <c r="I1106" s="3">
        <f>'Numbers and calcs '!C$25/(1-F1106)</f>
        <v>2130.3563123817589</v>
      </c>
      <c r="J1106" s="1">
        <f t="shared" si="223"/>
        <v>334.6</v>
      </c>
      <c r="K1106" s="3">
        <f t="shared" si="224"/>
        <v>157.06292795026104</v>
      </c>
      <c r="L1106" s="3">
        <f>K1106+'Numbers and calcs '!B$19</f>
        <v>757.06292795026104</v>
      </c>
      <c r="M1106" s="3">
        <f>'Numbers and calcs '!B$19-'Shear '!C1106</f>
        <v>72.799999999999955</v>
      </c>
      <c r="N1106" s="3">
        <f t="shared" si="225"/>
        <v>229.862927950261</v>
      </c>
      <c r="O1106" s="1">
        <f t="shared" si="226"/>
        <v>151.33146397513048</v>
      </c>
      <c r="P1106" s="1">
        <f t="shared" si="230"/>
        <v>78.531463975130521</v>
      </c>
      <c r="Q1106" s="1">
        <f t="shared" si="231"/>
        <v>78.531463975130521</v>
      </c>
      <c r="R1106">
        <f t="shared" si="227"/>
        <v>3.157457801514576</v>
      </c>
      <c r="S1106">
        <f t="shared" si="228"/>
        <v>-23.899999999999977</v>
      </c>
      <c r="T1106">
        <f t="shared" si="229"/>
        <v>-22</v>
      </c>
      <c r="AB1106" s="89">
        <f t="shared" si="232"/>
        <v>757.06292795026104</v>
      </c>
      <c r="AC1106" s="90">
        <v>550</v>
      </c>
      <c r="AD1106" s="90">
        <f t="shared" si="233"/>
        <v>207.06292795026104</v>
      </c>
    </row>
    <row r="1107" spans="1:30" x14ac:dyDescent="0.2">
      <c r="A1107" s="46">
        <v>14.1617</v>
      </c>
      <c r="B1107" s="46">
        <v>0.3261</v>
      </c>
      <c r="C1107" s="46">
        <v>527.20000000000005</v>
      </c>
      <c r="D1107" s="46">
        <v>528</v>
      </c>
      <c r="F1107" s="7">
        <f>((A1107-A$2)/'Numbers and calcs '!D$25)</f>
        <v>0.14381542807183348</v>
      </c>
      <c r="G1107" s="3">
        <f t="shared" si="221"/>
        <v>14.381542807183347</v>
      </c>
      <c r="H1107" s="1">
        <f t="shared" si="222"/>
        <v>335.6</v>
      </c>
      <c r="I1107" s="3">
        <f>'Numbers and calcs '!C$25/(1-F1107)</f>
        <v>2130.677223520915</v>
      </c>
      <c r="J1107" s="1">
        <f t="shared" si="223"/>
        <v>335.6</v>
      </c>
      <c r="K1107" s="3">
        <f t="shared" si="224"/>
        <v>157.50860632255956</v>
      </c>
      <c r="L1107" s="3">
        <f>K1107+'Numbers and calcs '!B$19</f>
        <v>757.50860632255956</v>
      </c>
      <c r="M1107" s="3">
        <f>'Numbers and calcs '!B$19-'Shear '!C1107</f>
        <v>72.799999999999955</v>
      </c>
      <c r="N1107" s="3">
        <f t="shared" si="225"/>
        <v>230.30860632255951</v>
      </c>
      <c r="O1107" s="1">
        <f t="shared" si="226"/>
        <v>151.55430316127973</v>
      </c>
      <c r="P1107" s="1">
        <f t="shared" si="230"/>
        <v>78.754303161279779</v>
      </c>
      <c r="Q1107" s="1">
        <f t="shared" si="231"/>
        <v>78.754303161279779</v>
      </c>
      <c r="R1107">
        <f t="shared" si="227"/>
        <v>3.1635797571780171</v>
      </c>
      <c r="S1107">
        <f t="shared" si="228"/>
        <v>-23.899999999999977</v>
      </c>
      <c r="T1107">
        <f t="shared" si="229"/>
        <v>-22</v>
      </c>
      <c r="AB1107" s="89">
        <f t="shared" si="232"/>
        <v>757.50860632255956</v>
      </c>
      <c r="AC1107" s="90">
        <v>550</v>
      </c>
      <c r="AD1107" s="90">
        <f t="shared" si="233"/>
        <v>207.50860632255956</v>
      </c>
    </row>
    <row r="1108" spans="1:30" x14ac:dyDescent="0.2">
      <c r="A1108" s="45">
        <v>14.174200000000001</v>
      </c>
      <c r="B1108" s="45">
        <v>0.32490000000000002</v>
      </c>
      <c r="C1108" s="45">
        <v>526.79999999999995</v>
      </c>
      <c r="D1108" s="45">
        <v>528</v>
      </c>
      <c r="F1108" s="7">
        <f>((A1108-A$2)/'Numbers and calcs '!D$25)</f>
        <v>0.14394237033436907</v>
      </c>
      <c r="G1108" s="3">
        <f t="shared" si="221"/>
        <v>14.394237033436907</v>
      </c>
      <c r="H1108" s="1">
        <f t="shared" si="222"/>
        <v>334.40000000000003</v>
      </c>
      <c r="I1108" s="3">
        <f>'Numbers and calcs '!C$25/(1-F1108)</f>
        <v>2130.9931753658775</v>
      </c>
      <c r="J1108" s="1">
        <f t="shared" si="223"/>
        <v>334.40000000000003</v>
      </c>
      <c r="K1108" s="3">
        <f t="shared" si="224"/>
        <v>156.92213558712396</v>
      </c>
      <c r="L1108" s="3">
        <f>K1108+'Numbers and calcs '!B$19</f>
        <v>756.92213558712399</v>
      </c>
      <c r="M1108" s="3">
        <f>'Numbers and calcs '!B$19-'Shear '!C1108</f>
        <v>73.200000000000045</v>
      </c>
      <c r="N1108" s="3">
        <f t="shared" si="225"/>
        <v>230.12213558712403</v>
      </c>
      <c r="O1108" s="1">
        <f t="shared" si="226"/>
        <v>151.66106779356204</v>
      </c>
      <c r="P1108" s="1">
        <f t="shared" si="230"/>
        <v>78.461067793561995</v>
      </c>
      <c r="Q1108" s="1">
        <f t="shared" si="231"/>
        <v>78.46106779356198</v>
      </c>
      <c r="R1108">
        <f t="shared" si="227"/>
        <v>3.1437450216820202</v>
      </c>
      <c r="S1108">
        <f t="shared" si="228"/>
        <v>-24.300000000000068</v>
      </c>
      <c r="T1108">
        <f t="shared" si="229"/>
        <v>-22</v>
      </c>
      <c r="AB1108" s="89">
        <f t="shared" si="232"/>
        <v>756.92213558712399</v>
      </c>
      <c r="AC1108" s="90">
        <v>550</v>
      </c>
      <c r="AD1108" s="90">
        <f t="shared" si="233"/>
        <v>206.92213558712399</v>
      </c>
    </row>
    <row r="1109" spans="1:30" x14ac:dyDescent="0.2">
      <c r="A1109" s="46">
        <v>14.1873</v>
      </c>
      <c r="B1109" s="46">
        <v>0.3251</v>
      </c>
      <c r="C1109" s="46">
        <v>527.29999999999995</v>
      </c>
      <c r="D1109" s="46">
        <v>527</v>
      </c>
      <c r="F1109" s="7">
        <f>((A1109-A$2)/'Numbers and calcs '!D$25)</f>
        <v>0.1440754058255064</v>
      </c>
      <c r="G1109" s="3">
        <f t="shared" si="221"/>
        <v>14.40754058255064</v>
      </c>
      <c r="H1109" s="1">
        <f t="shared" si="222"/>
        <v>334.6</v>
      </c>
      <c r="I1109" s="3">
        <f>'Numbers and calcs '!C$25/(1-F1109)</f>
        <v>2131.3243934727348</v>
      </c>
      <c r="J1109" s="1">
        <f t="shared" si="223"/>
        <v>334.6</v>
      </c>
      <c r="K1109" s="3">
        <f t="shared" si="224"/>
        <v>156.99158749589023</v>
      </c>
      <c r="L1109" s="3">
        <f>K1109+'Numbers and calcs '!B$19</f>
        <v>756.99158749589026</v>
      </c>
      <c r="M1109" s="3">
        <f>'Numbers and calcs '!B$19-'Shear '!C1109</f>
        <v>72.700000000000045</v>
      </c>
      <c r="N1109" s="3">
        <f t="shared" si="225"/>
        <v>229.6915874958903</v>
      </c>
      <c r="O1109" s="1">
        <f t="shared" si="226"/>
        <v>151.19579374794517</v>
      </c>
      <c r="P1109" s="1">
        <f t="shared" si="230"/>
        <v>78.495793747945129</v>
      </c>
      <c r="Q1109" s="1">
        <f t="shared" si="231"/>
        <v>78.495793747945115</v>
      </c>
      <c r="R1109">
        <f t="shared" si="227"/>
        <v>3.1594441196133447</v>
      </c>
      <c r="S1109">
        <f t="shared" si="228"/>
        <v>-23.800000000000068</v>
      </c>
      <c r="T1109">
        <f t="shared" si="229"/>
        <v>-23</v>
      </c>
      <c r="AB1109" s="89">
        <f t="shared" si="232"/>
        <v>756.99158749589026</v>
      </c>
      <c r="AC1109" s="90">
        <v>550</v>
      </c>
      <c r="AD1109" s="90">
        <f t="shared" si="233"/>
        <v>206.99158749589026</v>
      </c>
    </row>
    <row r="1110" spans="1:30" x14ac:dyDescent="0.2">
      <c r="A1110" s="45">
        <v>14.2003</v>
      </c>
      <c r="B1110" s="45">
        <v>0.32600000000000001</v>
      </c>
      <c r="C1110" s="45">
        <v>527.29999999999995</v>
      </c>
      <c r="D1110" s="45">
        <v>528</v>
      </c>
      <c r="F1110" s="7">
        <f>((A1110-A$2)/'Numbers and calcs '!D$25)</f>
        <v>0.14420742577854342</v>
      </c>
      <c r="G1110" s="3">
        <f t="shared" si="221"/>
        <v>14.420742577854343</v>
      </c>
      <c r="H1110" s="1">
        <f t="shared" si="222"/>
        <v>335.5</v>
      </c>
      <c r="I1110" s="3">
        <f>'Numbers and calcs '!C$25/(1-F1110)</f>
        <v>2131.6531849986359</v>
      </c>
      <c r="J1110" s="1">
        <f t="shared" si="223"/>
        <v>335.5</v>
      </c>
      <c r="K1110" s="3">
        <f t="shared" si="224"/>
        <v>157.38958023803235</v>
      </c>
      <c r="L1110" s="3">
        <f>K1110+'Numbers and calcs '!B$19</f>
        <v>757.38958023803229</v>
      </c>
      <c r="M1110" s="3">
        <f>'Numbers and calcs '!B$19-'Shear '!C1110</f>
        <v>72.700000000000045</v>
      </c>
      <c r="N1110" s="3">
        <f t="shared" si="225"/>
        <v>230.08958023803234</v>
      </c>
      <c r="O1110" s="1">
        <f t="shared" si="226"/>
        <v>151.39479011901619</v>
      </c>
      <c r="P1110" s="1">
        <f t="shared" si="230"/>
        <v>78.694790119016147</v>
      </c>
      <c r="Q1110" s="1">
        <f t="shared" si="231"/>
        <v>78.694790119016176</v>
      </c>
      <c r="R1110">
        <f t="shared" si="227"/>
        <v>3.1649185727377191</v>
      </c>
      <c r="S1110">
        <f t="shared" si="228"/>
        <v>-23.800000000000068</v>
      </c>
      <c r="T1110">
        <f t="shared" si="229"/>
        <v>-22</v>
      </c>
      <c r="AB1110" s="89">
        <f t="shared" si="232"/>
        <v>757.38958023803229</v>
      </c>
      <c r="AC1110" s="90">
        <v>550</v>
      </c>
      <c r="AD1110" s="90">
        <f t="shared" si="233"/>
        <v>207.38958023803229</v>
      </c>
    </row>
    <row r="1111" spans="1:30" x14ac:dyDescent="0.2">
      <c r="A1111" s="46">
        <v>14.213100000000001</v>
      </c>
      <c r="B1111" s="46">
        <v>0.32500000000000001</v>
      </c>
      <c r="C1111" s="46">
        <v>527.20000000000005</v>
      </c>
      <c r="D1111" s="46">
        <v>528</v>
      </c>
      <c r="F1111" s="7">
        <f>((A1111-A$2)/'Numbers and calcs '!D$25)</f>
        <v>0.14433741465537989</v>
      </c>
      <c r="G1111" s="3">
        <f t="shared" si="221"/>
        <v>14.433741465537988</v>
      </c>
      <c r="H1111" s="1">
        <f t="shared" si="222"/>
        <v>334.5</v>
      </c>
      <c r="I1111" s="3">
        <f>'Numbers and calcs '!C$25/(1-F1111)</f>
        <v>2131.9770173223446</v>
      </c>
      <c r="J1111" s="1">
        <f t="shared" si="223"/>
        <v>334.5</v>
      </c>
      <c r="K1111" s="3">
        <f t="shared" si="224"/>
        <v>156.89662565880522</v>
      </c>
      <c r="L1111" s="3">
        <f>K1111+'Numbers and calcs '!B$19</f>
        <v>756.89662565880519</v>
      </c>
      <c r="M1111" s="3">
        <f>'Numbers and calcs '!B$19-'Shear '!C1111</f>
        <v>72.799999999999955</v>
      </c>
      <c r="N1111" s="3">
        <f t="shared" si="225"/>
        <v>229.69662565880515</v>
      </c>
      <c r="O1111" s="1">
        <f t="shared" si="226"/>
        <v>151.24831282940255</v>
      </c>
      <c r="P1111" s="1">
        <f t="shared" si="230"/>
        <v>78.448312829402596</v>
      </c>
      <c r="Q1111" s="1">
        <f t="shared" si="231"/>
        <v>78.44831282940261</v>
      </c>
      <c r="R1111">
        <f t="shared" si="227"/>
        <v>3.1551734293791935</v>
      </c>
      <c r="S1111">
        <f t="shared" si="228"/>
        <v>-23.899999999999977</v>
      </c>
      <c r="T1111">
        <f t="shared" si="229"/>
        <v>-22</v>
      </c>
      <c r="AB1111" s="89">
        <f t="shared" si="232"/>
        <v>756.89662565880519</v>
      </c>
      <c r="AC1111" s="90">
        <v>550</v>
      </c>
      <c r="AD1111" s="90">
        <f t="shared" si="233"/>
        <v>206.89662565880519</v>
      </c>
    </row>
    <row r="1112" spans="1:30" x14ac:dyDescent="0.2">
      <c r="A1112" s="45">
        <v>14.225899999999999</v>
      </c>
      <c r="B1112" s="45">
        <v>0.32540000000000002</v>
      </c>
      <c r="C1112" s="45">
        <v>527.4</v>
      </c>
      <c r="D1112" s="45">
        <v>528</v>
      </c>
      <c r="F1112" s="7">
        <f>((A1112-A$2)/'Numbers and calcs '!D$25)</f>
        <v>0.14446740353221632</v>
      </c>
      <c r="G1112" s="3">
        <f t="shared" si="221"/>
        <v>14.446740353221632</v>
      </c>
      <c r="H1112" s="1">
        <f t="shared" si="222"/>
        <v>334.90000000000003</v>
      </c>
      <c r="I1112" s="3">
        <f>'Numbers and calcs '!C$25/(1-F1112)</f>
        <v>2132.3009480516553</v>
      </c>
      <c r="J1112" s="1">
        <f t="shared" si="223"/>
        <v>334.90000000000003</v>
      </c>
      <c r="K1112" s="3">
        <f t="shared" si="224"/>
        <v>157.06038132469425</v>
      </c>
      <c r="L1112" s="3">
        <f>K1112+'Numbers and calcs '!B$19</f>
        <v>757.06038132469428</v>
      </c>
      <c r="M1112" s="3">
        <f>'Numbers and calcs '!B$19-'Shear '!C1112</f>
        <v>72.600000000000023</v>
      </c>
      <c r="N1112" s="3">
        <f t="shared" si="225"/>
        <v>229.6603813246943</v>
      </c>
      <c r="O1112" s="1">
        <f t="shared" si="226"/>
        <v>151.13019066234716</v>
      </c>
      <c r="P1112" s="1">
        <f t="shared" si="230"/>
        <v>78.530190662347138</v>
      </c>
      <c r="Q1112" s="1">
        <f t="shared" si="231"/>
        <v>78.530190662347124</v>
      </c>
      <c r="R1112">
        <f t="shared" si="227"/>
        <v>3.1633661339489563</v>
      </c>
      <c r="S1112">
        <f t="shared" si="228"/>
        <v>-23.700000000000045</v>
      </c>
      <c r="T1112">
        <f t="shared" si="229"/>
        <v>-22</v>
      </c>
      <c r="AB1112" s="89">
        <f t="shared" si="232"/>
        <v>757.06038132469428</v>
      </c>
      <c r="AC1112" s="90">
        <v>550</v>
      </c>
      <c r="AD1112" s="90">
        <f t="shared" si="233"/>
        <v>207.06038132469428</v>
      </c>
    </row>
    <row r="1113" spans="1:30" x14ac:dyDescent="0.2">
      <c r="A1113" s="46">
        <v>14.238799999999999</v>
      </c>
      <c r="B1113" s="46">
        <v>0.3256</v>
      </c>
      <c r="C1113" s="46">
        <v>527.29999999999995</v>
      </c>
      <c r="D1113" s="46">
        <v>527</v>
      </c>
      <c r="F1113" s="7">
        <f>((A1113-A$2)/'Numbers and calcs '!D$25)</f>
        <v>0.14459840794715306</v>
      </c>
      <c r="G1113" s="3">
        <f t="shared" si="221"/>
        <v>14.459840794715307</v>
      </c>
      <c r="H1113" s="1">
        <f t="shared" si="222"/>
        <v>335.1</v>
      </c>
      <c r="I1113" s="3">
        <f>'Numbers and calcs '!C$25/(1-F1113)</f>
        <v>2132.6275090970912</v>
      </c>
      <c r="J1113" s="1">
        <f t="shared" si="223"/>
        <v>335.1</v>
      </c>
      <c r="K1113" s="3">
        <f t="shared" si="224"/>
        <v>157.1301123007056</v>
      </c>
      <c r="L1113" s="3">
        <f>K1113+'Numbers and calcs '!B$19</f>
        <v>757.1301123007056</v>
      </c>
      <c r="M1113" s="3">
        <f>'Numbers and calcs '!B$19-'Shear '!C1113</f>
        <v>72.700000000000045</v>
      </c>
      <c r="N1113" s="3">
        <f t="shared" si="225"/>
        <v>229.83011230070565</v>
      </c>
      <c r="O1113" s="1">
        <f t="shared" si="226"/>
        <v>151.26505615035285</v>
      </c>
      <c r="P1113" s="1">
        <f t="shared" si="230"/>
        <v>78.565056150352802</v>
      </c>
      <c r="Q1113" s="1">
        <f t="shared" si="231"/>
        <v>78.565056150352802</v>
      </c>
      <c r="R1113">
        <f t="shared" si="227"/>
        <v>3.1613495502160318</v>
      </c>
      <c r="S1113">
        <f t="shared" si="228"/>
        <v>-23.800000000000068</v>
      </c>
      <c r="T1113">
        <f t="shared" si="229"/>
        <v>-23</v>
      </c>
      <c r="AB1113" s="89">
        <f t="shared" si="232"/>
        <v>757.1301123007056</v>
      </c>
      <c r="AC1113" s="90">
        <v>550</v>
      </c>
      <c r="AD1113" s="90">
        <f t="shared" si="233"/>
        <v>207.1301123007056</v>
      </c>
    </row>
    <row r="1114" spans="1:30" x14ac:dyDescent="0.2">
      <c r="A1114" s="45">
        <v>14.2516</v>
      </c>
      <c r="B1114" s="45">
        <v>0.32650000000000001</v>
      </c>
      <c r="C1114" s="45">
        <v>527.20000000000005</v>
      </c>
      <c r="D1114" s="45">
        <v>528</v>
      </c>
      <c r="F1114" s="7">
        <f>((A1114-A$2)/'Numbers and calcs '!D$25)</f>
        <v>0.14472839682398952</v>
      </c>
      <c r="G1114" s="3">
        <f t="shared" si="221"/>
        <v>14.472839682398952</v>
      </c>
      <c r="H1114" s="1">
        <f t="shared" si="222"/>
        <v>336</v>
      </c>
      <c r="I1114" s="3">
        <f>'Numbers and calcs '!C$25/(1-F1114)</f>
        <v>2132.9516375418902</v>
      </c>
      <c r="J1114" s="1">
        <f t="shared" si="223"/>
        <v>336</v>
      </c>
      <c r="K1114" s="3">
        <f t="shared" si="224"/>
        <v>157.52818492744711</v>
      </c>
      <c r="L1114" s="3">
        <f>K1114+'Numbers and calcs '!B$19</f>
        <v>757.52818492744711</v>
      </c>
      <c r="M1114" s="3">
        <f>'Numbers and calcs '!B$19-'Shear '!C1114</f>
        <v>72.799999999999955</v>
      </c>
      <c r="N1114" s="3">
        <f t="shared" si="225"/>
        <v>230.32818492744707</v>
      </c>
      <c r="O1114" s="1">
        <f t="shared" si="226"/>
        <v>151.56409246372351</v>
      </c>
      <c r="P1114" s="1">
        <f t="shared" si="230"/>
        <v>78.764092463723557</v>
      </c>
      <c r="Q1114" s="1">
        <f t="shared" si="231"/>
        <v>78.764092463723557</v>
      </c>
      <c r="R1114">
        <f t="shared" si="227"/>
        <v>3.1638486940583408</v>
      </c>
      <c r="S1114">
        <f t="shared" si="228"/>
        <v>-23.899999999999977</v>
      </c>
      <c r="T1114">
        <f t="shared" si="229"/>
        <v>-22</v>
      </c>
      <c r="AB1114" s="89">
        <f t="shared" si="232"/>
        <v>757.52818492744711</v>
      </c>
      <c r="AC1114" s="90">
        <v>550</v>
      </c>
      <c r="AD1114" s="90">
        <f t="shared" si="233"/>
        <v>207.52818492744711</v>
      </c>
    </row>
    <row r="1115" spans="1:30" x14ac:dyDescent="0.2">
      <c r="A1115" s="46">
        <v>14.2646</v>
      </c>
      <c r="B1115" s="46">
        <v>0.3251</v>
      </c>
      <c r="C1115" s="46">
        <v>526.9</v>
      </c>
      <c r="D1115" s="46">
        <v>527</v>
      </c>
      <c r="F1115" s="7">
        <f>((A1115-A$2)/'Numbers and calcs '!D$25)</f>
        <v>0.14486041677702655</v>
      </c>
      <c r="G1115" s="3">
        <f t="shared" si="221"/>
        <v>14.486041677702655</v>
      </c>
      <c r="H1115" s="1">
        <f t="shared" si="222"/>
        <v>334.6</v>
      </c>
      <c r="I1115" s="3">
        <f>'Numbers and calcs '!C$25/(1-F1115)</f>
        <v>2133.2809313560733</v>
      </c>
      <c r="J1115" s="1">
        <f t="shared" si="223"/>
        <v>334.6</v>
      </c>
      <c r="K1115" s="3">
        <f t="shared" si="224"/>
        <v>156.84760271461442</v>
      </c>
      <c r="L1115" s="3">
        <f>K1115+'Numbers and calcs '!B$19</f>
        <v>756.84760271461437</v>
      </c>
      <c r="M1115" s="3">
        <f>'Numbers and calcs '!B$19-'Shear '!C1115</f>
        <v>73.100000000000023</v>
      </c>
      <c r="N1115" s="3">
        <f t="shared" si="225"/>
        <v>229.94760271461439</v>
      </c>
      <c r="O1115" s="1">
        <f t="shared" si="226"/>
        <v>151.52380135730721</v>
      </c>
      <c r="P1115" s="1">
        <f t="shared" si="230"/>
        <v>78.423801357307184</v>
      </c>
      <c r="Q1115" s="1">
        <f t="shared" si="231"/>
        <v>78.423801357307212</v>
      </c>
      <c r="R1115">
        <f t="shared" si="227"/>
        <v>3.1456580398716047</v>
      </c>
      <c r="S1115">
        <f t="shared" si="228"/>
        <v>-24.200000000000045</v>
      </c>
      <c r="T1115">
        <f t="shared" si="229"/>
        <v>-23</v>
      </c>
      <c r="AB1115" s="89">
        <f t="shared" si="232"/>
        <v>756.84760271461437</v>
      </c>
      <c r="AC1115" s="90">
        <v>550</v>
      </c>
      <c r="AD1115" s="90">
        <f t="shared" si="233"/>
        <v>206.84760271461437</v>
      </c>
    </row>
    <row r="1116" spans="1:30" x14ac:dyDescent="0.2">
      <c r="A1116" s="45">
        <v>14.277200000000001</v>
      </c>
      <c r="B1116" s="45">
        <v>0.32600000000000001</v>
      </c>
      <c r="C1116" s="45">
        <v>526.79999999999995</v>
      </c>
      <c r="D1116" s="45">
        <v>527</v>
      </c>
      <c r="F1116" s="7">
        <f>((A1116-A$2)/'Numbers and calcs '!D$25)</f>
        <v>0.14498837457766245</v>
      </c>
      <c r="G1116" s="3">
        <f t="shared" si="221"/>
        <v>14.498837457766244</v>
      </c>
      <c r="H1116" s="1">
        <f t="shared" si="222"/>
        <v>335.5</v>
      </c>
      <c r="I1116" s="3">
        <f>'Numbers and calcs '!C$25/(1-F1116)</f>
        <v>2133.6001900982924</v>
      </c>
      <c r="J1116" s="1">
        <f t="shared" si="223"/>
        <v>335.5</v>
      </c>
      <c r="K1116" s="3">
        <f t="shared" si="224"/>
        <v>157.24595524363161</v>
      </c>
      <c r="L1116" s="3">
        <f>K1116+'Numbers and calcs '!B$19</f>
        <v>757.24595524363167</v>
      </c>
      <c r="M1116" s="3">
        <f>'Numbers and calcs '!B$19-'Shear '!C1116</f>
        <v>73.200000000000045</v>
      </c>
      <c r="N1116" s="3">
        <f t="shared" si="225"/>
        <v>230.44595524363172</v>
      </c>
      <c r="O1116" s="1">
        <f t="shared" si="226"/>
        <v>151.82297762181588</v>
      </c>
      <c r="P1116" s="1">
        <f t="shared" si="230"/>
        <v>78.622977621815835</v>
      </c>
      <c r="Q1116" s="1">
        <f t="shared" si="231"/>
        <v>78.622977621815807</v>
      </c>
      <c r="R1116">
        <f t="shared" si="227"/>
        <v>3.1481687874813056</v>
      </c>
      <c r="S1116">
        <f t="shared" si="228"/>
        <v>-24.300000000000068</v>
      </c>
      <c r="T1116">
        <f t="shared" si="229"/>
        <v>-23</v>
      </c>
      <c r="AB1116" s="89">
        <f t="shared" si="232"/>
        <v>757.24595524363167</v>
      </c>
      <c r="AC1116" s="90">
        <v>550</v>
      </c>
      <c r="AD1116" s="90">
        <f t="shared" si="233"/>
        <v>207.24595524363167</v>
      </c>
    </row>
    <row r="1117" spans="1:30" x14ac:dyDescent="0.2">
      <c r="A1117" s="46">
        <v>14.29</v>
      </c>
      <c r="B1117" s="46">
        <v>0.32669999999999999</v>
      </c>
      <c r="C1117" s="46">
        <v>527.1</v>
      </c>
      <c r="D1117" s="46">
        <v>527</v>
      </c>
      <c r="F1117" s="7">
        <f>((A1117-A$2)/'Numbers and calcs '!D$25)</f>
        <v>0.14511836345449888</v>
      </c>
      <c r="G1117" s="3">
        <f t="shared" si="221"/>
        <v>14.511836345449888</v>
      </c>
      <c r="H1117" s="1">
        <f t="shared" si="222"/>
        <v>336.2</v>
      </c>
      <c r="I1117" s="3">
        <f>'Numbers and calcs '!C$25/(1-F1117)</f>
        <v>2133.9246142998104</v>
      </c>
      <c r="J1117" s="1">
        <f t="shared" si="223"/>
        <v>336.2</v>
      </c>
      <c r="K1117" s="3">
        <f t="shared" si="224"/>
        <v>157.55008295375745</v>
      </c>
      <c r="L1117" s="3">
        <f>K1117+'Numbers and calcs '!B$19</f>
        <v>757.55008295375751</v>
      </c>
      <c r="M1117" s="3">
        <f>'Numbers and calcs '!B$19-'Shear '!C1117</f>
        <v>72.899999999999977</v>
      </c>
      <c r="N1117" s="3">
        <f t="shared" si="225"/>
        <v>230.45008295375749</v>
      </c>
      <c r="O1117" s="1">
        <f t="shared" si="226"/>
        <v>151.67504147687873</v>
      </c>
      <c r="P1117" s="1">
        <f t="shared" si="230"/>
        <v>78.775041476878755</v>
      </c>
      <c r="Q1117" s="1">
        <f t="shared" si="231"/>
        <v>78.775041476878727</v>
      </c>
      <c r="R1117">
        <f t="shared" si="227"/>
        <v>3.1611808361283615</v>
      </c>
      <c r="S1117">
        <f t="shared" si="228"/>
        <v>-24</v>
      </c>
      <c r="T1117">
        <f t="shared" si="229"/>
        <v>-23</v>
      </c>
      <c r="AB1117" s="89">
        <f t="shared" si="232"/>
        <v>757.55008295375751</v>
      </c>
      <c r="AC1117" s="90">
        <v>550</v>
      </c>
      <c r="AD1117" s="90">
        <f t="shared" si="233"/>
        <v>207.55008295375751</v>
      </c>
    </row>
    <row r="1118" spans="1:30" x14ac:dyDescent="0.2">
      <c r="A1118" s="45">
        <v>14.3025</v>
      </c>
      <c r="B1118" s="45">
        <v>0.32540000000000002</v>
      </c>
      <c r="C1118" s="45">
        <v>526.6</v>
      </c>
      <c r="D1118" s="45">
        <v>527</v>
      </c>
      <c r="F1118" s="7">
        <f>((A1118-A$2)/'Numbers and calcs '!D$25)</f>
        <v>0.14524530571703448</v>
      </c>
      <c r="G1118" s="3">
        <f t="shared" si="221"/>
        <v>14.524530571703448</v>
      </c>
      <c r="H1118" s="1">
        <f t="shared" si="222"/>
        <v>334.90000000000003</v>
      </c>
      <c r="I1118" s="3">
        <f>'Numbers and calcs '!C$25/(1-F1118)</f>
        <v>2134.2415300423404</v>
      </c>
      <c r="J1118" s="1">
        <f t="shared" si="223"/>
        <v>334.90000000000003</v>
      </c>
      <c r="K1118" s="3">
        <f t="shared" si="224"/>
        <v>156.9175724892562</v>
      </c>
      <c r="L1118" s="3">
        <f>K1118+'Numbers and calcs '!B$19</f>
        <v>756.91757248925614</v>
      </c>
      <c r="M1118" s="3">
        <f>'Numbers and calcs '!B$19-'Shear '!C1118</f>
        <v>73.399999999999977</v>
      </c>
      <c r="N1118" s="3">
        <f t="shared" si="225"/>
        <v>230.31757248925612</v>
      </c>
      <c r="O1118" s="1">
        <f t="shared" si="226"/>
        <v>151.85878624462805</v>
      </c>
      <c r="P1118" s="1">
        <f t="shared" si="230"/>
        <v>78.458786244628072</v>
      </c>
      <c r="Q1118" s="1">
        <f t="shared" si="231"/>
        <v>78.458786244628101</v>
      </c>
      <c r="R1118">
        <f t="shared" si="227"/>
        <v>3.1378415870470873</v>
      </c>
      <c r="S1118">
        <f t="shared" si="228"/>
        <v>-24.5</v>
      </c>
      <c r="T1118">
        <f t="shared" si="229"/>
        <v>-23</v>
      </c>
      <c r="AB1118" s="89">
        <f t="shared" si="232"/>
        <v>756.91757248925614</v>
      </c>
      <c r="AC1118" s="90">
        <v>550</v>
      </c>
      <c r="AD1118" s="90">
        <f t="shared" si="233"/>
        <v>206.91757248925614</v>
      </c>
    </row>
    <row r="1119" spans="1:30" x14ac:dyDescent="0.2">
      <c r="A1119" s="46">
        <v>14.3156</v>
      </c>
      <c r="B1119" s="46">
        <v>0.32569999999999999</v>
      </c>
      <c r="C1119" s="46">
        <v>526.70000000000005</v>
      </c>
      <c r="D1119" s="46">
        <v>527</v>
      </c>
      <c r="F1119" s="7">
        <f>((A1119-A$2)/'Numbers and calcs '!D$25)</f>
        <v>0.14537834120817181</v>
      </c>
      <c r="G1119" s="3">
        <f t="shared" si="221"/>
        <v>14.53783412081718</v>
      </c>
      <c r="H1119" s="1">
        <f t="shared" si="222"/>
        <v>335.2</v>
      </c>
      <c r="I1119" s="3">
        <f>'Numbers and calcs '!C$25/(1-F1119)</f>
        <v>2134.5737587744748</v>
      </c>
      <c r="J1119" s="1">
        <f t="shared" si="223"/>
        <v>335.2</v>
      </c>
      <c r="K1119" s="3">
        <f t="shared" si="224"/>
        <v>157.03369284950301</v>
      </c>
      <c r="L1119" s="3">
        <f>K1119+'Numbers and calcs '!B$19</f>
        <v>757.03369284950304</v>
      </c>
      <c r="M1119" s="3">
        <f>'Numbers and calcs '!B$19-'Shear '!C1119</f>
        <v>73.299999999999955</v>
      </c>
      <c r="N1119" s="3">
        <f t="shared" si="225"/>
        <v>230.333692849503</v>
      </c>
      <c r="O1119" s="1">
        <f t="shared" si="226"/>
        <v>151.81684642475147</v>
      </c>
      <c r="P1119" s="1">
        <f t="shared" si="230"/>
        <v>78.51684642475152</v>
      </c>
      <c r="Q1119" s="1">
        <f t="shared" si="231"/>
        <v>78.516846424751506</v>
      </c>
      <c r="R1119">
        <f t="shared" si="227"/>
        <v>3.1423423308254179</v>
      </c>
      <c r="S1119">
        <f t="shared" si="228"/>
        <v>-24.399999999999977</v>
      </c>
      <c r="T1119">
        <f t="shared" si="229"/>
        <v>-23</v>
      </c>
      <c r="AB1119" s="89">
        <f t="shared" si="232"/>
        <v>757.03369284950304</v>
      </c>
      <c r="AC1119" s="90">
        <v>550</v>
      </c>
      <c r="AD1119" s="90">
        <f t="shared" si="233"/>
        <v>207.03369284950304</v>
      </c>
    </row>
    <row r="1120" spans="1:30" x14ac:dyDescent="0.2">
      <c r="A1120" s="45">
        <v>14.3283</v>
      </c>
      <c r="B1120" s="45">
        <v>0.32600000000000001</v>
      </c>
      <c r="C1120" s="45">
        <v>526.79999999999995</v>
      </c>
      <c r="D1120" s="45">
        <v>527</v>
      </c>
      <c r="F1120" s="7">
        <f>((A1120-A$2)/'Numbers and calcs '!D$25)</f>
        <v>0.14550731454690796</v>
      </c>
      <c r="G1120" s="3">
        <f t="shared" si="221"/>
        <v>14.550731454690796</v>
      </c>
      <c r="H1120" s="1">
        <f t="shared" si="222"/>
        <v>335.5</v>
      </c>
      <c r="I1120" s="3">
        <f>'Numbers and calcs '!C$25/(1-F1120)</f>
        <v>2134.8959418769568</v>
      </c>
      <c r="J1120" s="1">
        <f t="shared" si="223"/>
        <v>335.5</v>
      </c>
      <c r="K1120" s="3">
        <f t="shared" si="224"/>
        <v>157.15051652823661</v>
      </c>
      <c r="L1120" s="3">
        <f>K1120+'Numbers and calcs '!B$19</f>
        <v>757.15051652823661</v>
      </c>
      <c r="M1120" s="3">
        <f>'Numbers and calcs '!B$19-'Shear '!C1120</f>
        <v>73.200000000000045</v>
      </c>
      <c r="N1120" s="3">
        <f t="shared" si="225"/>
        <v>230.35051652823665</v>
      </c>
      <c r="O1120" s="1">
        <f t="shared" si="226"/>
        <v>151.77525826411835</v>
      </c>
      <c r="P1120" s="1">
        <f t="shared" si="230"/>
        <v>78.575258264118304</v>
      </c>
      <c r="Q1120" s="1">
        <f t="shared" si="231"/>
        <v>78.575258264118304</v>
      </c>
      <c r="R1120">
        <f t="shared" si="227"/>
        <v>3.1468649798939414</v>
      </c>
      <c r="S1120">
        <f t="shared" si="228"/>
        <v>-24.300000000000068</v>
      </c>
      <c r="T1120">
        <f t="shared" si="229"/>
        <v>-23</v>
      </c>
      <c r="AB1120" s="89">
        <f t="shared" si="232"/>
        <v>757.15051652823661</v>
      </c>
      <c r="AC1120" s="90">
        <v>550</v>
      </c>
      <c r="AD1120" s="90">
        <f t="shared" si="233"/>
        <v>207.15051652823661</v>
      </c>
    </row>
    <row r="1121" spans="1:30" x14ac:dyDescent="0.2">
      <c r="A1121" s="46">
        <v>14.3414</v>
      </c>
      <c r="B1121" s="46">
        <v>0.32719999999999999</v>
      </c>
      <c r="C1121" s="46">
        <v>526.9</v>
      </c>
      <c r="D1121" s="46">
        <v>527</v>
      </c>
      <c r="F1121" s="7">
        <f>((A1121-A$2)/'Numbers and calcs '!D$25)</f>
        <v>0.14564035003804529</v>
      </c>
      <c r="G1121" s="3">
        <f t="shared" si="221"/>
        <v>14.564035003804529</v>
      </c>
      <c r="H1121" s="1">
        <f t="shared" si="222"/>
        <v>336.7</v>
      </c>
      <c r="I1121" s="3">
        <f>'Numbers and calcs '!C$25/(1-F1121)</f>
        <v>2135.2283743954722</v>
      </c>
      <c r="J1121" s="1">
        <f t="shared" si="223"/>
        <v>336.7</v>
      </c>
      <c r="K1121" s="3">
        <f t="shared" si="224"/>
        <v>157.68805062611946</v>
      </c>
      <c r="L1121" s="3">
        <f>K1121+'Numbers and calcs '!B$19</f>
        <v>757.68805062611943</v>
      </c>
      <c r="M1121" s="3">
        <f>'Numbers and calcs '!B$19-'Shear '!C1121</f>
        <v>73.100000000000023</v>
      </c>
      <c r="N1121" s="3">
        <f t="shared" si="225"/>
        <v>230.78805062611946</v>
      </c>
      <c r="O1121" s="1">
        <f t="shared" si="226"/>
        <v>151.94402531305974</v>
      </c>
      <c r="P1121" s="1">
        <f t="shared" si="230"/>
        <v>78.844025313059717</v>
      </c>
      <c r="Q1121" s="1">
        <f t="shared" si="231"/>
        <v>78.844025313059731</v>
      </c>
      <c r="R1121">
        <f t="shared" si="227"/>
        <v>3.1571552753231105</v>
      </c>
      <c r="S1121">
        <f t="shared" si="228"/>
        <v>-24.200000000000045</v>
      </c>
      <c r="T1121">
        <f t="shared" si="229"/>
        <v>-23</v>
      </c>
      <c r="AB1121" s="89">
        <f t="shared" si="232"/>
        <v>757.68805062611943</v>
      </c>
      <c r="AC1121" s="90">
        <v>550</v>
      </c>
      <c r="AD1121" s="90">
        <f t="shared" si="233"/>
        <v>207.68805062611943</v>
      </c>
    </row>
    <row r="1122" spans="1:30" x14ac:dyDescent="0.2">
      <c r="A1122" s="45">
        <v>14.354200000000001</v>
      </c>
      <c r="B1122" s="45">
        <v>0.32590000000000002</v>
      </c>
      <c r="C1122" s="45">
        <v>526.70000000000005</v>
      </c>
      <c r="D1122" s="45">
        <v>527</v>
      </c>
      <c r="F1122" s="7">
        <f>((A1122-A$2)/'Numbers and calcs '!D$25)</f>
        <v>0.14577033891488175</v>
      </c>
      <c r="G1122" s="3">
        <f t="shared" si="221"/>
        <v>14.577033891488176</v>
      </c>
      <c r="H1122" s="1">
        <f t="shared" si="222"/>
        <v>335.40000000000003</v>
      </c>
      <c r="I1122" s="3">
        <f>'Numbers and calcs '!C$25/(1-F1122)</f>
        <v>2135.5532939701739</v>
      </c>
      <c r="J1122" s="1">
        <f t="shared" si="223"/>
        <v>335.40000000000003</v>
      </c>
      <c r="K1122" s="3">
        <f t="shared" si="224"/>
        <v>157.05531720843319</v>
      </c>
      <c r="L1122" s="3">
        <f>K1122+'Numbers and calcs '!B$19</f>
        <v>757.05531720843317</v>
      </c>
      <c r="M1122" s="3">
        <f>'Numbers and calcs '!B$19-'Shear '!C1122</f>
        <v>73.299999999999955</v>
      </c>
      <c r="N1122" s="3">
        <f t="shared" si="225"/>
        <v>230.35531720843312</v>
      </c>
      <c r="O1122" s="1">
        <f t="shared" si="226"/>
        <v>151.82765860421654</v>
      </c>
      <c r="P1122" s="1">
        <f t="shared" si="230"/>
        <v>78.527658604216583</v>
      </c>
      <c r="Q1122" s="1">
        <f t="shared" si="231"/>
        <v>78.527658604216597</v>
      </c>
      <c r="R1122">
        <f t="shared" si="227"/>
        <v>3.142637342543428</v>
      </c>
      <c r="S1122">
        <f t="shared" si="228"/>
        <v>-24.399999999999977</v>
      </c>
      <c r="T1122">
        <f t="shared" si="229"/>
        <v>-23</v>
      </c>
      <c r="AB1122" s="89">
        <f t="shared" si="232"/>
        <v>757.05531720843317</v>
      </c>
      <c r="AC1122" s="90">
        <v>550</v>
      </c>
      <c r="AD1122" s="90">
        <f t="shared" si="233"/>
        <v>207.05531720843317</v>
      </c>
    </row>
    <row r="1123" spans="1:30" x14ac:dyDescent="0.2">
      <c r="A1123" s="46">
        <v>14.3667</v>
      </c>
      <c r="B1123" s="46">
        <v>0.32679999999999998</v>
      </c>
      <c r="C1123" s="46">
        <v>526.9</v>
      </c>
      <c r="D1123" s="46">
        <v>527</v>
      </c>
      <c r="F1123" s="7">
        <f>((A1123-A$2)/'Numbers and calcs '!D$25)</f>
        <v>0.14589728117741735</v>
      </c>
      <c r="G1123" s="3">
        <f t="shared" si="221"/>
        <v>14.589728117741736</v>
      </c>
      <c r="H1123" s="1">
        <f t="shared" si="222"/>
        <v>336.3</v>
      </c>
      <c r="I1123" s="3">
        <f>'Numbers and calcs '!C$25/(1-F1123)</f>
        <v>2135.8706936937988</v>
      </c>
      <c r="J1123" s="1">
        <f t="shared" si="223"/>
        <v>336.3</v>
      </c>
      <c r="K1123" s="3">
        <f t="shared" si="224"/>
        <v>157.45335192478296</v>
      </c>
      <c r="L1123" s="3">
        <f>K1123+'Numbers and calcs '!B$19</f>
        <v>757.45335192478296</v>
      </c>
      <c r="M1123" s="3">
        <f>'Numbers and calcs '!B$19-'Shear '!C1123</f>
        <v>73.100000000000023</v>
      </c>
      <c r="N1123" s="3">
        <f t="shared" si="225"/>
        <v>230.55335192478299</v>
      </c>
      <c r="O1123" s="1">
        <f t="shared" si="226"/>
        <v>151.8266759623915</v>
      </c>
      <c r="P1123" s="1">
        <f t="shared" si="230"/>
        <v>78.726675962391482</v>
      </c>
      <c r="Q1123" s="1">
        <f t="shared" si="231"/>
        <v>78.726675962391482</v>
      </c>
      <c r="R1123">
        <f t="shared" si="227"/>
        <v>3.153944622774048</v>
      </c>
      <c r="S1123">
        <f t="shared" si="228"/>
        <v>-24.200000000000045</v>
      </c>
      <c r="T1123">
        <f t="shared" si="229"/>
        <v>-23</v>
      </c>
      <c r="AB1123" s="89">
        <f t="shared" si="232"/>
        <v>757.45335192478296</v>
      </c>
      <c r="AC1123" s="90">
        <v>550</v>
      </c>
      <c r="AD1123" s="90">
        <f t="shared" si="233"/>
        <v>207.45335192478296</v>
      </c>
    </row>
    <row r="1124" spans="1:30" x14ac:dyDescent="0.2">
      <c r="A1124" s="45">
        <v>14.3797</v>
      </c>
      <c r="B1124" s="45">
        <v>0.32769999999999999</v>
      </c>
      <c r="C1124" s="45">
        <v>527</v>
      </c>
      <c r="D1124" s="45">
        <v>527</v>
      </c>
      <c r="F1124" s="7">
        <f>((A1124-A$2)/'Numbers and calcs '!D$25)</f>
        <v>0.14602930113045437</v>
      </c>
      <c r="G1124" s="3">
        <f t="shared" si="221"/>
        <v>14.602930113045437</v>
      </c>
      <c r="H1124" s="1">
        <f t="shared" si="222"/>
        <v>337.2</v>
      </c>
      <c r="I1124" s="3">
        <f>'Numbers and calcs '!C$25/(1-F1124)</f>
        <v>2136.2008895061936</v>
      </c>
      <c r="J1124" s="1">
        <f t="shared" si="223"/>
        <v>337.2</v>
      </c>
      <c r="K1124" s="3">
        <f t="shared" si="224"/>
        <v>157.85032281207762</v>
      </c>
      <c r="L1124" s="3">
        <f>K1124+'Numbers and calcs '!B$19</f>
        <v>757.85032281207759</v>
      </c>
      <c r="M1124" s="3">
        <f>'Numbers and calcs '!B$19-'Shear '!C1124</f>
        <v>73</v>
      </c>
      <c r="N1124" s="3">
        <f t="shared" si="225"/>
        <v>230.85032281207759</v>
      </c>
      <c r="O1124" s="1">
        <f t="shared" si="226"/>
        <v>151.9251614060388</v>
      </c>
      <c r="P1124" s="1">
        <f t="shared" si="230"/>
        <v>78.925161406038796</v>
      </c>
      <c r="Q1124" s="1">
        <f t="shared" si="231"/>
        <v>78.925161406038811</v>
      </c>
      <c r="R1124">
        <f t="shared" si="227"/>
        <v>3.1623331892065423</v>
      </c>
      <c r="S1124">
        <f t="shared" si="228"/>
        <v>-24.100000000000023</v>
      </c>
      <c r="T1124">
        <f t="shared" si="229"/>
        <v>-23</v>
      </c>
      <c r="AB1124" s="89">
        <f t="shared" si="232"/>
        <v>757.85032281207759</v>
      </c>
      <c r="AC1124" s="90">
        <v>550</v>
      </c>
      <c r="AD1124" s="90">
        <f t="shared" si="233"/>
        <v>207.85032281207759</v>
      </c>
    </row>
    <row r="1125" spans="1:30" x14ac:dyDescent="0.2">
      <c r="A1125" s="46">
        <v>14.3924</v>
      </c>
      <c r="B1125" s="46">
        <v>0.32600000000000001</v>
      </c>
      <c r="C1125" s="46">
        <v>526.70000000000005</v>
      </c>
      <c r="D1125" s="46">
        <v>527</v>
      </c>
      <c r="F1125" s="7">
        <f>((A1125-A$2)/'Numbers and calcs '!D$25)</f>
        <v>0.14615827446919052</v>
      </c>
      <c r="G1125" s="3">
        <f t="shared" si="221"/>
        <v>14.615827446919052</v>
      </c>
      <c r="H1125" s="1">
        <f t="shared" si="222"/>
        <v>335.5</v>
      </c>
      <c r="I1125" s="3">
        <f>'Numbers and calcs '!C$25/(1-F1125)</f>
        <v>2136.5235640168116</v>
      </c>
      <c r="J1125" s="1">
        <f t="shared" si="223"/>
        <v>335.5</v>
      </c>
      <c r="K1125" s="3">
        <f t="shared" si="224"/>
        <v>157.03079790481544</v>
      </c>
      <c r="L1125" s="3">
        <f>K1125+'Numbers and calcs '!B$19</f>
        <v>757.03079790481547</v>
      </c>
      <c r="M1125" s="3">
        <f>'Numbers and calcs '!B$19-'Shear '!C1125</f>
        <v>73.299999999999955</v>
      </c>
      <c r="N1125" s="3">
        <f t="shared" si="225"/>
        <v>230.33079790481543</v>
      </c>
      <c r="O1125" s="1">
        <f t="shared" si="226"/>
        <v>151.81539895240769</v>
      </c>
      <c r="P1125" s="1">
        <f t="shared" si="230"/>
        <v>78.515398952407736</v>
      </c>
      <c r="Q1125" s="1">
        <f t="shared" si="231"/>
        <v>78.515398952407722</v>
      </c>
      <c r="R1125">
        <f t="shared" si="227"/>
        <v>3.142302836354919</v>
      </c>
      <c r="S1125">
        <f t="shared" si="228"/>
        <v>-24.399999999999977</v>
      </c>
      <c r="T1125">
        <f t="shared" si="229"/>
        <v>-23</v>
      </c>
      <c r="AB1125" s="89">
        <f t="shared" si="232"/>
        <v>757.03079790481547</v>
      </c>
      <c r="AC1125" s="90">
        <v>550</v>
      </c>
      <c r="AD1125" s="90">
        <f t="shared" si="233"/>
        <v>207.03079790481547</v>
      </c>
    </row>
    <row r="1126" spans="1:30" x14ac:dyDescent="0.2">
      <c r="A1126" s="45">
        <v>14.4053</v>
      </c>
      <c r="B1126" s="45">
        <v>0.32669999999999999</v>
      </c>
      <c r="C1126" s="45">
        <v>526.70000000000005</v>
      </c>
      <c r="D1126" s="45">
        <v>527</v>
      </c>
      <c r="F1126" s="7">
        <f>((A1126-A$2)/'Numbers and calcs '!D$25)</f>
        <v>0.14628927888412727</v>
      </c>
      <c r="G1126" s="3">
        <f t="shared" si="221"/>
        <v>14.628927888412727</v>
      </c>
      <c r="H1126" s="1">
        <f t="shared" si="222"/>
        <v>336.2</v>
      </c>
      <c r="I1126" s="3">
        <f>'Numbers and calcs '!C$25/(1-F1126)</f>
        <v>2136.8514198262556</v>
      </c>
      <c r="J1126" s="1">
        <f t="shared" si="223"/>
        <v>336.2</v>
      </c>
      <c r="K1126" s="3">
        <f t="shared" si="224"/>
        <v>157.33428954425662</v>
      </c>
      <c r="L1126" s="3">
        <f>K1126+'Numbers and calcs '!B$19</f>
        <v>757.33428954425665</v>
      </c>
      <c r="M1126" s="3">
        <f>'Numbers and calcs '!B$19-'Shear '!C1126</f>
        <v>73.299999999999955</v>
      </c>
      <c r="N1126" s="3">
        <f t="shared" si="225"/>
        <v>230.6342895442566</v>
      </c>
      <c r="O1126" s="1">
        <f t="shared" si="226"/>
        <v>151.96714477212828</v>
      </c>
      <c r="P1126" s="1">
        <f t="shared" si="230"/>
        <v>78.667144772128324</v>
      </c>
      <c r="Q1126" s="1">
        <f t="shared" si="231"/>
        <v>78.66714477212831</v>
      </c>
      <c r="R1126">
        <f t="shared" si="227"/>
        <v>3.1464432407129159</v>
      </c>
      <c r="S1126">
        <f t="shared" si="228"/>
        <v>-24.399999999999977</v>
      </c>
      <c r="T1126">
        <f t="shared" si="229"/>
        <v>-23</v>
      </c>
      <c r="AB1126" s="89">
        <f t="shared" si="232"/>
        <v>757.33428954425665</v>
      </c>
      <c r="AC1126" s="90">
        <v>550</v>
      </c>
      <c r="AD1126" s="90">
        <f t="shared" si="233"/>
        <v>207.33428954425665</v>
      </c>
    </row>
    <row r="1127" spans="1:30" x14ac:dyDescent="0.2">
      <c r="A1127" s="46">
        <v>14.418100000000001</v>
      </c>
      <c r="B1127" s="46">
        <v>0.32719999999999999</v>
      </c>
      <c r="C1127" s="46">
        <v>526.70000000000005</v>
      </c>
      <c r="D1127" s="46">
        <v>527</v>
      </c>
      <c r="F1127" s="7">
        <f>((A1127-A$2)/'Numbers and calcs '!D$25)</f>
        <v>0.14641926776096373</v>
      </c>
      <c r="G1127" s="3">
        <f t="shared" si="221"/>
        <v>14.641926776096373</v>
      </c>
      <c r="H1127" s="1">
        <f t="shared" si="222"/>
        <v>336.7</v>
      </c>
      <c r="I1127" s="3">
        <f>'Numbers and calcs '!C$25/(1-F1127)</f>
        <v>2137.1768335868273</v>
      </c>
      <c r="J1127" s="1">
        <f t="shared" si="223"/>
        <v>336.7</v>
      </c>
      <c r="K1127" s="3">
        <f t="shared" si="224"/>
        <v>157.54428679395511</v>
      </c>
      <c r="L1127" s="3">
        <f>K1127+'Numbers and calcs '!B$19</f>
        <v>757.54428679395505</v>
      </c>
      <c r="M1127" s="3">
        <f>'Numbers and calcs '!B$19-'Shear '!C1127</f>
        <v>73.299999999999955</v>
      </c>
      <c r="N1127" s="3">
        <f t="shared" si="225"/>
        <v>230.84428679395501</v>
      </c>
      <c r="O1127" s="1">
        <f t="shared" si="226"/>
        <v>152.07214339697748</v>
      </c>
      <c r="P1127" s="1">
        <f t="shared" si="230"/>
        <v>78.772143396977526</v>
      </c>
      <c r="Q1127" s="1">
        <f t="shared" si="231"/>
        <v>78.772143396977555</v>
      </c>
      <c r="R1127">
        <f t="shared" si="227"/>
        <v>3.1493081418002067</v>
      </c>
      <c r="S1127">
        <f t="shared" si="228"/>
        <v>-24.399999999999977</v>
      </c>
      <c r="T1127">
        <f t="shared" si="229"/>
        <v>-23</v>
      </c>
      <c r="AB1127" s="89">
        <f t="shared" si="232"/>
        <v>757.54428679395505</v>
      </c>
      <c r="AC1127" s="90">
        <v>550</v>
      </c>
      <c r="AD1127" s="90">
        <f t="shared" si="233"/>
        <v>207.54428679395505</v>
      </c>
    </row>
    <row r="1128" spans="1:30" x14ac:dyDescent="0.2">
      <c r="A1128" s="45">
        <v>14.431100000000001</v>
      </c>
      <c r="B1128" s="45">
        <v>0.32840000000000003</v>
      </c>
      <c r="C1128" s="45">
        <v>526.9</v>
      </c>
      <c r="D1128" s="45">
        <v>527</v>
      </c>
      <c r="F1128" s="7">
        <f>((A1128-A$2)/'Numbers and calcs '!D$25)</f>
        <v>0.14655128771400075</v>
      </c>
      <c r="G1128" s="3">
        <f t="shared" si="221"/>
        <v>14.655128771400076</v>
      </c>
      <c r="H1128" s="1">
        <f t="shared" si="222"/>
        <v>337.90000000000003</v>
      </c>
      <c r="I1128" s="3">
        <f>'Numbers and calcs '!C$25/(1-F1128)</f>
        <v>2137.5074334004312</v>
      </c>
      <c r="J1128" s="1">
        <f t="shared" si="223"/>
        <v>337.90000000000003</v>
      </c>
      <c r="K1128" s="3">
        <f t="shared" si="224"/>
        <v>158.08132159917469</v>
      </c>
      <c r="L1128" s="3">
        <f>K1128+'Numbers and calcs '!B$19</f>
        <v>758.08132159917466</v>
      </c>
      <c r="M1128" s="3">
        <f>'Numbers and calcs '!B$19-'Shear '!C1128</f>
        <v>73.100000000000023</v>
      </c>
      <c r="N1128" s="3">
        <f t="shared" si="225"/>
        <v>231.18132159917468</v>
      </c>
      <c r="O1128" s="1">
        <f t="shared" si="226"/>
        <v>152.14066079958735</v>
      </c>
      <c r="P1128" s="1">
        <f t="shared" si="230"/>
        <v>79.040660799587329</v>
      </c>
      <c r="Q1128" s="1">
        <f t="shared" si="231"/>
        <v>79.040660799587343</v>
      </c>
      <c r="R1128">
        <f t="shared" si="227"/>
        <v>3.1625351791952752</v>
      </c>
      <c r="S1128">
        <f t="shared" si="228"/>
        <v>-24.200000000000045</v>
      </c>
      <c r="T1128">
        <f t="shared" si="229"/>
        <v>-23</v>
      </c>
      <c r="AB1128" s="89">
        <f t="shared" si="232"/>
        <v>758.08132159917466</v>
      </c>
      <c r="AC1128" s="90">
        <v>550</v>
      </c>
      <c r="AD1128" s="90">
        <f t="shared" si="233"/>
        <v>208.08132159917466</v>
      </c>
    </row>
    <row r="1129" spans="1:30" x14ac:dyDescent="0.2">
      <c r="A1129" s="46">
        <v>14.443899999999999</v>
      </c>
      <c r="B1129" s="46">
        <v>0.3266</v>
      </c>
      <c r="C1129" s="46">
        <v>526.79999999999995</v>
      </c>
      <c r="D1129" s="46">
        <v>527</v>
      </c>
      <c r="F1129" s="7">
        <f>((A1129-A$2)/'Numbers and calcs '!D$25)</f>
        <v>0.14668127659083721</v>
      </c>
      <c r="G1129" s="3">
        <f t="shared" si="221"/>
        <v>14.668127659083721</v>
      </c>
      <c r="H1129" s="1">
        <f t="shared" si="222"/>
        <v>336.1</v>
      </c>
      <c r="I1129" s="3">
        <f>'Numbers and calcs '!C$25/(1-F1129)</f>
        <v>2137.8330470110022</v>
      </c>
      <c r="J1129" s="1">
        <f t="shared" si="223"/>
        <v>336.1</v>
      </c>
      <c r="K1129" s="3">
        <f t="shared" si="224"/>
        <v>157.21527013997473</v>
      </c>
      <c r="L1129" s="3">
        <f>K1129+'Numbers and calcs '!B$19</f>
        <v>757.21527013997479</v>
      </c>
      <c r="M1129" s="3">
        <f>'Numbers and calcs '!B$19-'Shear '!C1129</f>
        <v>73.200000000000045</v>
      </c>
      <c r="N1129" s="3">
        <f t="shared" si="225"/>
        <v>230.41527013997484</v>
      </c>
      <c r="O1129" s="1">
        <f t="shared" si="226"/>
        <v>151.80763506998744</v>
      </c>
      <c r="P1129" s="1">
        <f t="shared" si="230"/>
        <v>78.607635069987396</v>
      </c>
      <c r="Q1129" s="1">
        <f t="shared" si="231"/>
        <v>78.607635069987367</v>
      </c>
      <c r="R1129">
        <f t="shared" si="227"/>
        <v>3.1477495920761571</v>
      </c>
      <c r="S1129">
        <f t="shared" si="228"/>
        <v>-24.300000000000068</v>
      </c>
      <c r="T1129">
        <f t="shared" si="229"/>
        <v>-23</v>
      </c>
      <c r="AB1129" s="89">
        <f t="shared" si="232"/>
        <v>757.21527013997479</v>
      </c>
      <c r="AC1129" s="90">
        <v>550</v>
      </c>
      <c r="AD1129" s="90">
        <f t="shared" si="233"/>
        <v>207.21527013997479</v>
      </c>
    </row>
    <row r="1130" spans="1:30" x14ac:dyDescent="0.2">
      <c r="A1130" s="45">
        <v>14.4567</v>
      </c>
      <c r="B1130" s="45">
        <v>0.3271</v>
      </c>
      <c r="C1130" s="45">
        <v>526.79999999999995</v>
      </c>
      <c r="D1130" s="45">
        <v>527</v>
      </c>
      <c r="F1130" s="7">
        <f>((A1130-A$2)/'Numbers and calcs '!D$25)</f>
        <v>0.14681126546767367</v>
      </c>
      <c r="G1130" s="3">
        <f t="shared" si="221"/>
        <v>14.681126546767368</v>
      </c>
      <c r="H1130" s="1">
        <f t="shared" si="222"/>
        <v>336.6</v>
      </c>
      <c r="I1130" s="3">
        <f>'Numbers and calcs '!C$25/(1-F1130)</f>
        <v>2138.1587598402948</v>
      </c>
      <c r="J1130" s="1">
        <f t="shared" si="223"/>
        <v>336.6</v>
      </c>
      <c r="K1130" s="3">
        <f t="shared" si="224"/>
        <v>157.42516707465708</v>
      </c>
      <c r="L1130" s="3">
        <f>K1130+'Numbers and calcs '!B$19</f>
        <v>757.42516707465711</v>
      </c>
      <c r="M1130" s="3">
        <f>'Numbers and calcs '!B$19-'Shear '!C1130</f>
        <v>73.200000000000045</v>
      </c>
      <c r="N1130" s="3">
        <f t="shared" si="225"/>
        <v>230.62516707465716</v>
      </c>
      <c r="O1130" s="1">
        <f t="shared" si="226"/>
        <v>151.9125835373286</v>
      </c>
      <c r="P1130" s="1">
        <f t="shared" si="230"/>
        <v>78.712583537328555</v>
      </c>
      <c r="Q1130" s="1">
        <f t="shared" si="231"/>
        <v>78.712583537328541</v>
      </c>
      <c r="R1130">
        <f t="shared" si="227"/>
        <v>3.15061703653903</v>
      </c>
      <c r="S1130">
        <f t="shared" si="228"/>
        <v>-24.300000000000068</v>
      </c>
      <c r="T1130">
        <f t="shared" si="229"/>
        <v>-23</v>
      </c>
      <c r="AB1130" s="89">
        <f t="shared" si="232"/>
        <v>757.42516707465711</v>
      </c>
      <c r="AC1130" s="90">
        <v>550</v>
      </c>
      <c r="AD1130" s="90">
        <f t="shared" si="233"/>
        <v>207.42516707465711</v>
      </c>
    </row>
    <row r="1131" spans="1:30" x14ac:dyDescent="0.2">
      <c r="A1131" s="46">
        <v>14.4696</v>
      </c>
      <c r="B1131" s="46">
        <v>0.32790000000000002</v>
      </c>
      <c r="C1131" s="46">
        <v>526.4</v>
      </c>
      <c r="D1131" s="46">
        <v>527</v>
      </c>
      <c r="F1131" s="7">
        <f>((A1131-A$2)/'Numbers and calcs '!D$25)</f>
        <v>0.14694226988261042</v>
      </c>
      <c r="G1131" s="3">
        <f t="shared" si="221"/>
        <v>14.694226988261041</v>
      </c>
      <c r="H1131" s="1">
        <f t="shared" si="222"/>
        <v>337.40000000000003</v>
      </c>
      <c r="I1131" s="3">
        <f>'Numbers and calcs '!C$25/(1-F1131)</f>
        <v>2138.4871177315431</v>
      </c>
      <c r="J1131" s="1">
        <f t="shared" si="223"/>
        <v>337.40000000000003</v>
      </c>
      <c r="K1131" s="3">
        <f t="shared" si="224"/>
        <v>157.77509118591558</v>
      </c>
      <c r="L1131" s="3">
        <f>K1131+'Numbers and calcs '!B$19</f>
        <v>757.77509118591558</v>
      </c>
      <c r="M1131" s="3">
        <f>'Numbers and calcs '!B$19-'Shear '!C1131</f>
        <v>73.600000000000023</v>
      </c>
      <c r="N1131" s="3">
        <f t="shared" si="225"/>
        <v>231.37509118591561</v>
      </c>
      <c r="O1131" s="1">
        <f t="shared" si="226"/>
        <v>152.48754559295782</v>
      </c>
      <c r="P1131" s="1">
        <f t="shared" si="230"/>
        <v>78.887545592957792</v>
      </c>
      <c r="Q1131" s="1">
        <f t="shared" si="231"/>
        <v>78.887545592957792</v>
      </c>
      <c r="R1131">
        <f t="shared" si="227"/>
        <v>3.1436833041564611</v>
      </c>
      <c r="S1131">
        <f t="shared" si="228"/>
        <v>-24.700000000000045</v>
      </c>
      <c r="T1131">
        <f t="shared" si="229"/>
        <v>-23</v>
      </c>
      <c r="AB1131" s="89">
        <f t="shared" si="232"/>
        <v>757.77509118591558</v>
      </c>
      <c r="AC1131" s="90">
        <v>550</v>
      </c>
      <c r="AD1131" s="90">
        <f t="shared" si="233"/>
        <v>207.77509118591558</v>
      </c>
    </row>
    <row r="1132" spans="1:30" x14ac:dyDescent="0.2">
      <c r="A1132" s="45">
        <v>14.4823</v>
      </c>
      <c r="B1132" s="45">
        <v>0.32679999999999998</v>
      </c>
      <c r="C1132" s="45">
        <v>526.9</v>
      </c>
      <c r="D1132" s="45">
        <v>527</v>
      </c>
      <c r="F1132" s="7">
        <f>((A1132-A$2)/'Numbers and calcs '!D$25)</f>
        <v>0.14707124322134657</v>
      </c>
      <c r="G1132" s="3">
        <f t="shared" si="221"/>
        <v>14.707124322134657</v>
      </c>
      <c r="H1132" s="1">
        <f t="shared" si="222"/>
        <v>336.3</v>
      </c>
      <c r="I1132" s="3">
        <f>'Numbers and calcs '!C$25/(1-F1132)</f>
        <v>2138.8104833364969</v>
      </c>
      <c r="J1132" s="1">
        <f t="shared" si="223"/>
        <v>336.3</v>
      </c>
      <c r="K1132" s="3">
        <f t="shared" si="224"/>
        <v>157.23693268764021</v>
      </c>
      <c r="L1132" s="3">
        <f>K1132+'Numbers and calcs '!B$19</f>
        <v>757.23693268764021</v>
      </c>
      <c r="M1132" s="3">
        <f>'Numbers and calcs '!B$19-'Shear '!C1132</f>
        <v>73.100000000000023</v>
      </c>
      <c r="N1132" s="3">
        <f t="shared" si="225"/>
        <v>230.33693268764023</v>
      </c>
      <c r="O1132" s="1">
        <f t="shared" si="226"/>
        <v>151.71846634382013</v>
      </c>
      <c r="P1132" s="1">
        <f t="shared" si="230"/>
        <v>78.618466343820103</v>
      </c>
      <c r="Q1132" s="1">
        <f t="shared" si="231"/>
        <v>78.618466343820103</v>
      </c>
      <c r="R1132">
        <f t="shared" si="227"/>
        <v>3.1509840312946671</v>
      </c>
      <c r="S1132">
        <f t="shared" si="228"/>
        <v>-24.200000000000045</v>
      </c>
      <c r="T1132">
        <f t="shared" si="229"/>
        <v>-23</v>
      </c>
      <c r="AB1132" s="89">
        <f t="shared" si="232"/>
        <v>757.23693268764021</v>
      </c>
      <c r="AC1132" s="90">
        <v>550</v>
      </c>
      <c r="AD1132" s="90">
        <f t="shared" si="233"/>
        <v>207.23693268764021</v>
      </c>
    </row>
    <row r="1133" spans="1:30" x14ac:dyDescent="0.2">
      <c r="A1133" s="46">
        <v>14.495200000000001</v>
      </c>
      <c r="B1133" s="46">
        <v>0.32690000000000002</v>
      </c>
      <c r="C1133" s="46">
        <v>526.6</v>
      </c>
      <c r="D1133" s="46">
        <v>527</v>
      </c>
      <c r="F1133" s="7">
        <f>((A1133-A$2)/'Numbers and calcs '!D$25)</f>
        <v>0.14720224763628331</v>
      </c>
      <c r="G1133" s="3">
        <f t="shared" si="221"/>
        <v>14.72022476362833</v>
      </c>
      <c r="H1133" s="1">
        <f t="shared" si="222"/>
        <v>336.40000000000003</v>
      </c>
      <c r="I1133" s="3">
        <f>'Numbers and calcs '!C$25/(1-F1133)</f>
        <v>2139.139041444505</v>
      </c>
      <c r="J1133" s="1">
        <f t="shared" si="223"/>
        <v>336.40000000000003</v>
      </c>
      <c r="K1133" s="3">
        <f t="shared" si="224"/>
        <v>157.2595298774211</v>
      </c>
      <c r="L1133" s="3">
        <f>K1133+'Numbers and calcs '!B$19</f>
        <v>757.25952987742107</v>
      </c>
      <c r="M1133" s="3">
        <f>'Numbers and calcs '!B$19-'Shear '!C1133</f>
        <v>73.399999999999977</v>
      </c>
      <c r="N1133" s="3">
        <f t="shared" si="225"/>
        <v>230.65952987742105</v>
      </c>
      <c r="O1133" s="1">
        <f t="shared" si="226"/>
        <v>152.02976493871051</v>
      </c>
      <c r="P1133" s="1">
        <f t="shared" si="230"/>
        <v>78.629764938710537</v>
      </c>
      <c r="Q1133" s="1">
        <f t="shared" si="231"/>
        <v>78.629764938710551</v>
      </c>
      <c r="R1133">
        <f t="shared" si="227"/>
        <v>3.1425004070493339</v>
      </c>
      <c r="S1133">
        <f t="shared" si="228"/>
        <v>-24.5</v>
      </c>
      <c r="T1133">
        <f t="shared" si="229"/>
        <v>-23</v>
      </c>
      <c r="AB1133" s="89">
        <f t="shared" si="232"/>
        <v>757.25952987742107</v>
      </c>
      <c r="AC1133" s="90">
        <v>550</v>
      </c>
      <c r="AD1133" s="90">
        <f t="shared" si="233"/>
        <v>207.25952987742107</v>
      </c>
    </row>
    <row r="1134" spans="1:30" x14ac:dyDescent="0.2">
      <c r="A1134" s="45">
        <v>14.508100000000001</v>
      </c>
      <c r="B1134" s="45">
        <v>0.32790000000000002</v>
      </c>
      <c r="C1134" s="45">
        <v>526.70000000000005</v>
      </c>
      <c r="D1134" s="45">
        <v>527</v>
      </c>
      <c r="F1134" s="7">
        <f>((A1134-A$2)/'Numbers and calcs '!D$25)</f>
        <v>0.14733325205122005</v>
      </c>
      <c r="G1134" s="3">
        <f t="shared" si="221"/>
        <v>14.733325205122005</v>
      </c>
      <c r="H1134" s="1">
        <f t="shared" si="222"/>
        <v>337.40000000000003</v>
      </c>
      <c r="I1134" s="3">
        <f>'Numbers and calcs '!C$25/(1-F1134)</f>
        <v>2139.4677005123845</v>
      </c>
      <c r="J1134" s="1">
        <f t="shared" si="223"/>
        <v>337.40000000000003</v>
      </c>
      <c r="K1134" s="3">
        <f t="shared" si="224"/>
        <v>157.70277808783726</v>
      </c>
      <c r="L1134" s="3">
        <f>K1134+'Numbers and calcs '!B$19</f>
        <v>757.70277808783726</v>
      </c>
      <c r="M1134" s="3">
        <f>'Numbers and calcs '!B$19-'Shear '!C1134</f>
        <v>73.299999999999955</v>
      </c>
      <c r="N1134" s="3">
        <f t="shared" si="225"/>
        <v>231.00277808783721</v>
      </c>
      <c r="O1134" s="1">
        <f t="shared" si="226"/>
        <v>152.15138904391858</v>
      </c>
      <c r="P1134" s="1">
        <f t="shared" si="230"/>
        <v>78.85138904391863</v>
      </c>
      <c r="Q1134" s="1">
        <f t="shared" si="231"/>
        <v>78.85138904391863</v>
      </c>
      <c r="R1134">
        <f t="shared" si="227"/>
        <v>3.1514703695475763</v>
      </c>
      <c r="S1134">
        <f t="shared" si="228"/>
        <v>-24.399999999999977</v>
      </c>
      <c r="T1134">
        <f t="shared" si="229"/>
        <v>-23</v>
      </c>
      <c r="AB1134" s="89">
        <f t="shared" si="232"/>
        <v>757.70277808783726</v>
      </c>
      <c r="AC1134" s="90">
        <v>550</v>
      </c>
      <c r="AD1134" s="90">
        <f t="shared" si="233"/>
        <v>207.70277808783726</v>
      </c>
    </row>
    <row r="1135" spans="1:30" x14ac:dyDescent="0.2">
      <c r="A1135" s="46">
        <v>14.5205</v>
      </c>
      <c r="B1135" s="46">
        <v>0.32879999999999998</v>
      </c>
      <c r="C1135" s="46">
        <v>526.9</v>
      </c>
      <c r="D1135" s="46">
        <v>527</v>
      </c>
      <c r="F1135" s="7">
        <f>((A1135-A$2)/'Numbers and calcs '!D$25)</f>
        <v>0.14745917877565537</v>
      </c>
      <c r="G1135" s="3">
        <f t="shared" si="221"/>
        <v>14.745917877565537</v>
      </c>
      <c r="H1135" s="1">
        <f t="shared" si="222"/>
        <v>338.3</v>
      </c>
      <c r="I1135" s="3">
        <f>'Numbers and calcs '!C$25/(1-F1135)</f>
        <v>2139.7837160659551</v>
      </c>
      <c r="J1135" s="1">
        <f t="shared" si="223"/>
        <v>338.3</v>
      </c>
      <c r="K1135" s="3">
        <f t="shared" si="224"/>
        <v>158.10009089235098</v>
      </c>
      <c r="L1135" s="3">
        <f>K1135+'Numbers and calcs '!B$19</f>
        <v>758.10009089235098</v>
      </c>
      <c r="M1135" s="3">
        <f>'Numbers and calcs '!B$19-'Shear '!C1135</f>
        <v>73.100000000000023</v>
      </c>
      <c r="N1135" s="3">
        <f t="shared" si="225"/>
        <v>231.200090892351</v>
      </c>
      <c r="O1135" s="1">
        <f t="shared" si="226"/>
        <v>152.15004544617551</v>
      </c>
      <c r="P1135" s="1">
        <f t="shared" si="230"/>
        <v>79.050045446175488</v>
      </c>
      <c r="Q1135" s="1">
        <f t="shared" si="231"/>
        <v>79.050045446175488</v>
      </c>
      <c r="R1135">
        <f t="shared" si="227"/>
        <v>3.1627919410718319</v>
      </c>
      <c r="S1135">
        <f t="shared" si="228"/>
        <v>-24.200000000000045</v>
      </c>
      <c r="T1135">
        <f t="shared" si="229"/>
        <v>-23</v>
      </c>
      <c r="AB1135" s="89">
        <f t="shared" si="232"/>
        <v>758.10009089235098</v>
      </c>
      <c r="AC1135" s="90">
        <v>550</v>
      </c>
      <c r="AD1135" s="90">
        <f t="shared" si="233"/>
        <v>208.10009089235098</v>
      </c>
    </row>
    <row r="1136" spans="1:30" x14ac:dyDescent="0.2">
      <c r="A1136" s="45">
        <v>14.5335</v>
      </c>
      <c r="B1136" s="45">
        <v>0.32740000000000002</v>
      </c>
      <c r="C1136" s="45">
        <v>526.70000000000005</v>
      </c>
      <c r="D1136" s="45">
        <v>527</v>
      </c>
      <c r="F1136" s="7">
        <f>((A1136-A$2)/'Numbers and calcs '!D$25)</f>
        <v>0.14759119872869239</v>
      </c>
      <c r="G1136" s="3">
        <f t="shared" si="221"/>
        <v>14.759119872869238</v>
      </c>
      <c r="H1136" s="1">
        <f t="shared" si="222"/>
        <v>336.90000000000003</v>
      </c>
      <c r="I1136" s="3">
        <f>'Numbers and calcs '!C$25/(1-F1136)</f>
        <v>2140.1151229511061</v>
      </c>
      <c r="J1136" s="1">
        <f t="shared" si="223"/>
        <v>336.90000000000003</v>
      </c>
      <c r="K1136" s="3">
        <f t="shared" si="224"/>
        <v>157.42143793434471</v>
      </c>
      <c r="L1136" s="3">
        <f>K1136+'Numbers and calcs '!B$19</f>
        <v>757.42143793434468</v>
      </c>
      <c r="M1136" s="3">
        <f>'Numbers and calcs '!B$19-'Shear '!C1136</f>
        <v>73.299999999999955</v>
      </c>
      <c r="N1136" s="3">
        <f t="shared" si="225"/>
        <v>230.72143793434464</v>
      </c>
      <c r="O1136" s="1">
        <f t="shared" si="226"/>
        <v>152.01071896717229</v>
      </c>
      <c r="P1136" s="1">
        <f t="shared" si="230"/>
        <v>78.71071896717234</v>
      </c>
      <c r="Q1136" s="1">
        <f t="shared" si="231"/>
        <v>78.710718967172355</v>
      </c>
      <c r="R1136">
        <f t="shared" si="227"/>
        <v>3.1476321682720978</v>
      </c>
      <c r="S1136">
        <f t="shared" si="228"/>
        <v>-24.399999999999977</v>
      </c>
      <c r="T1136">
        <f t="shared" si="229"/>
        <v>-23</v>
      </c>
      <c r="AB1136" s="89">
        <f t="shared" si="232"/>
        <v>757.42143793434468</v>
      </c>
      <c r="AC1136" s="90">
        <v>550</v>
      </c>
      <c r="AD1136" s="90">
        <f t="shared" si="233"/>
        <v>207.42143793434468</v>
      </c>
    </row>
    <row r="1137" spans="1:30" x14ac:dyDescent="0.2">
      <c r="A1137" s="46">
        <v>14.545999999999999</v>
      </c>
      <c r="B1137" s="46">
        <v>0.32800000000000001</v>
      </c>
      <c r="C1137" s="46">
        <v>526.6</v>
      </c>
      <c r="D1137" s="46">
        <v>527</v>
      </c>
      <c r="F1137" s="7">
        <f>((A1137-A$2)/'Numbers and calcs '!D$25)</f>
        <v>0.14771814099122799</v>
      </c>
      <c r="G1137" s="3">
        <f t="shared" si="221"/>
        <v>14.771814099122798</v>
      </c>
      <c r="H1137" s="1">
        <f t="shared" si="222"/>
        <v>337.5</v>
      </c>
      <c r="I1137" s="3">
        <f>'Numbers and calcs '!C$25/(1-F1137)</f>
        <v>2140.4338802412235</v>
      </c>
      <c r="J1137" s="1">
        <f t="shared" si="223"/>
        <v>337.5</v>
      </c>
      <c r="K1137" s="3">
        <f t="shared" si="224"/>
        <v>157.67831144681952</v>
      </c>
      <c r="L1137" s="3">
        <f>K1137+'Numbers and calcs '!B$19</f>
        <v>757.67831144681952</v>
      </c>
      <c r="M1137" s="3">
        <f>'Numbers and calcs '!B$19-'Shear '!C1137</f>
        <v>73.399999999999977</v>
      </c>
      <c r="N1137" s="3">
        <f t="shared" si="225"/>
        <v>231.0783114468195</v>
      </c>
      <c r="O1137" s="1">
        <f t="shared" si="226"/>
        <v>152.23915572340974</v>
      </c>
      <c r="P1137" s="1">
        <f t="shared" si="230"/>
        <v>78.83915572340976</v>
      </c>
      <c r="Q1137" s="1">
        <f t="shared" si="231"/>
        <v>78.83915572340976</v>
      </c>
      <c r="R1137">
        <f t="shared" si="227"/>
        <v>3.1482058780220652</v>
      </c>
      <c r="S1137">
        <f t="shared" si="228"/>
        <v>-24.5</v>
      </c>
      <c r="T1137">
        <f t="shared" si="229"/>
        <v>-23</v>
      </c>
      <c r="AB1137" s="89">
        <f t="shared" si="232"/>
        <v>757.67831144681952</v>
      </c>
      <c r="AC1137" s="90">
        <v>550</v>
      </c>
      <c r="AD1137" s="90">
        <f t="shared" si="233"/>
        <v>207.67831144681952</v>
      </c>
    </row>
    <row r="1138" spans="1:30" x14ac:dyDescent="0.2">
      <c r="A1138" s="45">
        <v>14.559100000000001</v>
      </c>
      <c r="B1138" s="45">
        <v>0.32869999999999999</v>
      </c>
      <c r="C1138" s="45">
        <v>526.6</v>
      </c>
      <c r="D1138" s="45">
        <v>527</v>
      </c>
      <c r="F1138" s="7">
        <f>((A1138-A$2)/'Numbers and calcs '!D$25)</f>
        <v>0.14785117648236532</v>
      </c>
      <c r="G1138" s="3">
        <f t="shared" si="221"/>
        <v>14.785117648236531</v>
      </c>
      <c r="H1138" s="1">
        <f t="shared" si="222"/>
        <v>338.2</v>
      </c>
      <c r="I1138" s="3">
        <f>'Numbers and calcs '!C$25/(1-F1138)</f>
        <v>2140.7680397972144</v>
      </c>
      <c r="J1138" s="1">
        <f t="shared" si="223"/>
        <v>338.2</v>
      </c>
      <c r="K1138" s="3">
        <f t="shared" si="224"/>
        <v>157.98068436785715</v>
      </c>
      <c r="L1138" s="3">
        <f>K1138+'Numbers and calcs '!B$19</f>
        <v>757.98068436785718</v>
      </c>
      <c r="M1138" s="3">
        <f>'Numbers and calcs '!B$19-'Shear '!C1138</f>
        <v>73.399999999999977</v>
      </c>
      <c r="N1138" s="3">
        <f t="shared" si="225"/>
        <v>231.38068436785716</v>
      </c>
      <c r="O1138" s="1">
        <f t="shared" si="226"/>
        <v>152.39034218392857</v>
      </c>
      <c r="P1138" s="1">
        <f t="shared" si="230"/>
        <v>78.99034218392859</v>
      </c>
      <c r="Q1138" s="1">
        <f t="shared" si="231"/>
        <v>78.990342183928576</v>
      </c>
      <c r="R1138">
        <f t="shared" si="227"/>
        <v>3.1523254001070469</v>
      </c>
      <c r="S1138">
        <f t="shared" si="228"/>
        <v>-24.5</v>
      </c>
      <c r="T1138">
        <f t="shared" si="229"/>
        <v>-23</v>
      </c>
      <c r="AB1138" s="89">
        <f t="shared" si="232"/>
        <v>757.98068436785718</v>
      </c>
      <c r="AC1138" s="90">
        <v>550</v>
      </c>
      <c r="AD1138" s="90">
        <f t="shared" si="233"/>
        <v>207.98068436785718</v>
      </c>
    </row>
    <row r="1139" spans="1:30" x14ac:dyDescent="0.2">
      <c r="A1139" s="46">
        <v>14.5716</v>
      </c>
      <c r="B1139" s="46">
        <v>0.32750000000000001</v>
      </c>
      <c r="C1139" s="46">
        <v>526.70000000000005</v>
      </c>
      <c r="D1139" s="46">
        <v>527</v>
      </c>
      <c r="F1139" s="7">
        <f>((A1139-A$2)/'Numbers and calcs '!D$25)</f>
        <v>0.14797811874490091</v>
      </c>
      <c r="G1139" s="3">
        <f t="shared" si="221"/>
        <v>14.79781187449009</v>
      </c>
      <c r="H1139" s="1">
        <f t="shared" si="222"/>
        <v>337</v>
      </c>
      <c r="I1139" s="3">
        <f>'Numbers and calcs '!C$25/(1-F1139)</f>
        <v>2141.0869916275778</v>
      </c>
      <c r="J1139" s="1">
        <f t="shared" si="223"/>
        <v>337</v>
      </c>
      <c r="K1139" s="3">
        <f t="shared" si="224"/>
        <v>157.3966874385728</v>
      </c>
      <c r="L1139" s="3">
        <f>K1139+'Numbers and calcs '!B$19</f>
        <v>757.39668743857283</v>
      </c>
      <c r="M1139" s="3">
        <f>'Numbers and calcs '!B$19-'Shear '!C1139</f>
        <v>73.299999999999955</v>
      </c>
      <c r="N1139" s="3">
        <f t="shared" si="225"/>
        <v>230.69668743857278</v>
      </c>
      <c r="O1139" s="1">
        <f t="shared" si="226"/>
        <v>151.99834371928637</v>
      </c>
      <c r="P1139" s="1">
        <f t="shared" si="230"/>
        <v>78.698343719286413</v>
      </c>
      <c r="Q1139" s="1">
        <f t="shared" si="231"/>
        <v>78.698343719286399</v>
      </c>
      <c r="R1139">
        <f t="shared" si="227"/>
        <v>3.1472945080296442</v>
      </c>
      <c r="S1139">
        <f t="shared" si="228"/>
        <v>-24.399999999999977</v>
      </c>
      <c r="T1139">
        <f t="shared" si="229"/>
        <v>-23</v>
      </c>
      <c r="AB1139" s="89">
        <f t="shared" si="232"/>
        <v>757.39668743857283</v>
      </c>
      <c r="AC1139" s="90">
        <v>550</v>
      </c>
      <c r="AD1139" s="90">
        <f t="shared" si="233"/>
        <v>207.39668743857283</v>
      </c>
    </row>
    <row r="1140" spans="1:30" x14ac:dyDescent="0.2">
      <c r="A1140" s="45">
        <v>14.5848</v>
      </c>
      <c r="B1140" s="45">
        <v>0.32800000000000001</v>
      </c>
      <c r="C1140" s="45">
        <v>526.4</v>
      </c>
      <c r="D1140" s="45">
        <v>527</v>
      </c>
      <c r="F1140" s="7">
        <f>((A1140-A$2)/'Numbers and calcs '!D$25)</f>
        <v>0.14811216977413852</v>
      </c>
      <c r="G1140" s="3">
        <f t="shared" si="221"/>
        <v>14.811216977413851</v>
      </c>
      <c r="H1140" s="1">
        <f t="shared" si="222"/>
        <v>337.5</v>
      </c>
      <c r="I1140" s="3">
        <f>'Numbers and calcs '!C$25/(1-F1140)</f>
        <v>2141.4239079500458</v>
      </c>
      <c r="J1140" s="1">
        <f t="shared" si="223"/>
        <v>337.5</v>
      </c>
      <c r="K1140" s="3">
        <f t="shared" si="224"/>
        <v>157.60541327059522</v>
      </c>
      <c r="L1140" s="3">
        <f>K1140+'Numbers and calcs '!B$19</f>
        <v>757.60541327059525</v>
      </c>
      <c r="M1140" s="3">
        <f>'Numbers and calcs '!B$19-'Shear '!C1140</f>
        <v>73.600000000000023</v>
      </c>
      <c r="N1140" s="3">
        <f t="shared" si="225"/>
        <v>231.20541327059527</v>
      </c>
      <c r="O1140" s="1">
        <f t="shared" si="226"/>
        <v>152.40270663529765</v>
      </c>
      <c r="P1140" s="1">
        <f t="shared" si="230"/>
        <v>78.802706635297625</v>
      </c>
      <c r="Q1140" s="1">
        <f t="shared" si="231"/>
        <v>78.802706635297611</v>
      </c>
      <c r="R1140">
        <f t="shared" si="227"/>
        <v>3.1413778976983044</v>
      </c>
      <c r="S1140">
        <f t="shared" si="228"/>
        <v>-24.700000000000045</v>
      </c>
      <c r="T1140">
        <f t="shared" si="229"/>
        <v>-23</v>
      </c>
      <c r="AB1140" s="89">
        <f t="shared" si="232"/>
        <v>757.60541327059525</v>
      </c>
      <c r="AC1140" s="90">
        <v>550</v>
      </c>
      <c r="AD1140" s="90">
        <f t="shared" si="233"/>
        <v>207.60541327059525</v>
      </c>
    </row>
    <row r="1141" spans="1:30" x14ac:dyDescent="0.2">
      <c r="A1141" s="46">
        <v>14.5975</v>
      </c>
      <c r="B1141" s="46">
        <v>0.32829999999999998</v>
      </c>
      <c r="C1141" s="46">
        <v>526.5</v>
      </c>
      <c r="D1141" s="46">
        <v>527</v>
      </c>
      <c r="F1141" s="7">
        <f>((A1141-A$2)/'Numbers and calcs '!D$25)</f>
        <v>0.14824114311287467</v>
      </c>
      <c r="G1141" s="3">
        <f t="shared" si="221"/>
        <v>14.824114311287467</v>
      </c>
      <c r="H1141" s="1">
        <f t="shared" si="222"/>
        <v>337.8</v>
      </c>
      <c r="I1141" s="3">
        <f>'Numbers and calcs '!C$25/(1-F1141)</f>
        <v>2141.7481623899316</v>
      </c>
      <c r="J1141" s="1">
        <f t="shared" si="223"/>
        <v>337.8</v>
      </c>
      <c r="K1141" s="3">
        <f t="shared" si="224"/>
        <v>157.72162476052094</v>
      </c>
      <c r="L1141" s="3">
        <f>K1141+'Numbers and calcs '!B$19</f>
        <v>757.72162476052097</v>
      </c>
      <c r="M1141" s="3">
        <f>'Numbers and calcs '!B$19-'Shear '!C1141</f>
        <v>73.5</v>
      </c>
      <c r="N1141" s="3">
        <f t="shared" si="225"/>
        <v>231.22162476052097</v>
      </c>
      <c r="O1141" s="1">
        <f t="shared" si="226"/>
        <v>152.36081238026048</v>
      </c>
      <c r="P1141" s="1">
        <f t="shared" si="230"/>
        <v>78.860812380260484</v>
      </c>
      <c r="Q1141" s="1">
        <f t="shared" si="231"/>
        <v>78.860812380260469</v>
      </c>
      <c r="R1141">
        <f t="shared" si="227"/>
        <v>3.1458724457213738</v>
      </c>
      <c r="S1141">
        <f t="shared" si="228"/>
        <v>-24.600000000000023</v>
      </c>
      <c r="T1141">
        <f t="shared" si="229"/>
        <v>-23</v>
      </c>
      <c r="AB1141" s="89">
        <f t="shared" si="232"/>
        <v>757.72162476052097</v>
      </c>
      <c r="AC1141" s="90">
        <v>550</v>
      </c>
      <c r="AD1141" s="90">
        <f t="shared" si="233"/>
        <v>207.72162476052097</v>
      </c>
    </row>
    <row r="1142" spans="1:30" x14ac:dyDescent="0.2">
      <c r="A1142" s="45">
        <v>14.610300000000001</v>
      </c>
      <c r="B1142" s="45">
        <v>0.32990000000000003</v>
      </c>
      <c r="C1142" s="45">
        <v>526.70000000000005</v>
      </c>
      <c r="D1142" s="45">
        <v>527</v>
      </c>
      <c r="F1142" s="7">
        <f>((A1142-A$2)/'Numbers and calcs '!D$25)</f>
        <v>0.14837113198971114</v>
      </c>
      <c r="G1142" s="3">
        <f t="shared" si="221"/>
        <v>14.837113198971114</v>
      </c>
      <c r="H1142" s="1">
        <f t="shared" si="222"/>
        <v>339.40000000000003</v>
      </c>
      <c r="I1142" s="3">
        <f>'Numbers and calcs '!C$25/(1-F1142)</f>
        <v>2142.0750693896275</v>
      </c>
      <c r="J1142" s="1">
        <f t="shared" si="223"/>
        <v>339.40000000000003</v>
      </c>
      <c r="K1142" s="3">
        <f t="shared" si="224"/>
        <v>158.44449377617292</v>
      </c>
      <c r="L1142" s="3">
        <f>K1142+'Numbers and calcs '!B$19</f>
        <v>758.44449377617298</v>
      </c>
      <c r="M1142" s="3">
        <f>'Numbers and calcs '!B$19-'Shear '!C1142</f>
        <v>73.299999999999955</v>
      </c>
      <c r="N1142" s="3">
        <f t="shared" si="225"/>
        <v>231.74449377617293</v>
      </c>
      <c r="O1142" s="1">
        <f t="shared" si="226"/>
        <v>152.52224688808644</v>
      </c>
      <c r="P1142" s="1">
        <f t="shared" si="230"/>
        <v>79.222246888086488</v>
      </c>
      <c r="Q1142" s="1">
        <f t="shared" si="231"/>
        <v>79.22224688808646</v>
      </c>
      <c r="R1142">
        <f t="shared" si="227"/>
        <v>3.1615892738904923</v>
      </c>
      <c r="S1142">
        <f t="shared" si="228"/>
        <v>-24.399999999999977</v>
      </c>
      <c r="T1142">
        <f t="shared" si="229"/>
        <v>-23</v>
      </c>
      <c r="AB1142" s="89">
        <f t="shared" si="232"/>
        <v>758.44449377617298</v>
      </c>
      <c r="AC1142" s="90">
        <v>550</v>
      </c>
      <c r="AD1142" s="90">
        <f t="shared" si="233"/>
        <v>208.44449377617298</v>
      </c>
    </row>
    <row r="1143" spans="1:30" x14ac:dyDescent="0.2">
      <c r="A1143" s="46">
        <v>14.623100000000001</v>
      </c>
      <c r="B1143" s="46">
        <v>0.32800000000000001</v>
      </c>
      <c r="C1143" s="46">
        <v>526.6</v>
      </c>
      <c r="D1143" s="46">
        <v>527</v>
      </c>
      <c r="F1143" s="7">
        <f>((A1143-A$2)/'Numbers and calcs '!D$25)</f>
        <v>0.1485011208665476</v>
      </c>
      <c r="G1143" s="3">
        <f t="shared" si="221"/>
        <v>14.850112086654759</v>
      </c>
      <c r="H1143" s="1">
        <f t="shared" si="222"/>
        <v>337.5</v>
      </c>
      <c r="I1143" s="3">
        <f>'Numbers and calcs '!C$25/(1-F1143)</f>
        <v>2142.4020761998449</v>
      </c>
      <c r="J1143" s="1">
        <f t="shared" si="223"/>
        <v>337.5</v>
      </c>
      <c r="K1143" s="3">
        <f t="shared" si="224"/>
        <v>157.53345450385839</v>
      </c>
      <c r="L1143" s="3">
        <f>K1143+'Numbers and calcs '!B$19</f>
        <v>757.53345450385837</v>
      </c>
      <c r="M1143" s="3">
        <f>'Numbers and calcs '!B$19-'Shear '!C1143</f>
        <v>73.399999999999977</v>
      </c>
      <c r="N1143" s="3">
        <f t="shared" si="225"/>
        <v>230.93345450385834</v>
      </c>
      <c r="O1143" s="1">
        <f t="shared" si="226"/>
        <v>152.16672725192916</v>
      </c>
      <c r="P1143" s="1">
        <f t="shared" si="230"/>
        <v>78.766727251929183</v>
      </c>
      <c r="Q1143" s="1">
        <f t="shared" si="231"/>
        <v>78.766727251929197</v>
      </c>
      <c r="R1143">
        <f t="shared" si="227"/>
        <v>3.1462323501888068</v>
      </c>
      <c r="S1143">
        <f t="shared" si="228"/>
        <v>-24.5</v>
      </c>
      <c r="T1143">
        <f t="shared" si="229"/>
        <v>-23</v>
      </c>
      <c r="AB1143" s="89">
        <f t="shared" si="232"/>
        <v>757.53345450385837</v>
      </c>
      <c r="AC1143" s="90">
        <v>550</v>
      </c>
      <c r="AD1143" s="90">
        <f t="shared" si="233"/>
        <v>207.53345450385837</v>
      </c>
    </row>
    <row r="1144" spans="1:30" x14ac:dyDescent="0.2">
      <c r="A1144" s="45">
        <v>14.6357</v>
      </c>
      <c r="B1144" s="45">
        <v>0.32900000000000001</v>
      </c>
      <c r="C1144" s="45">
        <v>526.6</v>
      </c>
      <c r="D1144" s="45">
        <v>527</v>
      </c>
      <c r="F1144" s="7">
        <f>((A1144-A$2)/'Numbers and calcs '!D$25)</f>
        <v>0.14862907866718347</v>
      </c>
      <c r="G1144" s="3">
        <f t="shared" si="221"/>
        <v>14.862907866718347</v>
      </c>
      <c r="H1144" s="1">
        <f t="shared" si="222"/>
        <v>338.5</v>
      </c>
      <c r="I1144" s="3">
        <f>'Numbers and calcs '!C$25/(1-F1144)</f>
        <v>2142.7240710564688</v>
      </c>
      <c r="J1144" s="1">
        <f t="shared" si="223"/>
        <v>338.5</v>
      </c>
      <c r="K1144" s="3">
        <f t="shared" si="224"/>
        <v>157.97647703332271</v>
      </c>
      <c r="L1144" s="3">
        <f>K1144+'Numbers and calcs '!B$19</f>
        <v>757.97647703332268</v>
      </c>
      <c r="M1144" s="3">
        <f>'Numbers and calcs '!B$19-'Shear '!C1144</f>
        <v>73.399999999999977</v>
      </c>
      <c r="N1144" s="3">
        <f t="shared" si="225"/>
        <v>231.37647703332266</v>
      </c>
      <c r="O1144" s="1">
        <f t="shared" si="226"/>
        <v>152.38823851666132</v>
      </c>
      <c r="P1144" s="1">
        <f t="shared" si="230"/>
        <v>78.98823851666134</v>
      </c>
      <c r="Q1144" s="1">
        <f t="shared" si="231"/>
        <v>78.988238516661355</v>
      </c>
      <c r="R1144">
        <f t="shared" si="227"/>
        <v>3.1522680794730618</v>
      </c>
      <c r="S1144">
        <f t="shared" si="228"/>
        <v>-24.5</v>
      </c>
      <c r="T1144">
        <f t="shared" si="229"/>
        <v>-23</v>
      </c>
      <c r="AB1144" s="89">
        <f t="shared" si="232"/>
        <v>757.97647703332268</v>
      </c>
      <c r="AC1144" s="90">
        <v>550</v>
      </c>
      <c r="AD1144" s="90">
        <f t="shared" si="233"/>
        <v>207.97647703332268</v>
      </c>
    </row>
    <row r="1145" spans="1:30" x14ac:dyDescent="0.2">
      <c r="A1145" s="46">
        <v>14.648999999999999</v>
      </c>
      <c r="B1145" s="46">
        <v>0.32979999999999998</v>
      </c>
      <c r="C1145" s="46">
        <v>526.70000000000005</v>
      </c>
      <c r="D1145" s="46">
        <v>527</v>
      </c>
      <c r="F1145" s="7">
        <f>((A1145-A$2)/'Numbers and calcs '!D$25)</f>
        <v>0.14876414523452136</v>
      </c>
      <c r="G1145" s="3">
        <f t="shared" si="221"/>
        <v>14.876414523452135</v>
      </c>
      <c r="H1145" s="1">
        <f t="shared" si="222"/>
        <v>339.3</v>
      </c>
      <c r="I1145" s="3">
        <f>'Numbers and calcs '!C$25/(1-F1145)</f>
        <v>2143.0640595372288</v>
      </c>
      <c r="J1145" s="1">
        <f t="shared" si="223"/>
        <v>339.3</v>
      </c>
      <c r="K1145" s="3">
        <f t="shared" si="224"/>
        <v>158.32471198890252</v>
      </c>
      <c r="L1145" s="3">
        <f>K1145+'Numbers and calcs '!B$19</f>
        <v>758.32471198890255</v>
      </c>
      <c r="M1145" s="3">
        <f>'Numbers and calcs '!B$19-'Shear '!C1145</f>
        <v>73.299999999999955</v>
      </c>
      <c r="N1145" s="3">
        <f t="shared" si="225"/>
        <v>231.6247119889025</v>
      </c>
      <c r="O1145" s="1">
        <f t="shared" si="226"/>
        <v>152.46235599445123</v>
      </c>
      <c r="P1145" s="1">
        <f t="shared" si="230"/>
        <v>79.162355994451275</v>
      </c>
      <c r="Q1145" s="1">
        <f t="shared" si="231"/>
        <v>79.162355994451261</v>
      </c>
      <c r="R1145">
        <f t="shared" si="227"/>
        <v>3.1599551430955342</v>
      </c>
      <c r="S1145">
        <f t="shared" si="228"/>
        <v>-24.399999999999977</v>
      </c>
      <c r="T1145">
        <f t="shared" si="229"/>
        <v>-23</v>
      </c>
      <c r="AB1145" s="89">
        <f t="shared" si="232"/>
        <v>758.32471198890255</v>
      </c>
      <c r="AC1145" s="90">
        <v>550</v>
      </c>
      <c r="AD1145" s="90">
        <f t="shared" si="233"/>
        <v>208.32471198890255</v>
      </c>
    </row>
    <row r="1146" spans="1:30" x14ac:dyDescent="0.2">
      <c r="A1146" s="45">
        <v>14.661799999999999</v>
      </c>
      <c r="B1146" s="45">
        <v>0.32800000000000001</v>
      </c>
      <c r="C1146" s="45">
        <v>526.29999999999995</v>
      </c>
      <c r="D1146" s="45">
        <v>527</v>
      </c>
      <c r="F1146" s="7">
        <f>((A1146-A$2)/'Numbers and calcs '!D$25)</f>
        <v>0.14889413411135782</v>
      </c>
      <c r="G1146" s="3">
        <f t="shared" si="221"/>
        <v>14.889413411135783</v>
      </c>
      <c r="H1146" s="1">
        <f t="shared" si="222"/>
        <v>337.5</v>
      </c>
      <c r="I1146" s="3">
        <f>'Numbers and calcs '!C$25/(1-F1146)</f>
        <v>2143.3913683965056</v>
      </c>
      <c r="J1146" s="1">
        <f t="shared" si="223"/>
        <v>337.5</v>
      </c>
      <c r="K1146" s="3">
        <f t="shared" si="224"/>
        <v>157.46074420953158</v>
      </c>
      <c r="L1146" s="3">
        <f>K1146+'Numbers and calcs '!B$19</f>
        <v>757.46074420953164</v>
      </c>
      <c r="M1146" s="3">
        <f>'Numbers and calcs '!B$19-'Shear '!C1146</f>
        <v>73.700000000000045</v>
      </c>
      <c r="N1146" s="3">
        <f t="shared" si="225"/>
        <v>231.16074420953169</v>
      </c>
      <c r="O1146" s="1">
        <f t="shared" si="226"/>
        <v>152.43037210476587</v>
      </c>
      <c r="P1146" s="1">
        <f t="shared" si="230"/>
        <v>78.73037210476582</v>
      </c>
      <c r="Q1146" s="1">
        <f t="shared" si="231"/>
        <v>78.730372104765792</v>
      </c>
      <c r="R1146">
        <f t="shared" si="227"/>
        <v>3.1365094193966288</v>
      </c>
      <c r="S1146">
        <f t="shared" si="228"/>
        <v>-24.800000000000068</v>
      </c>
      <c r="T1146">
        <f t="shared" si="229"/>
        <v>-23</v>
      </c>
      <c r="AB1146" s="89">
        <f t="shared" si="232"/>
        <v>757.46074420953164</v>
      </c>
      <c r="AC1146" s="90">
        <v>550</v>
      </c>
      <c r="AD1146" s="90">
        <f t="shared" si="233"/>
        <v>207.46074420953164</v>
      </c>
    </row>
    <row r="1147" spans="1:30" x14ac:dyDescent="0.2">
      <c r="A1147" s="46">
        <v>14.6744</v>
      </c>
      <c r="B1147" s="46">
        <v>0.32900000000000001</v>
      </c>
      <c r="C1147" s="46">
        <v>526.70000000000005</v>
      </c>
      <c r="D1147" s="46">
        <v>527</v>
      </c>
      <c r="F1147" s="7">
        <f>((A1147-A$2)/'Numbers and calcs '!D$25)</f>
        <v>0.1490220919119937</v>
      </c>
      <c r="G1147" s="3">
        <f t="shared" si="221"/>
        <v>14.90220919119937</v>
      </c>
      <c r="H1147" s="1">
        <f t="shared" si="222"/>
        <v>338.5</v>
      </c>
      <c r="I1147" s="3">
        <f>'Numbers and calcs '!C$25/(1-F1147)</f>
        <v>2143.7136607178395</v>
      </c>
      <c r="J1147" s="1">
        <f t="shared" si="223"/>
        <v>338.5</v>
      </c>
      <c r="K1147" s="3">
        <f t="shared" si="224"/>
        <v>157.90355130108682</v>
      </c>
      <c r="L1147" s="3">
        <f>K1147+'Numbers and calcs '!B$19</f>
        <v>757.90355130108685</v>
      </c>
      <c r="M1147" s="3">
        <f>'Numbers and calcs '!B$19-'Shear '!C1147</f>
        <v>73.299999999999955</v>
      </c>
      <c r="N1147" s="3">
        <f t="shared" si="225"/>
        <v>231.2035513010868</v>
      </c>
      <c r="O1147" s="1">
        <f t="shared" si="226"/>
        <v>152.25177565054338</v>
      </c>
      <c r="P1147" s="1">
        <f t="shared" si="230"/>
        <v>78.951775650543425</v>
      </c>
      <c r="Q1147" s="1">
        <f t="shared" si="231"/>
        <v>78.951775650543411</v>
      </c>
      <c r="R1147">
        <f t="shared" si="227"/>
        <v>3.1542094311198765</v>
      </c>
      <c r="S1147">
        <f t="shared" si="228"/>
        <v>-24.399999999999977</v>
      </c>
      <c r="T1147">
        <f t="shared" si="229"/>
        <v>-23</v>
      </c>
      <c r="AB1147" s="89">
        <f t="shared" si="232"/>
        <v>757.90355130108685</v>
      </c>
      <c r="AC1147" s="90">
        <v>550</v>
      </c>
      <c r="AD1147" s="90">
        <f t="shared" si="233"/>
        <v>207.90355130108685</v>
      </c>
    </row>
    <row r="1148" spans="1:30" x14ac:dyDescent="0.2">
      <c r="A1148" s="45">
        <v>14.6874</v>
      </c>
      <c r="B1148" s="45">
        <v>0.32919999999999999</v>
      </c>
      <c r="C1148" s="45">
        <v>526.4</v>
      </c>
      <c r="D1148" s="45">
        <v>527</v>
      </c>
      <c r="F1148" s="7">
        <f>((A1148-A$2)/'Numbers and calcs '!D$25)</f>
        <v>0.14915411186503072</v>
      </c>
      <c r="G1148" s="3">
        <f t="shared" si="221"/>
        <v>14.915411186503071</v>
      </c>
      <c r="H1148" s="1">
        <f t="shared" si="222"/>
        <v>338.7</v>
      </c>
      <c r="I1148" s="3">
        <f>'Numbers and calcs '!C$25/(1-F1148)</f>
        <v>2144.0462861447932</v>
      </c>
      <c r="J1148" s="1">
        <f t="shared" si="223"/>
        <v>338.7</v>
      </c>
      <c r="K1148" s="3">
        <f t="shared" si="224"/>
        <v>157.97233585335323</v>
      </c>
      <c r="L1148" s="3">
        <f>K1148+'Numbers and calcs '!B$19</f>
        <v>757.97233585335323</v>
      </c>
      <c r="M1148" s="3">
        <f>'Numbers and calcs '!B$19-'Shear '!C1148</f>
        <v>73.600000000000023</v>
      </c>
      <c r="N1148" s="3">
        <f t="shared" si="225"/>
        <v>231.57233585335325</v>
      </c>
      <c r="O1148" s="1">
        <f t="shared" si="226"/>
        <v>152.58616792667664</v>
      </c>
      <c r="P1148" s="1">
        <f t="shared" si="230"/>
        <v>78.986167926676615</v>
      </c>
      <c r="Q1148" s="1">
        <f t="shared" si="231"/>
        <v>78.986167926676615</v>
      </c>
      <c r="R1148">
        <f t="shared" si="227"/>
        <v>3.1463632588770811</v>
      </c>
      <c r="S1148">
        <f t="shared" si="228"/>
        <v>-24.700000000000045</v>
      </c>
      <c r="T1148">
        <f t="shared" si="229"/>
        <v>-23</v>
      </c>
      <c r="AB1148" s="89">
        <f t="shared" si="232"/>
        <v>757.97233585335323</v>
      </c>
      <c r="AC1148" s="90">
        <v>550</v>
      </c>
      <c r="AD1148" s="90">
        <f t="shared" si="233"/>
        <v>207.97233585335323</v>
      </c>
    </row>
    <row r="1149" spans="1:30" x14ac:dyDescent="0.2">
      <c r="A1149" s="46">
        <v>14.7</v>
      </c>
      <c r="B1149" s="46">
        <v>0.33040000000000003</v>
      </c>
      <c r="C1149" s="46">
        <v>526.4</v>
      </c>
      <c r="D1149" s="46">
        <v>527</v>
      </c>
      <c r="F1149" s="7">
        <f>((A1149-A$2)/'Numbers and calcs '!D$25)</f>
        <v>0.14928206966566659</v>
      </c>
      <c r="G1149" s="3">
        <f t="shared" si="221"/>
        <v>14.928206966566659</v>
      </c>
      <c r="H1149" s="1">
        <f t="shared" si="222"/>
        <v>339.90000000000003</v>
      </c>
      <c r="I1149" s="3">
        <f>'Numbers and calcs '!C$25/(1-F1149)</f>
        <v>2144.3687754652301</v>
      </c>
      <c r="J1149" s="1">
        <f t="shared" si="223"/>
        <v>339.90000000000003</v>
      </c>
      <c r="K1149" s="3">
        <f t="shared" si="224"/>
        <v>158.50818380166783</v>
      </c>
      <c r="L1149" s="3">
        <f>K1149+'Numbers and calcs '!B$19</f>
        <v>758.50818380166788</v>
      </c>
      <c r="M1149" s="3">
        <f>'Numbers and calcs '!B$19-'Shear '!C1149</f>
        <v>73.600000000000023</v>
      </c>
      <c r="N1149" s="3">
        <f t="shared" si="225"/>
        <v>232.10818380166791</v>
      </c>
      <c r="O1149" s="1">
        <f t="shared" si="226"/>
        <v>152.85409190083396</v>
      </c>
      <c r="P1149" s="1">
        <f t="shared" si="230"/>
        <v>79.254091900833942</v>
      </c>
      <c r="Q1149" s="1">
        <f t="shared" si="231"/>
        <v>79.254091900833913</v>
      </c>
      <c r="R1149">
        <f t="shared" si="227"/>
        <v>3.1536438016530957</v>
      </c>
      <c r="S1149">
        <f t="shared" si="228"/>
        <v>-24.700000000000045</v>
      </c>
      <c r="T1149">
        <f t="shared" si="229"/>
        <v>-23</v>
      </c>
      <c r="AB1149" s="89">
        <f t="shared" si="232"/>
        <v>758.50818380166788</v>
      </c>
      <c r="AC1149" s="90">
        <v>550</v>
      </c>
      <c r="AD1149" s="90">
        <f t="shared" si="233"/>
        <v>208.50818380166788</v>
      </c>
    </row>
    <row r="1150" spans="1:30" x14ac:dyDescent="0.2">
      <c r="A1150" s="45">
        <v>14.712899999999999</v>
      </c>
      <c r="B1150" s="45">
        <v>0.32890000000000003</v>
      </c>
      <c r="C1150" s="45">
        <v>526.5</v>
      </c>
      <c r="D1150" s="45">
        <v>527</v>
      </c>
      <c r="F1150" s="7">
        <f>((A1150-A$2)/'Numbers and calcs '!D$25)</f>
        <v>0.14941307408060334</v>
      </c>
      <c r="G1150" s="3">
        <f t="shared" si="221"/>
        <v>14.941307408060334</v>
      </c>
      <c r="H1150" s="1">
        <f t="shared" si="222"/>
        <v>338.40000000000003</v>
      </c>
      <c r="I1150" s="3">
        <f>'Numbers and calcs '!C$25/(1-F1150)</f>
        <v>2144.6990436227552</v>
      </c>
      <c r="J1150" s="1">
        <f t="shared" si="223"/>
        <v>338.40000000000003</v>
      </c>
      <c r="K1150" s="3">
        <f t="shared" si="224"/>
        <v>157.78437585740977</v>
      </c>
      <c r="L1150" s="3">
        <f>K1150+'Numbers and calcs '!B$19</f>
        <v>757.78437585740971</v>
      </c>
      <c r="M1150" s="3">
        <f>'Numbers and calcs '!B$19-'Shear '!C1150</f>
        <v>73.5</v>
      </c>
      <c r="N1150" s="3">
        <f t="shared" si="225"/>
        <v>231.28437585740971</v>
      </c>
      <c r="O1150" s="1">
        <f t="shared" si="226"/>
        <v>152.39218792870486</v>
      </c>
      <c r="P1150" s="1">
        <f t="shared" si="230"/>
        <v>78.892187928704857</v>
      </c>
      <c r="Q1150" s="1">
        <f t="shared" si="231"/>
        <v>78.892187928704885</v>
      </c>
      <c r="R1150">
        <f t="shared" si="227"/>
        <v>3.1467262021416289</v>
      </c>
      <c r="S1150">
        <f t="shared" si="228"/>
        <v>-24.600000000000023</v>
      </c>
      <c r="T1150">
        <f t="shared" si="229"/>
        <v>-23</v>
      </c>
      <c r="AB1150" s="89">
        <f t="shared" si="232"/>
        <v>757.78437585740971</v>
      </c>
      <c r="AC1150" s="90">
        <v>550</v>
      </c>
      <c r="AD1150" s="90">
        <f t="shared" si="233"/>
        <v>207.78437585740971</v>
      </c>
    </row>
    <row r="1151" spans="1:30" x14ac:dyDescent="0.2">
      <c r="A1151" s="46">
        <v>14.7257</v>
      </c>
      <c r="B1151" s="46">
        <v>0.3296</v>
      </c>
      <c r="C1151" s="46">
        <v>526.6</v>
      </c>
      <c r="D1151" s="46">
        <v>527</v>
      </c>
      <c r="F1151" s="7">
        <f>((A1151-A$2)/'Numbers and calcs '!D$25)</f>
        <v>0.1495430629574398</v>
      </c>
      <c r="G1151" s="3">
        <f t="shared" si="221"/>
        <v>14.954306295743979</v>
      </c>
      <c r="H1151" s="1">
        <f t="shared" si="222"/>
        <v>339.1</v>
      </c>
      <c r="I1151" s="3">
        <f>'Numbers and calcs '!C$25/(1-F1151)</f>
        <v>2145.0268521309699</v>
      </c>
      <c r="J1151" s="1">
        <f t="shared" si="223"/>
        <v>339.1</v>
      </c>
      <c r="K1151" s="3">
        <f t="shared" si="224"/>
        <v>158.08659908528523</v>
      </c>
      <c r="L1151" s="3">
        <f>K1151+'Numbers and calcs '!B$19</f>
        <v>758.08659908528523</v>
      </c>
      <c r="M1151" s="3">
        <f>'Numbers and calcs '!B$19-'Shear '!C1151</f>
        <v>73.399999999999977</v>
      </c>
      <c r="N1151" s="3">
        <f t="shared" si="225"/>
        <v>231.48659908528521</v>
      </c>
      <c r="O1151" s="1">
        <f t="shared" si="226"/>
        <v>152.44329954264259</v>
      </c>
      <c r="P1151" s="1">
        <f t="shared" si="230"/>
        <v>79.043299542642615</v>
      </c>
      <c r="Q1151" s="1">
        <f t="shared" si="231"/>
        <v>79.043299542642615</v>
      </c>
      <c r="R1151">
        <f t="shared" si="227"/>
        <v>3.1537683799085188</v>
      </c>
      <c r="S1151">
        <f t="shared" si="228"/>
        <v>-24.5</v>
      </c>
      <c r="T1151">
        <f t="shared" si="229"/>
        <v>-23</v>
      </c>
      <c r="AB1151" s="89">
        <f t="shared" si="232"/>
        <v>758.08659908528523</v>
      </c>
      <c r="AC1151" s="90">
        <v>550</v>
      </c>
      <c r="AD1151" s="90">
        <f t="shared" si="233"/>
        <v>208.08659908528523</v>
      </c>
    </row>
    <row r="1152" spans="1:30" x14ac:dyDescent="0.2">
      <c r="A1152" s="45">
        <v>14.7387</v>
      </c>
      <c r="B1152" s="45">
        <v>0.33019999999999999</v>
      </c>
      <c r="C1152" s="45">
        <v>526.5</v>
      </c>
      <c r="D1152" s="45">
        <v>527</v>
      </c>
      <c r="F1152" s="7">
        <f>((A1152-A$2)/'Numbers and calcs '!D$25)</f>
        <v>0.14967508291047682</v>
      </c>
      <c r="G1152" s="3">
        <f t="shared" si="221"/>
        <v>14.967508291047682</v>
      </c>
      <c r="H1152" s="1">
        <f t="shared" si="222"/>
        <v>339.7</v>
      </c>
      <c r="I1152" s="3">
        <f>'Numbers and calcs '!C$25/(1-F1152)</f>
        <v>2145.3598852323057</v>
      </c>
      <c r="J1152" s="1">
        <f t="shared" si="223"/>
        <v>339.7</v>
      </c>
      <c r="K1152" s="3">
        <f t="shared" si="224"/>
        <v>158.34173200419301</v>
      </c>
      <c r="L1152" s="3">
        <f>K1152+'Numbers and calcs '!B$19</f>
        <v>758.34173200419298</v>
      </c>
      <c r="M1152" s="3">
        <f>'Numbers and calcs '!B$19-'Shear '!C1152</f>
        <v>73.5</v>
      </c>
      <c r="N1152" s="3">
        <f t="shared" si="225"/>
        <v>231.84173200419298</v>
      </c>
      <c r="O1152" s="1">
        <f t="shared" si="226"/>
        <v>152.67086600209649</v>
      </c>
      <c r="P1152" s="1">
        <f t="shared" si="230"/>
        <v>79.170866002096489</v>
      </c>
      <c r="Q1152" s="1">
        <f t="shared" si="231"/>
        <v>79.170866002096503</v>
      </c>
      <c r="R1152">
        <f t="shared" si="227"/>
        <v>3.1543092789686118</v>
      </c>
      <c r="S1152">
        <f t="shared" si="228"/>
        <v>-24.600000000000023</v>
      </c>
      <c r="T1152">
        <f t="shared" si="229"/>
        <v>-23</v>
      </c>
      <c r="AB1152" s="89">
        <f t="shared" si="232"/>
        <v>758.34173200419298</v>
      </c>
      <c r="AC1152" s="90">
        <v>550</v>
      </c>
      <c r="AD1152" s="90">
        <f t="shared" si="233"/>
        <v>208.34173200419298</v>
      </c>
    </row>
    <row r="1153" spans="1:30" x14ac:dyDescent="0.2">
      <c r="A1153" s="46">
        <v>14.7515</v>
      </c>
      <c r="B1153" s="46">
        <v>0.32890000000000003</v>
      </c>
      <c r="C1153" s="46">
        <v>526.6</v>
      </c>
      <c r="D1153" s="46">
        <v>527</v>
      </c>
      <c r="F1153" s="7">
        <f>((A1153-A$2)/'Numbers and calcs '!D$25)</f>
        <v>0.14980507178731328</v>
      </c>
      <c r="G1153" s="3">
        <f t="shared" si="221"/>
        <v>14.980507178731328</v>
      </c>
      <c r="H1153" s="1">
        <f t="shared" si="222"/>
        <v>338.40000000000003</v>
      </c>
      <c r="I1153" s="3">
        <f>'Numbers and calcs '!C$25/(1-F1153)</f>
        <v>2145.6878958009852</v>
      </c>
      <c r="J1153" s="1">
        <f t="shared" si="223"/>
        <v>338.40000000000003</v>
      </c>
      <c r="K1153" s="3">
        <f t="shared" si="224"/>
        <v>157.71166005188061</v>
      </c>
      <c r="L1153" s="3">
        <f>K1153+'Numbers and calcs '!B$19</f>
        <v>757.71166005188059</v>
      </c>
      <c r="M1153" s="3">
        <f>'Numbers and calcs '!B$19-'Shear '!C1153</f>
        <v>73.399999999999977</v>
      </c>
      <c r="N1153" s="3">
        <f t="shared" si="225"/>
        <v>231.11166005188056</v>
      </c>
      <c r="O1153" s="1">
        <f t="shared" si="226"/>
        <v>152.25583002594027</v>
      </c>
      <c r="P1153" s="1">
        <f t="shared" si="230"/>
        <v>78.855830025940293</v>
      </c>
      <c r="Q1153" s="1">
        <f t="shared" si="231"/>
        <v>78.855830025940307</v>
      </c>
      <c r="R1153">
        <f t="shared" si="227"/>
        <v>3.148660218690472</v>
      </c>
      <c r="S1153">
        <f t="shared" si="228"/>
        <v>-24.5</v>
      </c>
      <c r="T1153">
        <f t="shared" si="229"/>
        <v>-23</v>
      </c>
      <c r="AB1153" s="89">
        <f t="shared" si="232"/>
        <v>757.71166005188059</v>
      </c>
      <c r="AC1153" s="90">
        <v>550</v>
      </c>
      <c r="AD1153" s="90">
        <f t="shared" si="233"/>
        <v>207.71166005188059</v>
      </c>
    </row>
    <row r="1154" spans="1:30" x14ac:dyDescent="0.2">
      <c r="A1154" s="45">
        <v>14.763999999999999</v>
      </c>
      <c r="B1154" s="45">
        <v>0.32919999999999999</v>
      </c>
      <c r="C1154" s="45">
        <v>526.4</v>
      </c>
      <c r="D1154" s="45">
        <v>527</v>
      </c>
      <c r="F1154" s="7">
        <f>((A1154-A$2)/'Numbers and calcs '!D$25)</f>
        <v>0.14993201404984888</v>
      </c>
      <c r="G1154" s="3">
        <f t="shared" ref="G1154:G1217" si="234">F1154*100</f>
        <v>14.993201404984887</v>
      </c>
      <c r="H1154" s="1">
        <f t="shared" ref="H1154:H1217" si="235">(B1154-B$2)*1000</f>
        <v>338.7</v>
      </c>
      <c r="I1154" s="3">
        <f>'Numbers and calcs '!C$25/(1-F1154)</f>
        <v>2146.008315438814</v>
      </c>
      <c r="J1154" s="1">
        <f t="shared" ref="J1154:J1217" si="236">H1154</f>
        <v>338.7</v>
      </c>
      <c r="K1154" s="3">
        <f t="shared" ref="K1154:K1217" si="237">(J1154/I1154)*1000</f>
        <v>157.82790661309383</v>
      </c>
      <c r="L1154" s="3">
        <f>K1154+'Numbers and calcs '!B$19</f>
        <v>757.82790661309377</v>
      </c>
      <c r="M1154" s="3">
        <f>'Numbers and calcs '!B$19-'Shear '!C1154</f>
        <v>73.600000000000023</v>
      </c>
      <c r="N1154" s="3">
        <f t="shared" ref="N1154:N1217" si="238">L1154-C1154</f>
        <v>231.4279066130938</v>
      </c>
      <c r="O1154" s="1">
        <f t="shared" ref="O1154:O1217" si="239">0.5*(N1154+M1154)</f>
        <v>152.51395330654691</v>
      </c>
      <c r="P1154" s="1">
        <f t="shared" si="230"/>
        <v>78.913953306546887</v>
      </c>
      <c r="Q1154" s="1">
        <f t="shared" si="231"/>
        <v>78.913953306546915</v>
      </c>
      <c r="R1154">
        <f t="shared" ref="R1154:R1217" si="240">N1154/M1154</f>
        <v>3.1444009050692081</v>
      </c>
      <c r="S1154">
        <f t="shared" ref="S1154:S1217" si="241">C1154-$C$2</f>
        <v>-24.700000000000045</v>
      </c>
      <c r="T1154">
        <f t="shared" ref="T1154:T1217" si="242">D1154-$D$2</f>
        <v>-23</v>
      </c>
      <c r="AB1154" s="89">
        <f t="shared" si="232"/>
        <v>757.82790661309377</v>
      </c>
      <c r="AC1154" s="90">
        <v>550</v>
      </c>
      <c r="AD1154" s="90">
        <f t="shared" si="233"/>
        <v>207.82790661309377</v>
      </c>
    </row>
    <row r="1155" spans="1:30" x14ac:dyDescent="0.2">
      <c r="A1155" s="46">
        <v>14.776899999999999</v>
      </c>
      <c r="B1155" s="46">
        <v>0.33029999999999998</v>
      </c>
      <c r="C1155" s="46">
        <v>526.6</v>
      </c>
      <c r="D1155" s="46">
        <v>527</v>
      </c>
      <c r="F1155" s="7">
        <f>((A1155-A$2)/'Numbers and calcs '!D$25)</f>
        <v>0.15006301846478562</v>
      </c>
      <c r="G1155" s="3">
        <f t="shared" si="234"/>
        <v>15.006301846478562</v>
      </c>
      <c r="H1155" s="1">
        <f t="shared" si="235"/>
        <v>339.8</v>
      </c>
      <c r="I1155" s="3">
        <f>'Numbers and calcs '!C$25/(1-F1155)</f>
        <v>2146.3390888607514</v>
      </c>
      <c r="J1155" s="1">
        <f t="shared" si="236"/>
        <v>339.8</v>
      </c>
      <c r="K1155" s="3">
        <f t="shared" si="237"/>
        <v>158.31608424014743</v>
      </c>
      <c r="L1155" s="3">
        <f>K1155+'Numbers and calcs '!B$19</f>
        <v>758.31608424014746</v>
      </c>
      <c r="M1155" s="3">
        <f>'Numbers and calcs '!B$19-'Shear '!C1155</f>
        <v>73.399999999999977</v>
      </c>
      <c r="N1155" s="3">
        <f t="shared" si="238"/>
        <v>231.71608424014744</v>
      </c>
      <c r="O1155" s="1">
        <f t="shared" si="239"/>
        <v>152.55804212007371</v>
      </c>
      <c r="P1155" s="1">
        <f t="shared" ref="P1155:P1218" si="243">0.5*(N1155-M1155)</f>
        <v>79.158042120073731</v>
      </c>
      <c r="Q1155" s="1">
        <f t="shared" ref="Q1155:Q1218" si="244">0.5*K1155</f>
        <v>79.158042120073716</v>
      </c>
      <c r="R1155">
        <f t="shared" si="240"/>
        <v>3.1568948806559605</v>
      </c>
      <c r="S1155">
        <f t="shared" si="241"/>
        <v>-24.5</v>
      </c>
      <c r="T1155">
        <f t="shared" si="242"/>
        <v>-23</v>
      </c>
      <c r="AB1155" s="89">
        <f t="shared" ref="AB1155:AB1218" si="245">L:L</f>
        <v>758.31608424014746</v>
      </c>
      <c r="AC1155" s="90">
        <v>550</v>
      </c>
      <c r="AD1155" s="90">
        <f t="shared" ref="AD1155:AD1218" si="246">AB1155-AC1155</f>
        <v>208.31608424014746</v>
      </c>
    </row>
    <row r="1156" spans="1:30" x14ac:dyDescent="0.2">
      <c r="A1156" s="45">
        <v>14.7895</v>
      </c>
      <c r="B1156" s="45">
        <v>0.33019999999999999</v>
      </c>
      <c r="C1156" s="45">
        <v>526.4</v>
      </c>
      <c r="D1156" s="45">
        <v>527</v>
      </c>
      <c r="F1156" s="7">
        <f>((A1156-A$2)/'Numbers and calcs '!D$25)</f>
        <v>0.15019097626542152</v>
      </c>
      <c r="G1156" s="3">
        <f t="shared" si="234"/>
        <v>15.019097626542152</v>
      </c>
      <c r="H1156" s="1">
        <f t="shared" si="235"/>
        <v>339.7</v>
      </c>
      <c r="I1156" s="3">
        <f>'Numbers and calcs '!C$25/(1-F1156)</f>
        <v>2146.662268329972</v>
      </c>
      <c r="J1156" s="1">
        <f t="shared" si="236"/>
        <v>339.7</v>
      </c>
      <c r="K1156" s="3">
        <f t="shared" si="237"/>
        <v>158.24566584676344</v>
      </c>
      <c r="L1156" s="3">
        <f>K1156+'Numbers and calcs '!B$19</f>
        <v>758.24566584676347</v>
      </c>
      <c r="M1156" s="3">
        <f>'Numbers and calcs '!B$19-'Shear '!C1156</f>
        <v>73.600000000000023</v>
      </c>
      <c r="N1156" s="3">
        <f t="shared" si="238"/>
        <v>231.8456658467635</v>
      </c>
      <c r="O1156" s="1">
        <f t="shared" si="239"/>
        <v>152.72283292338176</v>
      </c>
      <c r="P1156" s="1">
        <f t="shared" si="243"/>
        <v>79.122832923381736</v>
      </c>
      <c r="Q1156" s="1">
        <f t="shared" si="244"/>
        <v>79.122832923381722</v>
      </c>
      <c r="R1156">
        <f t="shared" si="240"/>
        <v>3.1500769816136334</v>
      </c>
      <c r="S1156">
        <f t="shared" si="241"/>
        <v>-24.700000000000045</v>
      </c>
      <c r="T1156">
        <f t="shared" si="242"/>
        <v>-23</v>
      </c>
      <c r="AB1156" s="89">
        <f t="shared" si="245"/>
        <v>758.24566584676347</v>
      </c>
      <c r="AC1156" s="90">
        <v>550</v>
      </c>
      <c r="AD1156" s="90">
        <f t="shared" si="246"/>
        <v>208.24566584676347</v>
      </c>
    </row>
    <row r="1157" spans="1:30" x14ac:dyDescent="0.2">
      <c r="A1157" s="46">
        <v>14.8025</v>
      </c>
      <c r="B1157" s="46">
        <v>0.32979999999999998</v>
      </c>
      <c r="C1157" s="46">
        <v>526.1</v>
      </c>
      <c r="D1157" s="46">
        <v>526</v>
      </c>
      <c r="F1157" s="7">
        <f>((A1157-A$2)/'Numbers and calcs '!D$25)</f>
        <v>0.15032299621845854</v>
      </c>
      <c r="G1157" s="3">
        <f t="shared" si="234"/>
        <v>15.032299621845855</v>
      </c>
      <c r="H1157" s="1">
        <f t="shared" si="235"/>
        <v>339.3</v>
      </c>
      <c r="I1157" s="3">
        <f>'Numbers and calcs '!C$25/(1-F1157)</f>
        <v>2146.9958094880708</v>
      </c>
      <c r="J1157" s="1">
        <f t="shared" si="236"/>
        <v>339.3</v>
      </c>
      <c r="K1157" s="3">
        <f t="shared" si="237"/>
        <v>158.03477514979531</v>
      </c>
      <c r="L1157" s="3">
        <f>K1157+'Numbers and calcs '!B$19</f>
        <v>758.03477514979534</v>
      </c>
      <c r="M1157" s="3">
        <f>'Numbers and calcs '!B$19-'Shear '!C1157</f>
        <v>73.899999999999977</v>
      </c>
      <c r="N1157" s="3">
        <f t="shared" si="238"/>
        <v>231.93477514979531</v>
      </c>
      <c r="O1157" s="1">
        <f t="shared" si="239"/>
        <v>152.91738757489765</v>
      </c>
      <c r="P1157" s="1">
        <f t="shared" si="243"/>
        <v>79.017387574897668</v>
      </c>
      <c r="Q1157" s="1">
        <f t="shared" si="244"/>
        <v>79.017387574897654</v>
      </c>
      <c r="R1157">
        <f t="shared" si="240"/>
        <v>3.1384949276021028</v>
      </c>
      <c r="S1157">
        <f t="shared" si="241"/>
        <v>-25</v>
      </c>
      <c r="T1157">
        <f t="shared" si="242"/>
        <v>-24</v>
      </c>
      <c r="AB1157" s="89">
        <f t="shared" si="245"/>
        <v>758.03477514979534</v>
      </c>
      <c r="AC1157" s="90">
        <v>550</v>
      </c>
      <c r="AD1157" s="90">
        <f t="shared" si="246"/>
        <v>208.03477514979534</v>
      </c>
    </row>
    <row r="1158" spans="1:30" x14ac:dyDescent="0.2">
      <c r="A1158" s="45">
        <v>14.815300000000001</v>
      </c>
      <c r="B1158" s="45">
        <v>0.33029999999999998</v>
      </c>
      <c r="C1158" s="45">
        <v>526.20000000000005</v>
      </c>
      <c r="D1158" s="45">
        <v>527</v>
      </c>
      <c r="F1158" s="7">
        <f>((A1158-A$2)/'Numbers and calcs '!D$25)</f>
        <v>0.15045298509529501</v>
      </c>
      <c r="G1158" s="3">
        <f t="shared" si="234"/>
        <v>15.0452985095295</v>
      </c>
      <c r="H1158" s="1">
        <f t="shared" si="235"/>
        <v>339.8</v>
      </c>
      <c r="I1158" s="3">
        <f>'Numbers and calcs '!C$25/(1-F1158)</f>
        <v>2147.3243205286039</v>
      </c>
      <c r="J1158" s="1">
        <f t="shared" si="236"/>
        <v>339.8</v>
      </c>
      <c r="K1158" s="3">
        <f t="shared" si="237"/>
        <v>158.24344592546313</v>
      </c>
      <c r="L1158" s="3">
        <f>K1158+'Numbers and calcs '!B$19</f>
        <v>758.24344592546311</v>
      </c>
      <c r="M1158" s="3">
        <f>'Numbers and calcs '!B$19-'Shear '!C1158</f>
        <v>73.799999999999955</v>
      </c>
      <c r="N1158" s="3">
        <f t="shared" si="238"/>
        <v>232.04344592546306</v>
      </c>
      <c r="O1158" s="1">
        <f t="shared" si="239"/>
        <v>152.92172296273151</v>
      </c>
      <c r="P1158" s="1">
        <f t="shared" si="243"/>
        <v>79.121722962731553</v>
      </c>
      <c r="Q1158" s="1">
        <f t="shared" si="244"/>
        <v>79.121722962731567</v>
      </c>
      <c r="R1158">
        <f t="shared" si="240"/>
        <v>3.1442201344913712</v>
      </c>
      <c r="S1158">
        <f t="shared" si="241"/>
        <v>-24.899999999999977</v>
      </c>
      <c r="T1158">
        <f t="shared" si="242"/>
        <v>-23</v>
      </c>
      <c r="AB1158" s="89">
        <f t="shared" si="245"/>
        <v>758.24344592546311</v>
      </c>
      <c r="AC1158" s="90">
        <v>550</v>
      </c>
      <c r="AD1158" s="90">
        <f t="shared" si="246"/>
        <v>208.24344592546311</v>
      </c>
    </row>
    <row r="1159" spans="1:30" x14ac:dyDescent="0.2">
      <c r="A1159" s="46">
        <v>14.8285</v>
      </c>
      <c r="B1159" s="46">
        <v>0.33079999999999998</v>
      </c>
      <c r="C1159" s="46">
        <v>526.20000000000005</v>
      </c>
      <c r="D1159" s="46">
        <v>527</v>
      </c>
      <c r="F1159" s="7">
        <f>((A1159-A$2)/'Numbers and calcs '!D$25)</f>
        <v>0.15058703612453259</v>
      </c>
      <c r="G1159" s="3">
        <f t="shared" si="234"/>
        <v>15.058703612453259</v>
      </c>
      <c r="H1159" s="1">
        <f t="shared" si="235"/>
        <v>340.3</v>
      </c>
      <c r="I1159" s="3">
        <f>'Numbers and calcs '!C$25/(1-F1159)</f>
        <v>2147.6632028479416</v>
      </c>
      <c r="J1159" s="1">
        <f t="shared" si="236"/>
        <v>340.3</v>
      </c>
      <c r="K1159" s="3">
        <f t="shared" si="237"/>
        <v>158.45128768269623</v>
      </c>
      <c r="L1159" s="3">
        <f>K1159+'Numbers and calcs '!B$19</f>
        <v>758.45128768269626</v>
      </c>
      <c r="M1159" s="3">
        <f>'Numbers and calcs '!B$19-'Shear '!C1159</f>
        <v>73.799999999999955</v>
      </c>
      <c r="N1159" s="3">
        <f t="shared" si="238"/>
        <v>232.25128768269622</v>
      </c>
      <c r="O1159" s="1">
        <f t="shared" si="239"/>
        <v>153.02564384134809</v>
      </c>
      <c r="P1159" s="1">
        <f t="shared" si="243"/>
        <v>79.225643841348131</v>
      </c>
      <c r="Q1159" s="1">
        <f t="shared" si="244"/>
        <v>79.225643841348116</v>
      </c>
      <c r="R1159">
        <f t="shared" si="240"/>
        <v>3.1470364184647202</v>
      </c>
      <c r="S1159">
        <f t="shared" si="241"/>
        <v>-24.899999999999977</v>
      </c>
      <c r="T1159">
        <f t="shared" si="242"/>
        <v>-23</v>
      </c>
      <c r="AB1159" s="89">
        <f t="shared" si="245"/>
        <v>758.45128768269626</v>
      </c>
      <c r="AC1159" s="90">
        <v>550</v>
      </c>
      <c r="AD1159" s="90">
        <f t="shared" si="246"/>
        <v>208.45128768269626</v>
      </c>
    </row>
    <row r="1160" spans="1:30" x14ac:dyDescent="0.2">
      <c r="A1160" s="45">
        <v>14.840999999999999</v>
      </c>
      <c r="B1160" s="45">
        <v>0.32969999999999999</v>
      </c>
      <c r="C1160" s="45">
        <v>526.29999999999995</v>
      </c>
      <c r="D1160" s="45">
        <v>526</v>
      </c>
      <c r="F1160" s="7">
        <f>((A1160-A$2)/'Numbers and calcs '!D$25)</f>
        <v>0.15071397838706818</v>
      </c>
      <c r="G1160" s="3">
        <f t="shared" si="234"/>
        <v>15.071397838706819</v>
      </c>
      <c r="H1160" s="1">
        <f t="shared" si="235"/>
        <v>339.2</v>
      </c>
      <c r="I1160" s="3">
        <f>'Numbers and calcs '!C$25/(1-F1160)</f>
        <v>2147.9842127541401</v>
      </c>
      <c r="J1160" s="1">
        <f t="shared" si="236"/>
        <v>339.2</v>
      </c>
      <c r="K1160" s="3">
        <f t="shared" si="237"/>
        <v>157.91549955810831</v>
      </c>
      <c r="L1160" s="3">
        <f>K1160+'Numbers and calcs '!B$19</f>
        <v>757.91549955810831</v>
      </c>
      <c r="M1160" s="3">
        <f>'Numbers and calcs '!B$19-'Shear '!C1160</f>
        <v>73.700000000000045</v>
      </c>
      <c r="N1160" s="3">
        <f t="shared" si="238"/>
        <v>231.61549955810835</v>
      </c>
      <c r="O1160" s="1">
        <f t="shared" si="239"/>
        <v>152.6577497790542</v>
      </c>
      <c r="P1160" s="1">
        <f t="shared" si="243"/>
        <v>78.957749779054154</v>
      </c>
      <c r="Q1160" s="1">
        <f t="shared" si="244"/>
        <v>78.957749779054154</v>
      </c>
      <c r="R1160">
        <f t="shared" si="240"/>
        <v>3.1426797769078454</v>
      </c>
      <c r="S1160">
        <f t="shared" si="241"/>
        <v>-24.800000000000068</v>
      </c>
      <c r="T1160">
        <f t="shared" si="242"/>
        <v>-24</v>
      </c>
      <c r="AB1160" s="89">
        <f t="shared" si="245"/>
        <v>757.91549955810831</v>
      </c>
      <c r="AC1160" s="90">
        <v>550</v>
      </c>
      <c r="AD1160" s="90">
        <f t="shared" si="246"/>
        <v>207.91549955810831</v>
      </c>
    </row>
    <row r="1161" spans="1:30" x14ac:dyDescent="0.2">
      <c r="A1161" s="46">
        <v>14.853999999999999</v>
      </c>
      <c r="B1161" s="46">
        <v>0.33</v>
      </c>
      <c r="C1161" s="46">
        <v>526.20000000000005</v>
      </c>
      <c r="D1161" s="46">
        <v>527</v>
      </c>
      <c r="F1161" s="7">
        <f>((A1161-A$2)/'Numbers and calcs '!D$25)</f>
        <v>0.1508459983401052</v>
      </c>
      <c r="G1161" s="3">
        <f t="shared" si="234"/>
        <v>15.08459983401052</v>
      </c>
      <c r="H1161" s="1">
        <f t="shared" si="235"/>
        <v>339.5</v>
      </c>
      <c r="I1161" s="3">
        <f>'Numbers and calcs '!C$25/(1-F1161)</f>
        <v>2148.3181648692312</v>
      </c>
      <c r="J1161" s="1">
        <f t="shared" si="236"/>
        <v>339.5</v>
      </c>
      <c r="K1161" s="3">
        <f t="shared" si="237"/>
        <v>158.03059600376534</v>
      </c>
      <c r="L1161" s="3">
        <f>K1161+'Numbers and calcs '!B$19</f>
        <v>758.03059600376537</v>
      </c>
      <c r="M1161" s="3">
        <f>'Numbers and calcs '!B$19-'Shear '!C1161</f>
        <v>73.799999999999955</v>
      </c>
      <c r="N1161" s="3">
        <f t="shared" si="238"/>
        <v>231.83059600376532</v>
      </c>
      <c r="O1161" s="1">
        <f t="shared" si="239"/>
        <v>152.81529800188264</v>
      </c>
      <c r="P1161" s="1">
        <f t="shared" si="243"/>
        <v>79.015298001882684</v>
      </c>
      <c r="Q1161" s="1">
        <f t="shared" si="244"/>
        <v>79.01529800188267</v>
      </c>
      <c r="R1161">
        <f t="shared" si="240"/>
        <v>3.1413359892109143</v>
      </c>
      <c r="S1161">
        <f t="shared" si="241"/>
        <v>-24.899999999999977</v>
      </c>
      <c r="T1161">
        <f t="shared" si="242"/>
        <v>-23</v>
      </c>
      <c r="AB1161" s="89">
        <f t="shared" si="245"/>
        <v>758.03059600376537</v>
      </c>
      <c r="AC1161" s="90">
        <v>550</v>
      </c>
      <c r="AD1161" s="90">
        <f t="shared" si="246"/>
        <v>208.03059600376537</v>
      </c>
    </row>
    <row r="1162" spans="1:30" x14ac:dyDescent="0.2">
      <c r="A1162" s="45">
        <v>14.8667</v>
      </c>
      <c r="B1162" s="45">
        <v>0.33119999999999999</v>
      </c>
      <c r="C1162" s="45">
        <v>526.4</v>
      </c>
      <c r="D1162" s="45">
        <v>527</v>
      </c>
      <c r="F1162" s="7">
        <f>((A1162-A$2)/'Numbers and calcs '!D$25)</f>
        <v>0.15097497167884139</v>
      </c>
      <c r="G1162" s="3">
        <f t="shared" si="234"/>
        <v>15.097497167884139</v>
      </c>
      <c r="H1162" s="1">
        <f t="shared" si="235"/>
        <v>340.7</v>
      </c>
      <c r="I1162" s="3">
        <f>'Numbers and calcs '!C$25/(1-F1162)</f>
        <v>2148.6445106860779</v>
      </c>
      <c r="J1162" s="1">
        <f t="shared" si="236"/>
        <v>340.7</v>
      </c>
      <c r="K1162" s="3">
        <f t="shared" si="237"/>
        <v>158.56508524586602</v>
      </c>
      <c r="L1162" s="3">
        <f>K1162+'Numbers and calcs '!B$19</f>
        <v>758.56508524586604</v>
      </c>
      <c r="M1162" s="3">
        <f>'Numbers and calcs '!B$19-'Shear '!C1162</f>
        <v>73.600000000000023</v>
      </c>
      <c r="N1162" s="3">
        <f t="shared" si="238"/>
        <v>232.16508524586607</v>
      </c>
      <c r="O1162" s="1">
        <f t="shared" si="239"/>
        <v>152.88254262293304</v>
      </c>
      <c r="P1162" s="1">
        <f t="shared" si="243"/>
        <v>79.282542622933022</v>
      </c>
      <c r="Q1162" s="1">
        <f t="shared" si="244"/>
        <v>79.282542622933008</v>
      </c>
      <c r="R1162">
        <f t="shared" si="240"/>
        <v>3.1544169191014402</v>
      </c>
      <c r="S1162">
        <f t="shared" si="241"/>
        <v>-24.700000000000045</v>
      </c>
      <c r="T1162">
        <f t="shared" si="242"/>
        <v>-23</v>
      </c>
      <c r="AB1162" s="89">
        <f t="shared" si="245"/>
        <v>758.56508524586604</v>
      </c>
      <c r="AC1162" s="90">
        <v>550</v>
      </c>
      <c r="AD1162" s="90">
        <f t="shared" si="246"/>
        <v>208.56508524586604</v>
      </c>
    </row>
    <row r="1163" spans="1:30" x14ac:dyDescent="0.2">
      <c r="A1163" s="46">
        <v>14.8796</v>
      </c>
      <c r="B1163" s="46">
        <v>0.33</v>
      </c>
      <c r="C1163" s="46">
        <v>526.4</v>
      </c>
      <c r="D1163" s="46">
        <v>527</v>
      </c>
      <c r="F1163" s="7">
        <f>((A1163-A$2)/'Numbers and calcs '!D$25)</f>
        <v>0.15110597609377813</v>
      </c>
      <c r="G1163" s="3">
        <f t="shared" si="234"/>
        <v>15.110597609377812</v>
      </c>
      <c r="H1163" s="1">
        <f t="shared" si="235"/>
        <v>339.5</v>
      </c>
      <c r="I1163" s="3">
        <f>'Numbers and calcs '!C$25/(1-F1163)</f>
        <v>2148.9760973259908</v>
      </c>
      <c r="J1163" s="1">
        <f t="shared" si="236"/>
        <v>339.5</v>
      </c>
      <c r="K1163" s="3">
        <f t="shared" si="237"/>
        <v>157.98221321421204</v>
      </c>
      <c r="L1163" s="3">
        <f>K1163+'Numbers and calcs '!B$19</f>
        <v>757.98221321421204</v>
      </c>
      <c r="M1163" s="3">
        <f>'Numbers and calcs '!B$19-'Shear '!C1163</f>
        <v>73.600000000000023</v>
      </c>
      <c r="N1163" s="3">
        <f t="shared" si="238"/>
        <v>231.58221321421206</v>
      </c>
      <c r="O1163" s="1">
        <f t="shared" si="239"/>
        <v>152.59110660710604</v>
      </c>
      <c r="P1163" s="1">
        <f t="shared" si="243"/>
        <v>78.991106607106019</v>
      </c>
      <c r="Q1163" s="1">
        <f t="shared" si="244"/>
        <v>78.991106607106019</v>
      </c>
      <c r="R1163">
        <f t="shared" si="240"/>
        <v>3.1464974621496196</v>
      </c>
      <c r="S1163">
        <f t="shared" si="241"/>
        <v>-24.700000000000045</v>
      </c>
      <c r="T1163">
        <f t="shared" si="242"/>
        <v>-23</v>
      </c>
      <c r="AB1163" s="89">
        <f t="shared" si="245"/>
        <v>757.98221321421204</v>
      </c>
      <c r="AC1163" s="90">
        <v>550</v>
      </c>
      <c r="AD1163" s="90">
        <f t="shared" si="246"/>
        <v>207.98221321421204</v>
      </c>
    </row>
    <row r="1164" spans="1:30" x14ac:dyDescent="0.2">
      <c r="A1164" s="45">
        <v>14.892300000000001</v>
      </c>
      <c r="B1164" s="45">
        <v>0.32990000000000003</v>
      </c>
      <c r="C1164" s="45">
        <v>526.4</v>
      </c>
      <c r="D1164" s="45">
        <v>527</v>
      </c>
      <c r="F1164" s="7">
        <f>((A1164-A$2)/'Numbers and calcs '!D$25)</f>
        <v>0.15123494943251431</v>
      </c>
      <c r="G1164" s="3">
        <f t="shared" si="234"/>
        <v>15.123494943251432</v>
      </c>
      <c r="H1164" s="1">
        <f t="shared" si="235"/>
        <v>339.40000000000003</v>
      </c>
      <c r="I1164" s="3">
        <f>'Numbers and calcs '!C$25/(1-F1164)</f>
        <v>2149.3026430784948</v>
      </c>
      <c r="J1164" s="1">
        <f t="shared" si="236"/>
        <v>339.40000000000003</v>
      </c>
      <c r="K1164" s="3">
        <f t="shared" si="237"/>
        <v>157.91168409576315</v>
      </c>
      <c r="L1164" s="3">
        <f>K1164+'Numbers and calcs '!B$19</f>
        <v>757.91168409576312</v>
      </c>
      <c r="M1164" s="3">
        <f>'Numbers and calcs '!B$19-'Shear '!C1164</f>
        <v>73.600000000000023</v>
      </c>
      <c r="N1164" s="3">
        <f t="shared" si="238"/>
        <v>231.51168409576314</v>
      </c>
      <c r="O1164" s="1">
        <f t="shared" si="239"/>
        <v>152.55584204788158</v>
      </c>
      <c r="P1164" s="1">
        <f t="shared" si="243"/>
        <v>78.955842047881561</v>
      </c>
      <c r="Q1164" s="1">
        <f t="shared" si="244"/>
        <v>78.955842047881575</v>
      </c>
      <c r="R1164">
        <f t="shared" si="240"/>
        <v>3.1455391860837376</v>
      </c>
      <c r="S1164">
        <f t="shared" si="241"/>
        <v>-24.700000000000045</v>
      </c>
      <c r="T1164">
        <f t="shared" si="242"/>
        <v>-23</v>
      </c>
      <c r="AB1164" s="89">
        <f t="shared" si="245"/>
        <v>757.91168409576312</v>
      </c>
      <c r="AC1164" s="90">
        <v>550</v>
      </c>
      <c r="AD1164" s="90">
        <f t="shared" si="246"/>
        <v>207.91168409576312</v>
      </c>
    </row>
    <row r="1165" spans="1:30" x14ac:dyDescent="0.2">
      <c r="A1165" s="46">
        <v>14.9049</v>
      </c>
      <c r="B1165" s="46">
        <v>0.33100000000000002</v>
      </c>
      <c r="C1165" s="46">
        <v>526.29999999999995</v>
      </c>
      <c r="D1165" s="46">
        <v>527</v>
      </c>
      <c r="F1165" s="7">
        <f>((A1165-A$2)/'Numbers and calcs '!D$25)</f>
        <v>0.15136290723315018</v>
      </c>
      <c r="G1165" s="3">
        <f t="shared" si="234"/>
        <v>15.136290723315019</v>
      </c>
      <c r="H1165" s="1">
        <f t="shared" si="235"/>
        <v>340.5</v>
      </c>
      <c r="I1165" s="3">
        <f>'Numbers and calcs '!C$25/(1-F1165)</f>
        <v>2149.6267156902782</v>
      </c>
      <c r="J1165" s="1">
        <f t="shared" si="236"/>
        <v>340.5</v>
      </c>
      <c r="K1165" s="3">
        <f t="shared" si="237"/>
        <v>158.39959445733825</v>
      </c>
      <c r="L1165" s="3">
        <f>K1165+'Numbers and calcs '!B$19</f>
        <v>758.39959445733825</v>
      </c>
      <c r="M1165" s="3">
        <f>'Numbers and calcs '!B$19-'Shear '!C1165</f>
        <v>73.700000000000045</v>
      </c>
      <c r="N1165" s="3">
        <f t="shared" si="238"/>
        <v>232.0995944573383</v>
      </c>
      <c r="O1165" s="1">
        <f t="shared" si="239"/>
        <v>152.89979722866917</v>
      </c>
      <c r="P1165" s="1">
        <f t="shared" si="243"/>
        <v>79.199797228669127</v>
      </c>
      <c r="Q1165" s="1">
        <f t="shared" si="244"/>
        <v>79.199797228669127</v>
      </c>
      <c r="R1165">
        <f t="shared" si="240"/>
        <v>3.1492482287291472</v>
      </c>
      <c r="S1165">
        <f t="shared" si="241"/>
        <v>-24.800000000000068</v>
      </c>
      <c r="T1165">
        <f t="shared" si="242"/>
        <v>-23</v>
      </c>
      <c r="AB1165" s="89">
        <f t="shared" si="245"/>
        <v>758.39959445733825</v>
      </c>
      <c r="AC1165" s="90">
        <v>550</v>
      </c>
      <c r="AD1165" s="90">
        <f t="shared" si="246"/>
        <v>208.39959445733825</v>
      </c>
    </row>
    <row r="1166" spans="1:30" x14ac:dyDescent="0.2">
      <c r="A1166" s="45">
        <v>14.9178</v>
      </c>
      <c r="B1166" s="45">
        <v>0.33160000000000001</v>
      </c>
      <c r="C1166" s="45">
        <v>526.1</v>
      </c>
      <c r="D1166" s="45">
        <v>527</v>
      </c>
      <c r="F1166" s="7">
        <f>((A1166-A$2)/'Numbers and calcs '!D$25)</f>
        <v>0.15149391164808693</v>
      </c>
      <c r="G1166" s="3">
        <f t="shared" si="234"/>
        <v>15.149391164808693</v>
      </c>
      <c r="H1166" s="1">
        <f t="shared" si="235"/>
        <v>341.1</v>
      </c>
      <c r="I1166" s="3">
        <f>'Numbers and calcs '!C$25/(1-F1166)</f>
        <v>2149.9586055777959</v>
      </c>
      <c r="J1166" s="1">
        <f t="shared" si="236"/>
        <v>341.1</v>
      </c>
      <c r="K1166" s="3">
        <f t="shared" si="237"/>
        <v>158.65421739519039</v>
      </c>
      <c r="L1166" s="3">
        <f>K1166+'Numbers and calcs '!B$19</f>
        <v>758.65421739519036</v>
      </c>
      <c r="M1166" s="3">
        <f>'Numbers and calcs '!B$19-'Shear '!C1166</f>
        <v>73.899999999999977</v>
      </c>
      <c r="N1166" s="3">
        <f t="shared" si="238"/>
        <v>232.55421739519034</v>
      </c>
      <c r="O1166" s="1">
        <f t="shared" si="239"/>
        <v>153.22710869759516</v>
      </c>
      <c r="P1166" s="1">
        <f t="shared" si="243"/>
        <v>79.327108697595179</v>
      </c>
      <c r="Q1166" s="1">
        <f t="shared" si="244"/>
        <v>79.327108697595193</v>
      </c>
      <c r="R1166">
        <f t="shared" si="240"/>
        <v>3.1468770960106958</v>
      </c>
      <c r="S1166">
        <f t="shared" si="241"/>
        <v>-25</v>
      </c>
      <c r="T1166">
        <f t="shared" si="242"/>
        <v>-23</v>
      </c>
      <c r="AB1166" s="89">
        <f t="shared" si="245"/>
        <v>758.65421739519036</v>
      </c>
      <c r="AC1166" s="90">
        <v>550</v>
      </c>
      <c r="AD1166" s="90">
        <f t="shared" si="246"/>
        <v>208.65421739519036</v>
      </c>
    </row>
    <row r="1167" spans="1:30" x14ac:dyDescent="0.2">
      <c r="A1167" s="46">
        <v>14.930899999999999</v>
      </c>
      <c r="B1167" s="46">
        <v>0.33040000000000003</v>
      </c>
      <c r="C1167" s="46">
        <v>526</v>
      </c>
      <c r="D1167" s="46">
        <v>527</v>
      </c>
      <c r="F1167" s="7">
        <f>((A1167-A$2)/'Numbers and calcs '!D$25)</f>
        <v>0.15162694713922423</v>
      </c>
      <c r="G1167" s="3">
        <f t="shared" si="234"/>
        <v>15.162694713922424</v>
      </c>
      <c r="H1167" s="1">
        <f t="shared" si="235"/>
        <v>339.90000000000003</v>
      </c>
      <c r="I1167" s="3">
        <f>'Numbers and calcs '!C$25/(1-F1167)</f>
        <v>2150.2957459408162</v>
      </c>
      <c r="J1167" s="1">
        <f t="shared" si="236"/>
        <v>339.90000000000003</v>
      </c>
      <c r="K1167" s="3">
        <f t="shared" si="237"/>
        <v>158.07127956312075</v>
      </c>
      <c r="L1167" s="3">
        <f>K1167+'Numbers and calcs '!B$19</f>
        <v>758.0712795631207</v>
      </c>
      <c r="M1167" s="3">
        <f>'Numbers and calcs '!B$19-'Shear '!C1167</f>
        <v>74</v>
      </c>
      <c r="N1167" s="3">
        <f t="shared" si="238"/>
        <v>232.0712795631207</v>
      </c>
      <c r="O1167" s="1">
        <f t="shared" si="239"/>
        <v>153.03563978156035</v>
      </c>
      <c r="P1167" s="1">
        <f t="shared" si="243"/>
        <v>79.035639781560349</v>
      </c>
      <c r="Q1167" s="1">
        <f t="shared" si="244"/>
        <v>79.035639781560377</v>
      </c>
      <c r="R1167">
        <f t="shared" si="240"/>
        <v>3.1360983724746041</v>
      </c>
      <c r="S1167">
        <f t="shared" si="241"/>
        <v>-25.100000000000023</v>
      </c>
      <c r="T1167">
        <f t="shared" si="242"/>
        <v>-23</v>
      </c>
      <c r="AB1167" s="89">
        <f t="shared" si="245"/>
        <v>758.0712795631207</v>
      </c>
      <c r="AC1167" s="90">
        <v>550</v>
      </c>
      <c r="AD1167" s="90">
        <f t="shared" si="246"/>
        <v>208.0712795631207</v>
      </c>
    </row>
    <row r="1168" spans="1:30" x14ac:dyDescent="0.2">
      <c r="A1168" s="45">
        <v>14.9435</v>
      </c>
      <c r="B1168" s="45">
        <v>0.33079999999999998</v>
      </c>
      <c r="C1168" s="45">
        <v>526.29999999999995</v>
      </c>
      <c r="D1168" s="45">
        <v>527</v>
      </c>
      <c r="F1168" s="7">
        <f>((A1168-A$2)/'Numbers and calcs '!D$25)</f>
        <v>0.15175490493986013</v>
      </c>
      <c r="G1168" s="3">
        <f t="shared" si="234"/>
        <v>15.175490493986013</v>
      </c>
      <c r="H1168" s="1">
        <f t="shared" si="235"/>
        <v>340.3</v>
      </c>
      <c r="I1168" s="3">
        <f>'Numbers and calcs '!C$25/(1-F1168)</f>
        <v>2150.6201181251877</v>
      </c>
      <c r="J1168" s="1">
        <f t="shared" si="236"/>
        <v>340.3</v>
      </c>
      <c r="K1168" s="3">
        <f t="shared" si="237"/>
        <v>158.23343096811442</v>
      </c>
      <c r="L1168" s="3">
        <f>K1168+'Numbers and calcs '!B$19</f>
        <v>758.23343096811436</v>
      </c>
      <c r="M1168" s="3">
        <f>'Numbers and calcs '!B$19-'Shear '!C1168</f>
        <v>73.700000000000045</v>
      </c>
      <c r="N1168" s="3">
        <f t="shared" si="238"/>
        <v>231.93343096811441</v>
      </c>
      <c r="O1168" s="1">
        <f t="shared" si="239"/>
        <v>152.81671548405723</v>
      </c>
      <c r="P1168" s="1">
        <f t="shared" si="243"/>
        <v>79.116715484057181</v>
      </c>
      <c r="Q1168" s="1">
        <f t="shared" si="244"/>
        <v>79.11671548405721</v>
      </c>
      <c r="R1168">
        <f t="shared" si="240"/>
        <v>3.1469936359309942</v>
      </c>
      <c r="S1168">
        <f t="shared" si="241"/>
        <v>-24.800000000000068</v>
      </c>
      <c r="T1168">
        <f t="shared" si="242"/>
        <v>-23</v>
      </c>
      <c r="AB1168" s="89">
        <f t="shared" si="245"/>
        <v>758.23343096811436</v>
      </c>
      <c r="AC1168" s="90">
        <v>550</v>
      </c>
      <c r="AD1168" s="90">
        <f t="shared" si="246"/>
        <v>208.23343096811436</v>
      </c>
    </row>
    <row r="1169" spans="1:30" x14ac:dyDescent="0.2">
      <c r="A1169" s="46">
        <v>14.9566</v>
      </c>
      <c r="B1169" s="46">
        <v>0.33129999999999998</v>
      </c>
      <c r="C1169" s="46">
        <v>526.29999999999995</v>
      </c>
      <c r="D1169" s="46">
        <v>527</v>
      </c>
      <c r="F1169" s="7">
        <f>((A1169-A$2)/'Numbers and calcs '!D$25)</f>
        <v>0.15188794043099743</v>
      </c>
      <c r="G1169" s="3">
        <f t="shared" si="234"/>
        <v>15.188794043099744</v>
      </c>
      <c r="H1169" s="1">
        <f t="shared" si="235"/>
        <v>340.8</v>
      </c>
      <c r="I1169" s="3">
        <f>'Numbers and calcs '!C$25/(1-F1169)</f>
        <v>2150.9574660032617</v>
      </c>
      <c r="J1169" s="1">
        <f t="shared" si="236"/>
        <v>340.8</v>
      </c>
      <c r="K1169" s="3">
        <f t="shared" si="237"/>
        <v>158.44106886653017</v>
      </c>
      <c r="L1169" s="3">
        <f>K1169+'Numbers and calcs '!B$19</f>
        <v>758.44106886653014</v>
      </c>
      <c r="M1169" s="3">
        <f>'Numbers and calcs '!B$19-'Shear '!C1169</f>
        <v>73.700000000000045</v>
      </c>
      <c r="N1169" s="3">
        <f t="shared" si="238"/>
        <v>232.14106886653019</v>
      </c>
      <c r="O1169" s="1">
        <f t="shared" si="239"/>
        <v>152.92053443326512</v>
      </c>
      <c r="P1169" s="1">
        <f t="shared" si="243"/>
        <v>79.220534433265072</v>
      </c>
      <c r="Q1169" s="1">
        <f t="shared" si="244"/>
        <v>79.220534433265087</v>
      </c>
      <c r="R1169">
        <f t="shared" si="240"/>
        <v>3.1498109751225245</v>
      </c>
      <c r="S1169">
        <f t="shared" si="241"/>
        <v>-24.800000000000068</v>
      </c>
      <c r="T1169">
        <f t="shared" si="242"/>
        <v>-23</v>
      </c>
      <c r="AB1169" s="89">
        <f t="shared" si="245"/>
        <v>758.44106886653014</v>
      </c>
      <c r="AC1169" s="90">
        <v>550</v>
      </c>
      <c r="AD1169" s="90">
        <f t="shared" si="246"/>
        <v>208.44106886653014</v>
      </c>
    </row>
    <row r="1170" spans="1:30" x14ac:dyDescent="0.2">
      <c r="A1170" s="45">
        <v>14.968999999999999</v>
      </c>
      <c r="B1170" s="45">
        <v>0.33090000000000003</v>
      </c>
      <c r="C1170" s="45">
        <v>526.29999999999995</v>
      </c>
      <c r="D1170" s="45">
        <v>526</v>
      </c>
      <c r="F1170" s="7">
        <f>((A1170-A$2)/'Numbers and calcs '!D$25)</f>
        <v>0.15201386715543275</v>
      </c>
      <c r="G1170" s="3">
        <f t="shared" si="234"/>
        <v>15.201386715543276</v>
      </c>
      <c r="H1170" s="1">
        <f t="shared" si="235"/>
        <v>340.40000000000003</v>
      </c>
      <c r="I1170" s="3">
        <f>'Numbers and calcs '!C$25/(1-F1170)</f>
        <v>2151.276885174876</v>
      </c>
      <c r="J1170" s="1">
        <f t="shared" si="236"/>
        <v>340.40000000000003</v>
      </c>
      <c r="K1170" s="3">
        <f t="shared" si="237"/>
        <v>158.23160763070678</v>
      </c>
      <c r="L1170" s="3">
        <f>K1170+'Numbers and calcs '!B$19</f>
        <v>758.23160763070678</v>
      </c>
      <c r="M1170" s="3">
        <f>'Numbers and calcs '!B$19-'Shear '!C1170</f>
        <v>73.700000000000045</v>
      </c>
      <c r="N1170" s="3">
        <f t="shared" si="238"/>
        <v>231.93160763070682</v>
      </c>
      <c r="O1170" s="1">
        <f t="shared" si="239"/>
        <v>152.81580381535343</v>
      </c>
      <c r="P1170" s="1">
        <f t="shared" si="243"/>
        <v>79.115803815353388</v>
      </c>
      <c r="Q1170" s="1">
        <f t="shared" si="244"/>
        <v>79.115803815353388</v>
      </c>
      <c r="R1170">
        <f t="shared" si="240"/>
        <v>3.1469688959390321</v>
      </c>
      <c r="S1170">
        <f t="shared" si="241"/>
        <v>-24.800000000000068</v>
      </c>
      <c r="T1170">
        <f t="shared" si="242"/>
        <v>-24</v>
      </c>
      <c r="AB1170" s="89">
        <f t="shared" si="245"/>
        <v>758.23160763070678</v>
      </c>
      <c r="AC1170" s="90">
        <v>550</v>
      </c>
      <c r="AD1170" s="90">
        <f t="shared" si="246"/>
        <v>208.23160763070678</v>
      </c>
    </row>
    <row r="1171" spans="1:30" x14ac:dyDescent="0.2">
      <c r="A1171" s="46">
        <v>14.981999999999999</v>
      </c>
      <c r="B1171" s="46">
        <v>0.33079999999999998</v>
      </c>
      <c r="C1171" s="46">
        <v>526.1</v>
      </c>
      <c r="D1171" s="46">
        <v>527</v>
      </c>
      <c r="F1171" s="7">
        <f>((A1171-A$2)/'Numbers and calcs '!D$25)</f>
        <v>0.15214588710846977</v>
      </c>
      <c r="G1171" s="3">
        <f t="shared" si="234"/>
        <v>15.214588710846977</v>
      </c>
      <c r="H1171" s="1">
        <f t="shared" si="235"/>
        <v>340.3</v>
      </c>
      <c r="I1171" s="3">
        <f>'Numbers and calcs '!C$25/(1-F1171)</f>
        <v>2151.6118619934491</v>
      </c>
      <c r="J1171" s="1">
        <f t="shared" si="236"/>
        <v>340.3</v>
      </c>
      <c r="K1171" s="3">
        <f t="shared" si="237"/>
        <v>158.16049632888485</v>
      </c>
      <c r="L1171" s="3">
        <f>K1171+'Numbers and calcs '!B$19</f>
        <v>758.16049632888485</v>
      </c>
      <c r="M1171" s="3">
        <f>'Numbers and calcs '!B$19-'Shear '!C1171</f>
        <v>73.899999999999977</v>
      </c>
      <c r="N1171" s="3">
        <f t="shared" si="238"/>
        <v>232.06049632888482</v>
      </c>
      <c r="O1171" s="1">
        <f t="shared" si="239"/>
        <v>152.9802481644424</v>
      </c>
      <c r="P1171" s="1">
        <f t="shared" si="243"/>
        <v>79.080248164442423</v>
      </c>
      <c r="Q1171" s="1">
        <f t="shared" si="244"/>
        <v>79.080248164442423</v>
      </c>
      <c r="R1171">
        <f t="shared" si="240"/>
        <v>3.1401961614192815</v>
      </c>
      <c r="S1171">
        <f t="shared" si="241"/>
        <v>-25</v>
      </c>
      <c r="T1171">
        <f t="shared" si="242"/>
        <v>-23</v>
      </c>
      <c r="AB1171" s="89">
        <f t="shared" si="245"/>
        <v>758.16049632888485</v>
      </c>
      <c r="AC1171" s="90">
        <v>550</v>
      </c>
      <c r="AD1171" s="90">
        <f t="shared" si="246"/>
        <v>208.16049632888485</v>
      </c>
    </row>
    <row r="1172" spans="1:30" x14ac:dyDescent="0.2">
      <c r="A1172" s="45">
        <v>14.9948</v>
      </c>
      <c r="B1172" s="45">
        <v>0.33210000000000001</v>
      </c>
      <c r="C1172" s="45">
        <v>526.4</v>
      </c>
      <c r="D1172" s="45">
        <v>527</v>
      </c>
      <c r="F1172" s="7">
        <f>((A1172-A$2)/'Numbers and calcs '!D$25)</f>
        <v>0.15227587598530623</v>
      </c>
      <c r="G1172" s="3">
        <f t="shared" si="234"/>
        <v>15.227587598530622</v>
      </c>
      <c r="H1172" s="1">
        <f t="shared" si="235"/>
        <v>341.6</v>
      </c>
      <c r="I1172" s="3">
        <f>'Numbers and calcs '!C$25/(1-F1172)</f>
        <v>2151.9417872620656</v>
      </c>
      <c r="J1172" s="1">
        <f t="shared" si="236"/>
        <v>341.6</v>
      </c>
      <c r="K1172" s="3">
        <f t="shared" si="237"/>
        <v>158.74035349005453</v>
      </c>
      <c r="L1172" s="3">
        <f>K1172+'Numbers and calcs '!B$19</f>
        <v>758.74035349005453</v>
      </c>
      <c r="M1172" s="3">
        <f>'Numbers and calcs '!B$19-'Shear '!C1172</f>
        <v>73.600000000000023</v>
      </c>
      <c r="N1172" s="3">
        <f t="shared" si="238"/>
        <v>232.34035349005455</v>
      </c>
      <c r="O1172" s="1">
        <f t="shared" si="239"/>
        <v>152.97017674502729</v>
      </c>
      <c r="P1172" s="1">
        <f t="shared" si="243"/>
        <v>79.370176745027265</v>
      </c>
      <c r="Q1172" s="1">
        <f t="shared" si="244"/>
        <v>79.370176745027265</v>
      </c>
      <c r="R1172">
        <f t="shared" si="240"/>
        <v>3.1567982811148707</v>
      </c>
      <c r="S1172">
        <f t="shared" si="241"/>
        <v>-24.700000000000045</v>
      </c>
      <c r="T1172">
        <f t="shared" si="242"/>
        <v>-23</v>
      </c>
      <c r="AB1172" s="89">
        <f t="shared" si="245"/>
        <v>758.74035349005453</v>
      </c>
      <c r="AC1172" s="90">
        <v>550</v>
      </c>
      <c r="AD1172" s="90">
        <f t="shared" si="246"/>
        <v>208.74035349005453</v>
      </c>
    </row>
    <row r="1173" spans="1:30" x14ac:dyDescent="0.2">
      <c r="A1173" s="46">
        <v>15.0075</v>
      </c>
      <c r="B1173" s="46">
        <v>0.33169999999999999</v>
      </c>
      <c r="C1173" s="46">
        <v>526.20000000000005</v>
      </c>
      <c r="D1173" s="46">
        <v>526</v>
      </c>
      <c r="F1173" s="7">
        <f>((A1173-A$2)/'Numbers and calcs '!D$25)</f>
        <v>0.15240484932404241</v>
      </c>
      <c r="G1173" s="3">
        <f t="shared" si="234"/>
        <v>15.240484932404241</v>
      </c>
      <c r="H1173" s="1">
        <f t="shared" si="235"/>
        <v>341.2</v>
      </c>
      <c r="I1173" s="3">
        <f>'Numbers and calcs '!C$25/(1-F1173)</f>
        <v>2152.2692350027091</v>
      </c>
      <c r="J1173" s="1">
        <f t="shared" si="236"/>
        <v>341.2</v>
      </c>
      <c r="K1173" s="3">
        <f t="shared" si="237"/>
        <v>158.53035226774057</v>
      </c>
      <c r="L1173" s="3">
        <f>K1173+'Numbers and calcs '!B$19</f>
        <v>758.53035226774057</v>
      </c>
      <c r="M1173" s="3">
        <f>'Numbers and calcs '!B$19-'Shear '!C1173</f>
        <v>73.799999999999955</v>
      </c>
      <c r="N1173" s="3">
        <f t="shared" si="238"/>
        <v>232.33035226774052</v>
      </c>
      <c r="O1173" s="1">
        <f t="shared" si="239"/>
        <v>153.06517613387024</v>
      </c>
      <c r="P1173" s="1">
        <f t="shared" si="243"/>
        <v>79.265176133870284</v>
      </c>
      <c r="Q1173" s="1">
        <f t="shared" si="244"/>
        <v>79.265176133870284</v>
      </c>
      <c r="R1173">
        <f t="shared" si="240"/>
        <v>3.1481077543054292</v>
      </c>
      <c r="S1173">
        <f t="shared" si="241"/>
        <v>-24.899999999999977</v>
      </c>
      <c r="T1173">
        <f t="shared" si="242"/>
        <v>-24</v>
      </c>
      <c r="AB1173" s="89">
        <f t="shared" si="245"/>
        <v>758.53035226774057</v>
      </c>
      <c r="AC1173" s="90">
        <v>550</v>
      </c>
      <c r="AD1173" s="90">
        <f t="shared" si="246"/>
        <v>208.53035226774057</v>
      </c>
    </row>
    <row r="1174" spans="1:30" x14ac:dyDescent="0.2">
      <c r="A1174" s="45">
        <v>15.0206</v>
      </c>
      <c r="B1174" s="45">
        <v>0.33110000000000001</v>
      </c>
      <c r="C1174" s="45">
        <v>526.29999999999995</v>
      </c>
      <c r="D1174" s="45">
        <v>527</v>
      </c>
      <c r="F1174" s="7">
        <f>((A1174-A$2)/'Numbers and calcs '!D$25)</f>
        <v>0.15253788481517971</v>
      </c>
      <c r="G1174" s="3">
        <f t="shared" si="234"/>
        <v>15.253788481517972</v>
      </c>
      <c r="H1174" s="1">
        <f t="shared" si="235"/>
        <v>340.6</v>
      </c>
      <c r="I1174" s="3">
        <f>'Numbers and calcs '!C$25/(1-F1174)</f>
        <v>2152.6071004831924</v>
      </c>
      <c r="J1174" s="1">
        <f t="shared" si="236"/>
        <v>340.6</v>
      </c>
      <c r="K1174" s="3">
        <f t="shared" si="237"/>
        <v>158.22673813699959</v>
      </c>
      <c r="L1174" s="3">
        <f>K1174+'Numbers and calcs '!B$19</f>
        <v>758.22673813699953</v>
      </c>
      <c r="M1174" s="3">
        <f>'Numbers and calcs '!B$19-'Shear '!C1174</f>
        <v>73.700000000000045</v>
      </c>
      <c r="N1174" s="3">
        <f t="shared" si="238"/>
        <v>231.92673813699957</v>
      </c>
      <c r="O1174" s="1">
        <f t="shared" si="239"/>
        <v>152.81336906849981</v>
      </c>
      <c r="P1174" s="1">
        <f t="shared" si="243"/>
        <v>79.113369068499765</v>
      </c>
      <c r="Q1174" s="1">
        <f t="shared" si="244"/>
        <v>79.113369068499793</v>
      </c>
      <c r="R1174">
        <f t="shared" si="240"/>
        <v>3.1469028241112542</v>
      </c>
      <c r="S1174">
        <f t="shared" si="241"/>
        <v>-24.800000000000068</v>
      </c>
      <c r="T1174">
        <f t="shared" si="242"/>
        <v>-23</v>
      </c>
      <c r="AB1174" s="89">
        <f t="shared" si="245"/>
        <v>758.22673813699953</v>
      </c>
      <c r="AC1174" s="90">
        <v>550</v>
      </c>
      <c r="AD1174" s="90">
        <f t="shared" si="246"/>
        <v>208.22673813699953</v>
      </c>
    </row>
    <row r="1175" spans="1:30" x14ac:dyDescent="0.2">
      <c r="A1175" s="46">
        <v>15.0329</v>
      </c>
      <c r="B1175" s="46">
        <v>0.33160000000000001</v>
      </c>
      <c r="C1175" s="46">
        <v>526.20000000000005</v>
      </c>
      <c r="D1175" s="46">
        <v>526</v>
      </c>
      <c r="F1175" s="7">
        <f>((A1175-A$2)/'Numbers and calcs '!D$25)</f>
        <v>0.15266279600151475</v>
      </c>
      <c r="G1175" s="3">
        <f t="shared" si="234"/>
        <v>15.266279600151474</v>
      </c>
      <c r="H1175" s="1">
        <f t="shared" si="235"/>
        <v>341.1</v>
      </c>
      <c r="I1175" s="3">
        <f>'Numbers and calcs '!C$25/(1-F1175)</f>
        <v>2152.924429529251</v>
      </c>
      <c r="J1175" s="1">
        <f t="shared" si="236"/>
        <v>341.1</v>
      </c>
      <c r="K1175" s="3">
        <f t="shared" si="237"/>
        <v>158.43565864250212</v>
      </c>
      <c r="L1175" s="3">
        <f>K1175+'Numbers and calcs '!B$19</f>
        <v>758.43565864250218</v>
      </c>
      <c r="M1175" s="3">
        <f>'Numbers and calcs '!B$19-'Shear '!C1175</f>
        <v>73.799999999999955</v>
      </c>
      <c r="N1175" s="3">
        <f t="shared" si="238"/>
        <v>232.23565864250213</v>
      </c>
      <c r="O1175" s="1">
        <f t="shared" si="239"/>
        <v>153.01782932125104</v>
      </c>
      <c r="P1175" s="1">
        <f t="shared" si="243"/>
        <v>79.217829321251088</v>
      </c>
      <c r="Q1175" s="1">
        <f t="shared" si="244"/>
        <v>79.21782932125106</v>
      </c>
      <c r="R1175">
        <f t="shared" si="240"/>
        <v>3.1468246428523345</v>
      </c>
      <c r="S1175">
        <f t="shared" si="241"/>
        <v>-24.899999999999977</v>
      </c>
      <c r="T1175">
        <f t="shared" si="242"/>
        <v>-24</v>
      </c>
      <c r="AB1175" s="89">
        <f t="shared" si="245"/>
        <v>758.43565864250218</v>
      </c>
      <c r="AC1175" s="90">
        <v>550</v>
      </c>
      <c r="AD1175" s="90">
        <f t="shared" si="246"/>
        <v>208.43565864250218</v>
      </c>
    </row>
    <row r="1176" spans="1:30" x14ac:dyDescent="0.2">
      <c r="A1176" s="45">
        <v>15.046099999999999</v>
      </c>
      <c r="B1176" s="45">
        <v>0.33239999999999997</v>
      </c>
      <c r="C1176" s="45">
        <v>526.29999999999995</v>
      </c>
      <c r="D1176" s="45">
        <v>527</v>
      </c>
      <c r="F1176" s="7">
        <f>((A1176-A$2)/'Numbers and calcs '!D$25)</f>
        <v>0.15279684703075233</v>
      </c>
      <c r="G1176" s="3">
        <f t="shared" si="234"/>
        <v>15.279684703075233</v>
      </c>
      <c r="H1176" s="1">
        <f t="shared" si="235"/>
        <v>341.9</v>
      </c>
      <c r="I1176" s="3">
        <f>'Numbers and calcs '!C$25/(1-F1176)</f>
        <v>2153.2650818682296</v>
      </c>
      <c r="J1176" s="1">
        <f t="shared" si="236"/>
        <v>341.9</v>
      </c>
      <c r="K1176" s="3">
        <f t="shared" si="237"/>
        <v>158.78212249806165</v>
      </c>
      <c r="L1176" s="3">
        <f>K1176+'Numbers and calcs '!B$19</f>
        <v>758.78212249806165</v>
      </c>
      <c r="M1176" s="3">
        <f>'Numbers and calcs '!B$19-'Shear '!C1176</f>
        <v>73.700000000000045</v>
      </c>
      <c r="N1176" s="3">
        <f t="shared" si="238"/>
        <v>232.4821224980617</v>
      </c>
      <c r="O1176" s="1">
        <f t="shared" si="239"/>
        <v>153.09106124903087</v>
      </c>
      <c r="P1176" s="1">
        <f t="shared" si="243"/>
        <v>79.391061249030827</v>
      </c>
      <c r="Q1176" s="1">
        <f t="shared" si="244"/>
        <v>79.391061249030827</v>
      </c>
      <c r="R1176">
        <f t="shared" si="240"/>
        <v>3.1544385684947294</v>
      </c>
      <c r="S1176">
        <f t="shared" si="241"/>
        <v>-24.800000000000068</v>
      </c>
      <c r="T1176">
        <f t="shared" si="242"/>
        <v>-23</v>
      </c>
      <c r="AB1176" s="89">
        <f t="shared" si="245"/>
        <v>758.78212249806165</v>
      </c>
      <c r="AC1176" s="90">
        <v>550</v>
      </c>
      <c r="AD1176" s="90">
        <f t="shared" si="246"/>
        <v>208.78212249806165</v>
      </c>
    </row>
    <row r="1177" spans="1:30" x14ac:dyDescent="0.2">
      <c r="A1177" s="46">
        <v>15.0589</v>
      </c>
      <c r="B1177" s="46">
        <v>0.33310000000000001</v>
      </c>
      <c r="C1177" s="46">
        <v>526.20000000000005</v>
      </c>
      <c r="D1177" s="46">
        <v>527</v>
      </c>
      <c r="F1177" s="7">
        <f>((A1177-A$2)/'Numbers and calcs '!D$25)</f>
        <v>0.15292683590758879</v>
      </c>
      <c r="G1177" s="3">
        <f t="shared" si="234"/>
        <v>15.292683590758879</v>
      </c>
      <c r="H1177" s="1">
        <f t="shared" si="235"/>
        <v>342.6</v>
      </c>
      <c r="I1177" s="3">
        <f>'Numbers and calcs '!C$25/(1-F1177)</f>
        <v>2153.5955143755837</v>
      </c>
      <c r="J1177" s="1">
        <f t="shared" si="236"/>
        <v>342.6</v>
      </c>
      <c r="K1177" s="3">
        <f t="shared" si="237"/>
        <v>159.08279791311412</v>
      </c>
      <c r="L1177" s="3">
        <f>K1177+'Numbers and calcs '!B$19</f>
        <v>759.08279791311406</v>
      </c>
      <c r="M1177" s="3">
        <f>'Numbers and calcs '!B$19-'Shear '!C1177</f>
        <v>73.799999999999955</v>
      </c>
      <c r="N1177" s="3">
        <f t="shared" si="238"/>
        <v>232.88279791311402</v>
      </c>
      <c r="O1177" s="1">
        <f t="shared" si="239"/>
        <v>153.34139895655699</v>
      </c>
      <c r="P1177" s="1">
        <f t="shared" si="243"/>
        <v>79.541398956557032</v>
      </c>
      <c r="Q1177" s="1">
        <f t="shared" si="244"/>
        <v>79.54139895655706</v>
      </c>
      <c r="R1177">
        <f t="shared" si="240"/>
        <v>3.1555934676573734</v>
      </c>
      <c r="S1177">
        <f t="shared" si="241"/>
        <v>-24.899999999999977</v>
      </c>
      <c r="T1177">
        <f t="shared" si="242"/>
        <v>-23</v>
      </c>
      <c r="AB1177" s="89">
        <f t="shared" si="245"/>
        <v>759.08279791311406</v>
      </c>
      <c r="AC1177" s="90">
        <v>550</v>
      </c>
      <c r="AD1177" s="90">
        <f t="shared" si="246"/>
        <v>209.08279791311406</v>
      </c>
    </row>
    <row r="1178" spans="1:30" x14ac:dyDescent="0.2">
      <c r="A1178" s="45">
        <v>15.0718</v>
      </c>
      <c r="B1178" s="45">
        <v>0.33139999999999997</v>
      </c>
      <c r="C1178" s="45">
        <v>526</v>
      </c>
      <c r="D1178" s="45">
        <v>526</v>
      </c>
      <c r="F1178" s="7">
        <f>((A1178-A$2)/'Numbers and calcs '!D$25)</f>
        <v>0.15305784032252553</v>
      </c>
      <c r="G1178" s="3">
        <f t="shared" si="234"/>
        <v>15.305784032252554</v>
      </c>
      <c r="H1178" s="1">
        <f t="shared" si="235"/>
        <v>340.9</v>
      </c>
      <c r="I1178" s="3">
        <f>'Numbers and calcs '!C$25/(1-F1178)</f>
        <v>2153.9286310083398</v>
      </c>
      <c r="J1178" s="1">
        <f t="shared" si="236"/>
        <v>340.9</v>
      </c>
      <c r="K1178" s="3">
        <f t="shared" si="237"/>
        <v>158.26893941254269</v>
      </c>
      <c r="L1178" s="3">
        <f>K1178+'Numbers and calcs '!B$19</f>
        <v>758.26893941254275</v>
      </c>
      <c r="M1178" s="3">
        <f>'Numbers and calcs '!B$19-'Shear '!C1178</f>
        <v>74</v>
      </c>
      <c r="N1178" s="3">
        <f t="shared" si="238"/>
        <v>232.26893941254275</v>
      </c>
      <c r="O1178" s="1">
        <f t="shared" si="239"/>
        <v>153.13446970627137</v>
      </c>
      <c r="P1178" s="1">
        <f t="shared" si="243"/>
        <v>79.134469706271375</v>
      </c>
      <c r="Q1178" s="1">
        <f t="shared" si="244"/>
        <v>79.134469706271346</v>
      </c>
      <c r="R1178">
        <f t="shared" si="240"/>
        <v>3.1387694515208482</v>
      </c>
      <c r="S1178">
        <f t="shared" si="241"/>
        <v>-25.100000000000023</v>
      </c>
      <c r="T1178">
        <f t="shared" si="242"/>
        <v>-24</v>
      </c>
      <c r="AB1178" s="89">
        <f t="shared" si="245"/>
        <v>758.26893941254275</v>
      </c>
      <c r="AC1178" s="90">
        <v>550</v>
      </c>
      <c r="AD1178" s="90">
        <f t="shared" si="246"/>
        <v>208.26893941254275</v>
      </c>
    </row>
    <row r="1179" spans="1:30" x14ac:dyDescent="0.2">
      <c r="A1179" s="46">
        <v>15.0844</v>
      </c>
      <c r="B1179" s="46">
        <v>0.33200000000000002</v>
      </c>
      <c r="C1179" s="46">
        <v>526.1</v>
      </c>
      <c r="D1179" s="46">
        <v>526</v>
      </c>
      <c r="F1179" s="7">
        <f>((A1179-A$2)/'Numbers and calcs '!D$25)</f>
        <v>0.15318579812316144</v>
      </c>
      <c r="G1179" s="3">
        <f t="shared" si="234"/>
        <v>15.318579812316143</v>
      </c>
      <c r="H1179" s="1">
        <f t="shared" si="235"/>
        <v>341.5</v>
      </c>
      <c r="I1179" s="3">
        <f>'Numbers and calcs '!C$25/(1-F1179)</f>
        <v>2154.2541002431963</v>
      </c>
      <c r="J1179" s="1">
        <f t="shared" si="236"/>
        <v>341.5</v>
      </c>
      <c r="K1179" s="3">
        <f t="shared" si="237"/>
        <v>158.52354648481239</v>
      </c>
      <c r="L1179" s="3">
        <f>K1179+'Numbers and calcs '!B$19</f>
        <v>758.52354648481241</v>
      </c>
      <c r="M1179" s="3">
        <f>'Numbers and calcs '!B$19-'Shear '!C1179</f>
        <v>73.899999999999977</v>
      </c>
      <c r="N1179" s="3">
        <f t="shared" si="238"/>
        <v>232.42354648481239</v>
      </c>
      <c r="O1179" s="1">
        <f t="shared" si="239"/>
        <v>153.16177324240618</v>
      </c>
      <c r="P1179" s="1">
        <f t="shared" si="243"/>
        <v>79.261773242406207</v>
      </c>
      <c r="Q1179" s="1">
        <f t="shared" si="244"/>
        <v>79.261773242406193</v>
      </c>
      <c r="R1179">
        <f t="shared" si="240"/>
        <v>3.1451088834210075</v>
      </c>
      <c r="S1179">
        <f t="shared" si="241"/>
        <v>-25</v>
      </c>
      <c r="T1179">
        <f t="shared" si="242"/>
        <v>-24</v>
      </c>
      <c r="AB1179" s="89">
        <f t="shared" si="245"/>
        <v>758.52354648481241</v>
      </c>
      <c r="AC1179" s="90">
        <v>550</v>
      </c>
      <c r="AD1179" s="90">
        <f t="shared" si="246"/>
        <v>208.52354648481241</v>
      </c>
    </row>
    <row r="1180" spans="1:30" x14ac:dyDescent="0.2">
      <c r="A1180" s="45">
        <v>15.0974</v>
      </c>
      <c r="B1180" s="45">
        <v>0.33279999999999998</v>
      </c>
      <c r="C1180" s="45">
        <v>526</v>
      </c>
      <c r="D1180" s="45">
        <v>526</v>
      </c>
      <c r="F1180" s="7">
        <f>((A1180-A$2)/'Numbers and calcs '!D$25)</f>
        <v>0.15331781807619846</v>
      </c>
      <c r="G1180" s="3">
        <f t="shared" si="234"/>
        <v>15.331781807619846</v>
      </c>
      <c r="H1180" s="1">
        <f t="shared" si="235"/>
        <v>342.3</v>
      </c>
      <c r="I1180" s="3">
        <f>'Numbers and calcs '!C$25/(1-F1180)</f>
        <v>2154.5900049441761</v>
      </c>
      <c r="J1180" s="1">
        <f t="shared" si="236"/>
        <v>342.3</v>
      </c>
      <c r="K1180" s="3">
        <f t="shared" si="237"/>
        <v>158.87013270019727</v>
      </c>
      <c r="L1180" s="3">
        <f>K1180+'Numbers and calcs '!B$19</f>
        <v>758.87013270019725</v>
      </c>
      <c r="M1180" s="3">
        <f>'Numbers and calcs '!B$19-'Shear '!C1180</f>
        <v>74</v>
      </c>
      <c r="N1180" s="3">
        <f t="shared" si="238"/>
        <v>232.87013270019725</v>
      </c>
      <c r="O1180" s="1">
        <f t="shared" si="239"/>
        <v>153.43506635009862</v>
      </c>
      <c r="P1180" s="1">
        <f t="shared" si="243"/>
        <v>79.435066350098623</v>
      </c>
      <c r="Q1180" s="1">
        <f t="shared" si="244"/>
        <v>79.435066350098637</v>
      </c>
      <c r="R1180">
        <f t="shared" si="240"/>
        <v>3.1468936851378007</v>
      </c>
      <c r="S1180">
        <f t="shared" si="241"/>
        <v>-25.100000000000023</v>
      </c>
      <c r="T1180">
        <f t="shared" si="242"/>
        <v>-24</v>
      </c>
      <c r="AB1180" s="89">
        <f t="shared" si="245"/>
        <v>758.87013270019725</v>
      </c>
      <c r="AC1180" s="90">
        <v>550</v>
      </c>
      <c r="AD1180" s="90">
        <f t="shared" si="246"/>
        <v>208.87013270019725</v>
      </c>
    </row>
    <row r="1181" spans="1:30" x14ac:dyDescent="0.2">
      <c r="A1181" s="46">
        <v>15.110200000000001</v>
      </c>
      <c r="B1181" s="46">
        <v>0.33139999999999997</v>
      </c>
      <c r="C1181" s="46">
        <v>525.79999999999995</v>
      </c>
      <c r="D1181" s="46">
        <v>526</v>
      </c>
      <c r="F1181" s="7">
        <f>((A1181-A$2)/'Numbers and calcs '!D$25)</f>
        <v>0.15344780695303492</v>
      </c>
      <c r="G1181" s="3">
        <f t="shared" si="234"/>
        <v>15.344780695303491</v>
      </c>
      <c r="H1181" s="1">
        <f t="shared" si="235"/>
        <v>340.9</v>
      </c>
      <c r="I1181" s="3">
        <f>'Numbers and calcs '!C$25/(1-F1181)</f>
        <v>2154.920844243969</v>
      </c>
      <c r="J1181" s="1">
        <f t="shared" si="236"/>
        <v>340.9</v>
      </c>
      <c r="K1181" s="3">
        <f t="shared" si="237"/>
        <v>158.19606595322583</v>
      </c>
      <c r="L1181" s="3">
        <f>K1181+'Numbers and calcs '!B$19</f>
        <v>758.1960659532258</v>
      </c>
      <c r="M1181" s="3">
        <f>'Numbers and calcs '!B$19-'Shear '!C1181</f>
        <v>74.200000000000045</v>
      </c>
      <c r="N1181" s="3">
        <f t="shared" si="238"/>
        <v>232.39606595322584</v>
      </c>
      <c r="O1181" s="1">
        <f t="shared" si="239"/>
        <v>153.29803297661294</v>
      </c>
      <c r="P1181" s="1">
        <f t="shared" si="243"/>
        <v>79.098032976612899</v>
      </c>
      <c r="Q1181" s="1">
        <f t="shared" si="244"/>
        <v>79.098032976612913</v>
      </c>
      <c r="R1181">
        <f t="shared" si="240"/>
        <v>3.1320224521998075</v>
      </c>
      <c r="S1181">
        <f t="shared" si="241"/>
        <v>-25.300000000000068</v>
      </c>
      <c r="T1181">
        <f t="shared" si="242"/>
        <v>-24</v>
      </c>
      <c r="AB1181" s="89">
        <f t="shared" si="245"/>
        <v>758.1960659532258</v>
      </c>
      <c r="AC1181" s="90">
        <v>550</v>
      </c>
      <c r="AD1181" s="90">
        <f t="shared" si="246"/>
        <v>208.1960659532258</v>
      </c>
    </row>
    <row r="1182" spans="1:30" x14ac:dyDescent="0.2">
      <c r="A1182" s="45">
        <v>15.123100000000001</v>
      </c>
      <c r="B1182" s="45">
        <v>0.33239999999999997</v>
      </c>
      <c r="C1182" s="45">
        <v>525.70000000000005</v>
      </c>
      <c r="D1182" s="45">
        <v>526</v>
      </c>
      <c r="F1182" s="7">
        <f>((A1182-A$2)/'Numbers and calcs '!D$25)</f>
        <v>0.15357881136797166</v>
      </c>
      <c r="G1182" s="3">
        <f t="shared" si="234"/>
        <v>15.357881136797166</v>
      </c>
      <c r="H1182" s="1">
        <f t="shared" si="235"/>
        <v>341.9</v>
      </c>
      <c r="I1182" s="3">
        <f>'Numbers and calcs '!C$25/(1-F1182)</f>
        <v>2155.2543710368077</v>
      </c>
      <c r="J1182" s="1">
        <f t="shared" si="236"/>
        <v>341.9</v>
      </c>
      <c r="K1182" s="3">
        <f t="shared" si="237"/>
        <v>158.63556738109079</v>
      </c>
      <c r="L1182" s="3">
        <f>K1182+'Numbers and calcs '!B$19</f>
        <v>758.63556738109082</v>
      </c>
      <c r="M1182" s="3">
        <f>'Numbers and calcs '!B$19-'Shear '!C1182</f>
        <v>74.299999999999955</v>
      </c>
      <c r="N1182" s="3">
        <f t="shared" si="238"/>
        <v>232.93556738109078</v>
      </c>
      <c r="O1182" s="1">
        <f t="shared" si="239"/>
        <v>153.61778369054537</v>
      </c>
      <c r="P1182" s="1">
        <f t="shared" si="243"/>
        <v>79.317783690545411</v>
      </c>
      <c r="Q1182" s="1">
        <f t="shared" si="244"/>
        <v>79.317783690545397</v>
      </c>
      <c r="R1182">
        <f t="shared" si="240"/>
        <v>3.1350682016297569</v>
      </c>
      <c r="S1182">
        <f t="shared" si="241"/>
        <v>-25.399999999999977</v>
      </c>
      <c r="T1182">
        <f t="shared" si="242"/>
        <v>-24</v>
      </c>
      <c r="AB1182" s="89">
        <f t="shared" si="245"/>
        <v>758.63556738109082</v>
      </c>
      <c r="AC1182" s="90">
        <v>550</v>
      </c>
      <c r="AD1182" s="90">
        <f t="shared" si="246"/>
        <v>208.63556738109082</v>
      </c>
    </row>
    <row r="1183" spans="1:30" x14ac:dyDescent="0.2">
      <c r="A1183" s="46">
        <v>15.1357</v>
      </c>
      <c r="B1183" s="46">
        <v>0.33250000000000002</v>
      </c>
      <c r="C1183" s="46">
        <v>526.1</v>
      </c>
      <c r="D1183" s="46">
        <v>526</v>
      </c>
      <c r="F1183" s="7">
        <f>((A1183-A$2)/'Numbers and calcs '!D$25)</f>
        <v>0.15370676916860754</v>
      </c>
      <c r="G1183" s="3">
        <f t="shared" si="234"/>
        <v>15.370676916860754</v>
      </c>
      <c r="H1183" s="1">
        <f t="shared" si="235"/>
        <v>342</v>
      </c>
      <c r="I1183" s="3">
        <f>'Numbers and calcs '!C$25/(1-F1183)</f>
        <v>2155.5802410769802</v>
      </c>
      <c r="J1183" s="1">
        <f t="shared" si="236"/>
        <v>342</v>
      </c>
      <c r="K1183" s="3">
        <f t="shared" si="237"/>
        <v>158.65797685598031</v>
      </c>
      <c r="L1183" s="3">
        <f>K1183+'Numbers and calcs '!B$19</f>
        <v>758.65797685598034</v>
      </c>
      <c r="M1183" s="3">
        <f>'Numbers and calcs '!B$19-'Shear '!C1183</f>
        <v>73.899999999999977</v>
      </c>
      <c r="N1183" s="3">
        <f t="shared" si="238"/>
        <v>232.55797685598031</v>
      </c>
      <c r="O1183" s="1">
        <f t="shared" si="239"/>
        <v>153.22898842799015</v>
      </c>
      <c r="P1183" s="1">
        <f t="shared" si="243"/>
        <v>79.328988427990168</v>
      </c>
      <c r="Q1183" s="1">
        <f t="shared" si="244"/>
        <v>79.328988427990154</v>
      </c>
      <c r="R1183">
        <f t="shared" si="240"/>
        <v>3.1469279682811959</v>
      </c>
      <c r="S1183">
        <f t="shared" si="241"/>
        <v>-25</v>
      </c>
      <c r="T1183">
        <f t="shared" si="242"/>
        <v>-24</v>
      </c>
      <c r="AB1183" s="89">
        <f t="shared" si="245"/>
        <v>758.65797685598034</v>
      </c>
      <c r="AC1183" s="90">
        <v>550</v>
      </c>
      <c r="AD1183" s="90">
        <f t="shared" si="246"/>
        <v>208.65797685598034</v>
      </c>
    </row>
    <row r="1184" spans="1:30" x14ac:dyDescent="0.2">
      <c r="A1184" s="45">
        <v>15.1488</v>
      </c>
      <c r="B1184" s="45">
        <v>0.3332</v>
      </c>
      <c r="C1184" s="45">
        <v>526.29999999999995</v>
      </c>
      <c r="D1184" s="45">
        <v>527</v>
      </c>
      <c r="F1184" s="7">
        <f>((A1184-A$2)/'Numbers and calcs '!D$25)</f>
        <v>0.15383980465974484</v>
      </c>
      <c r="G1184" s="3">
        <f t="shared" si="234"/>
        <v>15.383980465974483</v>
      </c>
      <c r="H1184" s="1">
        <f t="shared" si="235"/>
        <v>342.7</v>
      </c>
      <c r="I1184" s="3">
        <f>'Numbers and calcs '!C$25/(1-F1184)</f>
        <v>2155.9191469693119</v>
      </c>
      <c r="J1184" s="1">
        <f t="shared" si="236"/>
        <v>342.7</v>
      </c>
      <c r="K1184" s="3">
        <f t="shared" si="237"/>
        <v>158.95772366127517</v>
      </c>
      <c r="L1184" s="3">
        <f>K1184+'Numbers and calcs '!B$19</f>
        <v>758.95772366127517</v>
      </c>
      <c r="M1184" s="3">
        <f>'Numbers and calcs '!B$19-'Shear '!C1184</f>
        <v>73.700000000000045</v>
      </c>
      <c r="N1184" s="3">
        <f t="shared" si="238"/>
        <v>232.65772366127521</v>
      </c>
      <c r="O1184" s="1">
        <f t="shared" si="239"/>
        <v>153.17886183063763</v>
      </c>
      <c r="P1184" s="1">
        <f t="shared" si="243"/>
        <v>79.478861830637584</v>
      </c>
      <c r="Q1184" s="1">
        <f t="shared" si="244"/>
        <v>79.478861830637584</v>
      </c>
      <c r="R1184">
        <f t="shared" si="240"/>
        <v>3.1568212165708966</v>
      </c>
      <c r="S1184">
        <f t="shared" si="241"/>
        <v>-24.800000000000068</v>
      </c>
      <c r="T1184">
        <f t="shared" si="242"/>
        <v>-23</v>
      </c>
      <c r="AB1184" s="89">
        <f t="shared" si="245"/>
        <v>758.95772366127517</v>
      </c>
      <c r="AC1184" s="90">
        <v>550</v>
      </c>
      <c r="AD1184" s="90">
        <f t="shared" si="246"/>
        <v>208.95772366127517</v>
      </c>
    </row>
    <row r="1185" spans="1:30" x14ac:dyDescent="0.2">
      <c r="A1185" s="46">
        <v>15.1615</v>
      </c>
      <c r="B1185" s="46">
        <v>0.3322</v>
      </c>
      <c r="C1185" s="46">
        <v>526.20000000000005</v>
      </c>
      <c r="D1185" s="46">
        <v>526</v>
      </c>
      <c r="F1185" s="7">
        <f>((A1185-A$2)/'Numbers and calcs '!D$25)</f>
        <v>0.15396877799848102</v>
      </c>
      <c r="G1185" s="3">
        <f t="shared" si="234"/>
        <v>15.396877799848102</v>
      </c>
      <c r="H1185" s="1">
        <f t="shared" si="235"/>
        <v>341.7</v>
      </c>
      <c r="I1185" s="3">
        <f>'Numbers and calcs '!C$25/(1-F1185)</f>
        <v>2156.2478063416838</v>
      </c>
      <c r="J1185" s="1">
        <f t="shared" si="236"/>
        <v>341.7</v>
      </c>
      <c r="K1185" s="3">
        <f t="shared" si="237"/>
        <v>158.46972643637483</v>
      </c>
      <c r="L1185" s="3">
        <f>K1185+'Numbers and calcs '!B$19</f>
        <v>758.4697264363748</v>
      </c>
      <c r="M1185" s="3">
        <f>'Numbers and calcs '!B$19-'Shear '!C1185</f>
        <v>73.799999999999955</v>
      </c>
      <c r="N1185" s="3">
        <f t="shared" si="238"/>
        <v>232.26972643637475</v>
      </c>
      <c r="O1185" s="1">
        <f t="shared" si="239"/>
        <v>153.03486321818735</v>
      </c>
      <c r="P1185" s="1">
        <f t="shared" si="243"/>
        <v>79.2348632181874</v>
      </c>
      <c r="Q1185" s="1">
        <f t="shared" si="244"/>
        <v>79.234863218187414</v>
      </c>
      <c r="R1185">
        <f t="shared" si="240"/>
        <v>3.1472862660755405</v>
      </c>
      <c r="S1185">
        <f t="shared" si="241"/>
        <v>-24.899999999999977</v>
      </c>
      <c r="T1185">
        <f t="shared" si="242"/>
        <v>-24</v>
      </c>
      <c r="AB1185" s="89">
        <f t="shared" si="245"/>
        <v>758.4697264363748</v>
      </c>
      <c r="AC1185" s="90">
        <v>550</v>
      </c>
      <c r="AD1185" s="90">
        <f t="shared" si="246"/>
        <v>208.4697264363748</v>
      </c>
    </row>
    <row r="1186" spans="1:30" x14ac:dyDescent="0.2">
      <c r="A1186" s="45">
        <v>15.1744</v>
      </c>
      <c r="B1186" s="45">
        <v>0.3322</v>
      </c>
      <c r="C1186" s="45">
        <v>525.70000000000005</v>
      </c>
      <c r="D1186" s="45">
        <v>526</v>
      </c>
      <c r="F1186" s="7">
        <f>((A1186-A$2)/'Numbers and calcs '!D$25)</f>
        <v>0.15409978241341776</v>
      </c>
      <c r="G1186" s="3">
        <f t="shared" si="234"/>
        <v>15.409978241341776</v>
      </c>
      <c r="H1186" s="1">
        <f t="shared" si="235"/>
        <v>341.7</v>
      </c>
      <c r="I1186" s="3">
        <f>'Numbers and calcs '!C$25/(1-F1186)</f>
        <v>2156.5817440526048</v>
      </c>
      <c r="J1186" s="1">
        <f t="shared" si="236"/>
        <v>341.7</v>
      </c>
      <c r="K1186" s="3">
        <f t="shared" si="237"/>
        <v>158.44518805852647</v>
      </c>
      <c r="L1186" s="3">
        <f>K1186+'Numbers and calcs '!B$19</f>
        <v>758.44518805852647</v>
      </c>
      <c r="M1186" s="3">
        <f>'Numbers and calcs '!B$19-'Shear '!C1186</f>
        <v>74.299999999999955</v>
      </c>
      <c r="N1186" s="3">
        <f t="shared" si="238"/>
        <v>232.74518805852642</v>
      </c>
      <c r="O1186" s="1">
        <f t="shared" si="239"/>
        <v>153.52259402926319</v>
      </c>
      <c r="P1186" s="1">
        <f t="shared" si="243"/>
        <v>79.222594029263234</v>
      </c>
      <c r="Q1186" s="1">
        <f t="shared" si="244"/>
        <v>79.222594029263234</v>
      </c>
      <c r="R1186">
        <f t="shared" si="240"/>
        <v>3.1325058958078946</v>
      </c>
      <c r="S1186">
        <f t="shared" si="241"/>
        <v>-25.399999999999977</v>
      </c>
      <c r="T1186">
        <f t="shared" si="242"/>
        <v>-24</v>
      </c>
      <c r="AB1186" s="89">
        <f t="shared" si="245"/>
        <v>758.44518805852647</v>
      </c>
      <c r="AC1186" s="90">
        <v>550</v>
      </c>
      <c r="AD1186" s="90">
        <f t="shared" si="246"/>
        <v>208.44518805852647</v>
      </c>
    </row>
    <row r="1187" spans="1:30" x14ac:dyDescent="0.2">
      <c r="A1187" s="46">
        <v>15.187099999999999</v>
      </c>
      <c r="B1187" s="46">
        <v>0.33289999999999997</v>
      </c>
      <c r="C1187" s="46">
        <v>525.70000000000005</v>
      </c>
      <c r="D1187" s="46">
        <v>526</v>
      </c>
      <c r="F1187" s="7">
        <f>((A1187-A$2)/'Numbers and calcs '!D$25)</f>
        <v>0.15422875575215392</v>
      </c>
      <c r="G1187" s="3">
        <f t="shared" si="234"/>
        <v>15.422875575215391</v>
      </c>
      <c r="H1187" s="1">
        <f t="shared" si="235"/>
        <v>342.4</v>
      </c>
      <c r="I1187" s="3">
        <f>'Numbers and calcs '!C$25/(1-F1187)</f>
        <v>2156.9106054908239</v>
      </c>
      <c r="J1187" s="1">
        <f t="shared" si="236"/>
        <v>342.4</v>
      </c>
      <c r="K1187" s="3">
        <f t="shared" si="237"/>
        <v>158.74556837374533</v>
      </c>
      <c r="L1187" s="3">
        <f>K1187+'Numbers and calcs '!B$19</f>
        <v>758.7455683737453</v>
      </c>
      <c r="M1187" s="3">
        <f>'Numbers and calcs '!B$19-'Shear '!C1187</f>
        <v>74.299999999999955</v>
      </c>
      <c r="N1187" s="3">
        <f t="shared" si="238"/>
        <v>233.04556837374525</v>
      </c>
      <c r="O1187" s="1">
        <f t="shared" si="239"/>
        <v>153.6727841868726</v>
      </c>
      <c r="P1187" s="1">
        <f t="shared" si="243"/>
        <v>79.37278418687265</v>
      </c>
      <c r="Q1187" s="1">
        <f t="shared" si="244"/>
        <v>79.372784186872664</v>
      </c>
      <c r="R1187">
        <f t="shared" si="240"/>
        <v>3.1365486995120513</v>
      </c>
      <c r="S1187">
        <f t="shared" si="241"/>
        <v>-25.399999999999977</v>
      </c>
      <c r="T1187">
        <f t="shared" si="242"/>
        <v>-24</v>
      </c>
      <c r="AB1187" s="89">
        <f t="shared" si="245"/>
        <v>758.7455683737453</v>
      </c>
      <c r="AC1187" s="90">
        <v>550</v>
      </c>
      <c r="AD1187" s="90">
        <f t="shared" si="246"/>
        <v>208.7455683737453</v>
      </c>
    </row>
    <row r="1188" spans="1:30" x14ac:dyDescent="0.2">
      <c r="A1188" s="45">
        <v>15.1999</v>
      </c>
      <c r="B1188" s="45">
        <v>0.33410000000000001</v>
      </c>
      <c r="C1188" s="45">
        <v>526.29999999999995</v>
      </c>
      <c r="D1188" s="45">
        <v>526</v>
      </c>
      <c r="F1188" s="7">
        <f>((A1188-A$2)/'Numbers and calcs '!D$25)</f>
        <v>0.15435874462899038</v>
      </c>
      <c r="G1188" s="3">
        <f t="shared" si="234"/>
        <v>15.435874462899038</v>
      </c>
      <c r="H1188" s="1">
        <f t="shared" si="235"/>
        <v>343.6</v>
      </c>
      <c r="I1188" s="3">
        <f>'Numbers and calcs '!C$25/(1-F1188)</f>
        <v>2157.2421578899807</v>
      </c>
      <c r="J1188" s="1">
        <f t="shared" si="236"/>
        <v>343.6</v>
      </c>
      <c r="K1188" s="3">
        <f t="shared" si="237"/>
        <v>159.27743612060618</v>
      </c>
      <c r="L1188" s="3">
        <f>K1188+'Numbers and calcs '!B$19</f>
        <v>759.27743612060613</v>
      </c>
      <c r="M1188" s="3">
        <f>'Numbers and calcs '!B$19-'Shear '!C1188</f>
        <v>73.700000000000045</v>
      </c>
      <c r="N1188" s="3">
        <f t="shared" si="238"/>
        <v>232.97743612060617</v>
      </c>
      <c r="O1188" s="1">
        <f t="shared" si="239"/>
        <v>153.33871806030311</v>
      </c>
      <c r="P1188" s="1">
        <f t="shared" si="243"/>
        <v>79.638718060303063</v>
      </c>
      <c r="Q1188" s="1">
        <f t="shared" si="244"/>
        <v>79.638718060303091</v>
      </c>
      <c r="R1188">
        <f t="shared" si="240"/>
        <v>3.1611592417992678</v>
      </c>
      <c r="S1188">
        <f t="shared" si="241"/>
        <v>-24.800000000000068</v>
      </c>
      <c r="T1188">
        <f t="shared" si="242"/>
        <v>-24</v>
      </c>
      <c r="AB1188" s="89">
        <f t="shared" si="245"/>
        <v>759.27743612060613</v>
      </c>
      <c r="AC1188" s="90">
        <v>550</v>
      </c>
      <c r="AD1188" s="90">
        <f t="shared" si="246"/>
        <v>209.27743612060613</v>
      </c>
    </row>
    <row r="1189" spans="1:30" x14ac:dyDescent="0.2">
      <c r="A1189" s="46">
        <v>15.2127</v>
      </c>
      <c r="B1189" s="46">
        <v>0.33260000000000001</v>
      </c>
      <c r="C1189" s="46">
        <v>526</v>
      </c>
      <c r="D1189" s="46">
        <v>526</v>
      </c>
      <c r="F1189" s="7">
        <f>((A1189-A$2)/'Numbers and calcs '!D$25)</f>
        <v>0.15448873350582684</v>
      </c>
      <c r="G1189" s="3">
        <f t="shared" si="234"/>
        <v>15.448873350582684</v>
      </c>
      <c r="H1189" s="1">
        <f t="shared" si="235"/>
        <v>342.1</v>
      </c>
      <c r="I1189" s="3">
        <f>'Numbers and calcs '!C$25/(1-F1189)</f>
        <v>2157.5738122348498</v>
      </c>
      <c r="J1189" s="1">
        <f t="shared" si="236"/>
        <v>342.1</v>
      </c>
      <c r="K1189" s="3">
        <f t="shared" si="237"/>
        <v>158.55772723049847</v>
      </c>
      <c r="L1189" s="3">
        <f>K1189+'Numbers and calcs '!B$19</f>
        <v>758.55772723049847</v>
      </c>
      <c r="M1189" s="3">
        <f>'Numbers and calcs '!B$19-'Shear '!C1189</f>
        <v>74</v>
      </c>
      <c r="N1189" s="3">
        <f t="shared" si="238"/>
        <v>232.55772723049847</v>
      </c>
      <c r="O1189" s="1">
        <f t="shared" si="239"/>
        <v>153.27886361524924</v>
      </c>
      <c r="P1189" s="1">
        <f t="shared" si="243"/>
        <v>79.278863615249236</v>
      </c>
      <c r="Q1189" s="1">
        <f t="shared" si="244"/>
        <v>79.278863615249236</v>
      </c>
      <c r="R1189">
        <f t="shared" si="240"/>
        <v>3.1426719896013307</v>
      </c>
      <c r="S1189">
        <f t="shared" si="241"/>
        <v>-25.100000000000023</v>
      </c>
      <c r="T1189">
        <f t="shared" si="242"/>
        <v>-24</v>
      </c>
      <c r="AB1189" s="89">
        <f t="shared" si="245"/>
        <v>758.55772723049847</v>
      </c>
      <c r="AC1189" s="90">
        <v>550</v>
      </c>
      <c r="AD1189" s="90">
        <f t="shared" si="246"/>
        <v>208.55772723049847</v>
      </c>
    </row>
    <row r="1190" spans="1:30" x14ac:dyDescent="0.2">
      <c r="A1190" s="45">
        <v>15.2258</v>
      </c>
      <c r="B1190" s="45">
        <v>0.33339999999999997</v>
      </c>
      <c r="C1190" s="45">
        <v>526.29999999999995</v>
      </c>
      <c r="D1190" s="45">
        <v>526</v>
      </c>
      <c r="F1190" s="7">
        <f>((A1190-A$2)/'Numbers and calcs '!D$25)</f>
        <v>0.15462176899696414</v>
      </c>
      <c r="G1190" s="3">
        <f t="shared" si="234"/>
        <v>15.462176899696415</v>
      </c>
      <c r="H1190" s="1">
        <f t="shared" si="235"/>
        <v>342.9</v>
      </c>
      <c r="I1190" s="3">
        <f>'Numbers and calcs '!C$25/(1-F1190)</f>
        <v>2157.913345335241</v>
      </c>
      <c r="J1190" s="1">
        <f t="shared" si="236"/>
        <v>342.9</v>
      </c>
      <c r="K1190" s="3">
        <f t="shared" si="237"/>
        <v>158.90350775263823</v>
      </c>
      <c r="L1190" s="3">
        <f>K1190+'Numbers and calcs '!B$19</f>
        <v>758.90350775263823</v>
      </c>
      <c r="M1190" s="3">
        <f>'Numbers and calcs '!B$19-'Shear '!C1190</f>
        <v>73.700000000000045</v>
      </c>
      <c r="N1190" s="3">
        <f t="shared" si="238"/>
        <v>232.60350775263828</v>
      </c>
      <c r="O1190" s="1">
        <f t="shared" si="239"/>
        <v>153.15175387631916</v>
      </c>
      <c r="P1190" s="1">
        <f t="shared" si="243"/>
        <v>79.451753876319117</v>
      </c>
      <c r="Q1190" s="1">
        <f t="shared" si="244"/>
        <v>79.451753876319117</v>
      </c>
      <c r="R1190">
        <f t="shared" si="240"/>
        <v>3.1560855868743301</v>
      </c>
      <c r="S1190">
        <f t="shared" si="241"/>
        <v>-24.800000000000068</v>
      </c>
      <c r="T1190">
        <f t="shared" si="242"/>
        <v>-24</v>
      </c>
      <c r="AB1190" s="89">
        <f t="shared" si="245"/>
        <v>758.90350775263823</v>
      </c>
      <c r="AC1190" s="90">
        <v>550</v>
      </c>
      <c r="AD1190" s="90">
        <f t="shared" si="246"/>
        <v>208.90350775263823</v>
      </c>
    </row>
    <row r="1191" spans="1:30" x14ac:dyDescent="0.2">
      <c r="A1191" s="46">
        <v>15.2387</v>
      </c>
      <c r="B1191" s="46">
        <v>0.33450000000000002</v>
      </c>
      <c r="C1191" s="46">
        <v>526.20000000000005</v>
      </c>
      <c r="D1191" s="46">
        <v>526</v>
      </c>
      <c r="F1191" s="7">
        <f>((A1191-A$2)/'Numbers and calcs '!D$25)</f>
        <v>0.15475277341190088</v>
      </c>
      <c r="G1191" s="3">
        <f t="shared" si="234"/>
        <v>15.475277341190088</v>
      </c>
      <c r="H1191" s="1">
        <f t="shared" si="235"/>
        <v>344</v>
      </c>
      <c r="I1191" s="3">
        <f>'Numbers and calcs '!C$25/(1-F1191)</f>
        <v>2158.247799168862</v>
      </c>
      <c r="J1191" s="1">
        <f t="shared" si="236"/>
        <v>344</v>
      </c>
      <c r="K1191" s="3">
        <f t="shared" si="237"/>
        <v>159.38855590746988</v>
      </c>
      <c r="L1191" s="3">
        <f>K1191+'Numbers and calcs '!B$19</f>
        <v>759.38855590746994</v>
      </c>
      <c r="M1191" s="3">
        <f>'Numbers and calcs '!B$19-'Shear '!C1191</f>
        <v>73.799999999999955</v>
      </c>
      <c r="N1191" s="3">
        <f t="shared" si="238"/>
        <v>233.18855590746989</v>
      </c>
      <c r="O1191" s="1">
        <f t="shared" si="239"/>
        <v>153.49427795373492</v>
      </c>
      <c r="P1191" s="1">
        <f t="shared" si="243"/>
        <v>79.694277953734968</v>
      </c>
      <c r="Q1191" s="1">
        <f t="shared" si="244"/>
        <v>79.69427795373494</v>
      </c>
      <c r="R1191">
        <f t="shared" si="240"/>
        <v>3.1597365299115179</v>
      </c>
      <c r="S1191">
        <f t="shared" si="241"/>
        <v>-24.899999999999977</v>
      </c>
      <c r="T1191">
        <f t="shared" si="242"/>
        <v>-24</v>
      </c>
      <c r="AB1191" s="89">
        <f t="shared" si="245"/>
        <v>759.38855590746994</v>
      </c>
      <c r="AC1191" s="90">
        <v>550</v>
      </c>
      <c r="AD1191" s="90">
        <f t="shared" si="246"/>
        <v>209.38855590746994</v>
      </c>
    </row>
    <row r="1192" spans="1:30" x14ac:dyDescent="0.2">
      <c r="A1192" s="45">
        <v>15.2514</v>
      </c>
      <c r="B1192" s="45">
        <v>0.33279999999999998</v>
      </c>
      <c r="C1192" s="45">
        <v>525.9</v>
      </c>
      <c r="D1192" s="45">
        <v>526</v>
      </c>
      <c r="F1192" s="7">
        <f>((A1192-A$2)/'Numbers and calcs '!D$25)</f>
        <v>0.15488174675063707</v>
      </c>
      <c r="G1192" s="3">
        <f t="shared" si="234"/>
        <v>15.488174675063707</v>
      </c>
      <c r="H1192" s="1">
        <f t="shared" si="235"/>
        <v>342.3</v>
      </c>
      <c r="I1192" s="3">
        <f>'Numbers and calcs '!C$25/(1-F1192)</f>
        <v>2158.5771689622707</v>
      </c>
      <c r="J1192" s="1">
        <f t="shared" si="236"/>
        <v>342.3</v>
      </c>
      <c r="K1192" s="3">
        <f t="shared" si="237"/>
        <v>158.57667954699977</v>
      </c>
      <c r="L1192" s="3">
        <f>K1192+'Numbers and calcs '!B$19</f>
        <v>758.5766795469998</v>
      </c>
      <c r="M1192" s="3">
        <f>'Numbers and calcs '!B$19-'Shear '!C1192</f>
        <v>74.100000000000023</v>
      </c>
      <c r="N1192" s="3">
        <f t="shared" si="238"/>
        <v>232.67667954699982</v>
      </c>
      <c r="O1192" s="1">
        <f t="shared" si="239"/>
        <v>153.38833977349992</v>
      </c>
      <c r="P1192" s="1">
        <f t="shared" si="243"/>
        <v>79.288339773499899</v>
      </c>
      <c r="Q1192" s="1">
        <f t="shared" si="244"/>
        <v>79.288339773499885</v>
      </c>
      <c r="R1192">
        <f t="shared" si="240"/>
        <v>3.1400361612280667</v>
      </c>
      <c r="S1192">
        <f t="shared" si="241"/>
        <v>-25.200000000000045</v>
      </c>
      <c r="T1192">
        <f t="shared" si="242"/>
        <v>-24</v>
      </c>
      <c r="AB1192" s="89">
        <f t="shared" si="245"/>
        <v>758.5766795469998</v>
      </c>
      <c r="AC1192" s="90">
        <v>550</v>
      </c>
      <c r="AD1192" s="90">
        <f t="shared" si="246"/>
        <v>208.5766795469998</v>
      </c>
    </row>
    <row r="1193" spans="1:30" x14ac:dyDescent="0.2">
      <c r="A1193" s="46">
        <v>15.264099999999999</v>
      </c>
      <c r="B1193" s="46">
        <v>0.33310000000000001</v>
      </c>
      <c r="C1193" s="46">
        <v>525.70000000000005</v>
      </c>
      <c r="D1193" s="46">
        <v>526</v>
      </c>
      <c r="F1193" s="7">
        <f>((A1193-A$2)/'Numbers and calcs '!D$25)</f>
        <v>0.15501072008937322</v>
      </c>
      <c r="G1193" s="3">
        <f t="shared" si="234"/>
        <v>15.501072008937323</v>
      </c>
      <c r="H1193" s="1">
        <f t="shared" si="235"/>
        <v>342.6</v>
      </c>
      <c r="I1193" s="3">
        <f>'Numbers and calcs '!C$25/(1-F1193)</f>
        <v>2158.906639301149</v>
      </c>
      <c r="J1193" s="1">
        <f t="shared" si="236"/>
        <v>342.6</v>
      </c>
      <c r="K1193" s="3">
        <f t="shared" si="237"/>
        <v>158.6914384175972</v>
      </c>
      <c r="L1193" s="3">
        <f>K1193+'Numbers and calcs '!B$19</f>
        <v>758.69143841759717</v>
      </c>
      <c r="M1193" s="3">
        <f>'Numbers and calcs '!B$19-'Shear '!C1193</f>
        <v>74.299999999999955</v>
      </c>
      <c r="N1193" s="3">
        <f t="shared" si="238"/>
        <v>232.99143841759712</v>
      </c>
      <c r="O1193" s="1">
        <f t="shared" si="239"/>
        <v>153.64571920879854</v>
      </c>
      <c r="P1193" s="1">
        <f t="shared" si="243"/>
        <v>79.345719208798585</v>
      </c>
      <c r="Q1193" s="1">
        <f t="shared" si="244"/>
        <v>79.345719208798599</v>
      </c>
      <c r="R1193">
        <f t="shared" si="240"/>
        <v>3.1358201671278234</v>
      </c>
      <c r="S1193">
        <f t="shared" si="241"/>
        <v>-25.399999999999977</v>
      </c>
      <c r="T1193">
        <f t="shared" si="242"/>
        <v>-24</v>
      </c>
      <c r="AB1193" s="89">
        <f t="shared" si="245"/>
        <v>758.69143841759717</v>
      </c>
      <c r="AC1193" s="90">
        <v>550</v>
      </c>
      <c r="AD1193" s="90">
        <f t="shared" si="246"/>
        <v>208.69143841759717</v>
      </c>
    </row>
    <row r="1194" spans="1:30" x14ac:dyDescent="0.2">
      <c r="A1194" s="45">
        <v>15.2768</v>
      </c>
      <c r="B1194" s="45">
        <v>0.33400000000000002</v>
      </c>
      <c r="C1194" s="45">
        <v>525.70000000000005</v>
      </c>
      <c r="D1194" s="45">
        <v>526</v>
      </c>
      <c r="F1194" s="7">
        <f>((A1194-A$2)/'Numbers and calcs '!D$25)</f>
        <v>0.1551396934281094</v>
      </c>
      <c r="G1194" s="3">
        <f t="shared" si="234"/>
        <v>15.51396934281094</v>
      </c>
      <c r="H1194" s="1">
        <f t="shared" si="235"/>
        <v>343.5</v>
      </c>
      <c r="I1194" s="3">
        <f>'Numbers and calcs '!C$25/(1-F1194)</f>
        <v>2159.2362102315437</v>
      </c>
      <c r="J1194" s="1">
        <f t="shared" si="236"/>
        <v>343.5</v>
      </c>
      <c r="K1194" s="3">
        <f t="shared" si="237"/>
        <v>159.08403090515282</v>
      </c>
      <c r="L1194" s="3">
        <f>K1194+'Numbers and calcs '!B$19</f>
        <v>759.08403090515276</v>
      </c>
      <c r="M1194" s="3">
        <f>'Numbers and calcs '!B$19-'Shear '!C1194</f>
        <v>74.299999999999955</v>
      </c>
      <c r="N1194" s="3">
        <f t="shared" si="238"/>
        <v>233.38403090515271</v>
      </c>
      <c r="O1194" s="1">
        <f t="shared" si="239"/>
        <v>153.84201545257633</v>
      </c>
      <c r="P1194" s="1">
        <f t="shared" si="243"/>
        <v>79.542015452576379</v>
      </c>
      <c r="Q1194" s="1">
        <f t="shared" si="244"/>
        <v>79.542015452576408</v>
      </c>
      <c r="R1194">
        <f t="shared" si="240"/>
        <v>3.1411040498674678</v>
      </c>
      <c r="S1194">
        <f t="shared" si="241"/>
        <v>-25.399999999999977</v>
      </c>
      <c r="T1194">
        <f t="shared" si="242"/>
        <v>-24</v>
      </c>
      <c r="AB1194" s="89">
        <f t="shared" si="245"/>
        <v>759.08403090515276</v>
      </c>
      <c r="AC1194" s="90">
        <v>550</v>
      </c>
      <c r="AD1194" s="90">
        <f t="shared" si="246"/>
        <v>209.08403090515276</v>
      </c>
    </row>
    <row r="1195" spans="1:30" x14ac:dyDescent="0.2">
      <c r="A1195" s="46">
        <v>15.2898</v>
      </c>
      <c r="B1195" s="46">
        <v>0.33479999999999999</v>
      </c>
      <c r="C1195" s="46">
        <v>526.1</v>
      </c>
      <c r="D1195" s="46">
        <v>526</v>
      </c>
      <c r="F1195" s="7">
        <f>((A1195-A$2)/'Numbers and calcs '!D$25)</f>
        <v>0.15527171338114643</v>
      </c>
      <c r="G1195" s="3">
        <f t="shared" si="234"/>
        <v>15.527171338114643</v>
      </c>
      <c r="H1195" s="1">
        <f t="shared" si="235"/>
        <v>344.3</v>
      </c>
      <c r="I1195" s="3">
        <f>'Numbers and calcs '!C$25/(1-F1195)</f>
        <v>2159.57367053397</v>
      </c>
      <c r="J1195" s="1">
        <f t="shared" si="236"/>
        <v>344.3</v>
      </c>
      <c r="K1195" s="3">
        <f t="shared" si="237"/>
        <v>159.42961552910086</v>
      </c>
      <c r="L1195" s="3">
        <f>K1195+'Numbers and calcs '!B$19</f>
        <v>759.42961552910083</v>
      </c>
      <c r="M1195" s="3">
        <f>'Numbers and calcs '!B$19-'Shear '!C1195</f>
        <v>73.899999999999977</v>
      </c>
      <c r="N1195" s="3">
        <f t="shared" si="238"/>
        <v>233.32961552910081</v>
      </c>
      <c r="O1195" s="1">
        <f t="shared" si="239"/>
        <v>153.61480776455039</v>
      </c>
      <c r="P1195" s="1">
        <f t="shared" si="243"/>
        <v>79.714807764550415</v>
      </c>
      <c r="Q1195" s="1">
        <f t="shared" si="244"/>
        <v>79.714807764550429</v>
      </c>
      <c r="R1195">
        <f t="shared" si="240"/>
        <v>3.1573696282692949</v>
      </c>
      <c r="S1195">
        <f t="shared" si="241"/>
        <v>-25</v>
      </c>
      <c r="T1195">
        <f t="shared" si="242"/>
        <v>-24</v>
      </c>
      <c r="AB1195" s="89">
        <f t="shared" si="245"/>
        <v>759.42961552910083</v>
      </c>
      <c r="AC1195" s="90">
        <v>550</v>
      </c>
      <c r="AD1195" s="90">
        <f t="shared" si="246"/>
        <v>209.42961552910083</v>
      </c>
    </row>
    <row r="1196" spans="1:30" x14ac:dyDescent="0.2">
      <c r="A1196" s="45">
        <v>15.3025</v>
      </c>
      <c r="B1196" s="45">
        <v>0.33300000000000002</v>
      </c>
      <c r="C1196" s="45">
        <v>525.70000000000005</v>
      </c>
      <c r="D1196" s="45">
        <v>526</v>
      </c>
      <c r="F1196" s="7">
        <f>((A1196-A$2)/'Numbers and calcs '!D$25)</f>
        <v>0.15540068671988261</v>
      </c>
      <c r="G1196" s="3">
        <f t="shared" si="234"/>
        <v>15.54006867198826</v>
      </c>
      <c r="H1196" s="1">
        <f t="shared" si="235"/>
        <v>342.5</v>
      </c>
      <c r="I1196" s="3">
        <f>'Numbers and calcs '!C$25/(1-F1196)</f>
        <v>2159.9034451645625</v>
      </c>
      <c r="J1196" s="1">
        <f t="shared" si="236"/>
        <v>342.5</v>
      </c>
      <c r="K1196" s="3">
        <f t="shared" si="237"/>
        <v>158.571903187045</v>
      </c>
      <c r="L1196" s="3">
        <f>K1196+'Numbers and calcs '!B$19</f>
        <v>758.571903187045</v>
      </c>
      <c r="M1196" s="3">
        <f>'Numbers and calcs '!B$19-'Shear '!C1196</f>
        <v>74.299999999999955</v>
      </c>
      <c r="N1196" s="3">
        <f t="shared" si="238"/>
        <v>232.87190318704495</v>
      </c>
      <c r="O1196" s="1">
        <f t="shared" si="239"/>
        <v>153.58595159352245</v>
      </c>
      <c r="P1196" s="1">
        <f t="shared" si="243"/>
        <v>79.285951593522498</v>
      </c>
      <c r="Q1196" s="1">
        <f t="shared" si="244"/>
        <v>79.285951593522498</v>
      </c>
      <c r="R1196">
        <f t="shared" si="240"/>
        <v>3.134211348412451</v>
      </c>
      <c r="S1196">
        <f t="shared" si="241"/>
        <v>-25.399999999999977</v>
      </c>
      <c r="T1196">
        <f t="shared" si="242"/>
        <v>-24</v>
      </c>
      <c r="AB1196" s="89">
        <f t="shared" si="245"/>
        <v>758.571903187045</v>
      </c>
      <c r="AC1196" s="90">
        <v>550</v>
      </c>
      <c r="AD1196" s="90">
        <f t="shared" si="246"/>
        <v>208.571903187045</v>
      </c>
    </row>
    <row r="1197" spans="1:30" x14ac:dyDescent="0.2">
      <c r="A1197" s="46">
        <v>15.315099999999999</v>
      </c>
      <c r="B1197" s="46">
        <v>0.33389999999999997</v>
      </c>
      <c r="C1197" s="46">
        <v>525.79999999999995</v>
      </c>
      <c r="D1197" s="46">
        <v>526</v>
      </c>
      <c r="F1197" s="7">
        <f>((A1197-A$2)/'Numbers and calcs '!D$25)</f>
        <v>0.15552864452051848</v>
      </c>
      <c r="G1197" s="3">
        <f t="shared" si="234"/>
        <v>15.552864452051848</v>
      </c>
      <c r="H1197" s="1">
        <f t="shared" si="235"/>
        <v>343.4</v>
      </c>
      <c r="I1197" s="3">
        <f>'Numbers and calcs '!C$25/(1-F1197)</f>
        <v>2160.2307226887033</v>
      </c>
      <c r="J1197" s="1">
        <f t="shared" si="236"/>
        <v>343.4</v>
      </c>
      <c r="K1197" s="3">
        <f t="shared" si="237"/>
        <v>158.96450151981526</v>
      </c>
      <c r="L1197" s="3">
        <f>K1197+'Numbers and calcs '!B$19</f>
        <v>758.96450151981526</v>
      </c>
      <c r="M1197" s="3">
        <f>'Numbers and calcs '!B$19-'Shear '!C1197</f>
        <v>74.200000000000045</v>
      </c>
      <c r="N1197" s="3">
        <f t="shared" si="238"/>
        <v>233.1645015198153</v>
      </c>
      <c r="O1197" s="1">
        <f t="shared" si="239"/>
        <v>153.68225075990767</v>
      </c>
      <c r="P1197" s="1">
        <f t="shared" si="243"/>
        <v>79.482250759907629</v>
      </c>
      <c r="Q1197" s="1">
        <f t="shared" si="244"/>
        <v>79.482250759907629</v>
      </c>
      <c r="R1197">
        <f t="shared" si="240"/>
        <v>3.142378726682145</v>
      </c>
      <c r="S1197">
        <f t="shared" si="241"/>
        <v>-25.300000000000068</v>
      </c>
      <c r="T1197">
        <f t="shared" si="242"/>
        <v>-24</v>
      </c>
      <c r="AB1197" s="89">
        <f t="shared" si="245"/>
        <v>758.96450151981526</v>
      </c>
      <c r="AC1197" s="90">
        <v>550</v>
      </c>
      <c r="AD1197" s="90">
        <f t="shared" si="246"/>
        <v>208.96450151981526</v>
      </c>
    </row>
    <row r="1198" spans="1:30" x14ac:dyDescent="0.2">
      <c r="A1198" s="45">
        <v>15.3279</v>
      </c>
      <c r="B1198" s="45">
        <v>0.33460000000000001</v>
      </c>
      <c r="C1198" s="45">
        <v>525.9</v>
      </c>
      <c r="D1198" s="45">
        <v>526</v>
      </c>
      <c r="F1198" s="7">
        <f>((A1198-A$2)/'Numbers and calcs '!D$25)</f>
        <v>0.15565863339735495</v>
      </c>
      <c r="G1198" s="3">
        <f t="shared" si="234"/>
        <v>15.565863339735495</v>
      </c>
      <c r="H1198" s="1">
        <f t="shared" si="235"/>
        <v>344.1</v>
      </c>
      <c r="I1198" s="3">
        <f>'Numbers and calcs '!C$25/(1-F1198)</f>
        <v>2160.5632966646531</v>
      </c>
      <c r="J1198" s="1">
        <f t="shared" si="236"/>
        <v>344.1</v>
      </c>
      <c r="K1198" s="3">
        <f t="shared" si="237"/>
        <v>159.26402180912763</v>
      </c>
      <c r="L1198" s="3">
        <f>K1198+'Numbers and calcs '!B$19</f>
        <v>759.2640218091276</v>
      </c>
      <c r="M1198" s="3">
        <f>'Numbers and calcs '!B$19-'Shear '!C1198</f>
        <v>74.100000000000023</v>
      </c>
      <c r="N1198" s="3">
        <f t="shared" si="238"/>
        <v>233.36402180912762</v>
      </c>
      <c r="O1198" s="1">
        <f t="shared" si="239"/>
        <v>153.73201090456382</v>
      </c>
      <c r="P1198" s="1">
        <f t="shared" si="243"/>
        <v>79.632010904563799</v>
      </c>
      <c r="Q1198" s="1">
        <f t="shared" si="244"/>
        <v>79.632010904563813</v>
      </c>
      <c r="R1198">
        <f t="shared" si="240"/>
        <v>3.1493120352108983</v>
      </c>
      <c r="S1198">
        <f t="shared" si="241"/>
        <v>-25.200000000000045</v>
      </c>
      <c r="T1198">
        <f t="shared" si="242"/>
        <v>-24</v>
      </c>
      <c r="AB1198" s="89">
        <f t="shared" si="245"/>
        <v>759.2640218091276</v>
      </c>
      <c r="AC1198" s="90">
        <v>550</v>
      </c>
      <c r="AD1198" s="90">
        <f t="shared" si="246"/>
        <v>209.2640218091276</v>
      </c>
    </row>
    <row r="1199" spans="1:30" x14ac:dyDescent="0.2">
      <c r="A1199" s="46">
        <v>15.340999999999999</v>
      </c>
      <c r="B1199" s="46">
        <v>0.33310000000000001</v>
      </c>
      <c r="C1199" s="46">
        <v>525.6</v>
      </c>
      <c r="D1199" s="46">
        <v>526</v>
      </c>
      <c r="F1199" s="7">
        <f>((A1199-A$2)/'Numbers and calcs '!D$25)</f>
        <v>0.15579166888849225</v>
      </c>
      <c r="G1199" s="3">
        <f t="shared" si="234"/>
        <v>15.579166888849224</v>
      </c>
      <c r="H1199" s="1">
        <f t="shared" si="235"/>
        <v>342.6</v>
      </c>
      <c r="I1199" s="3">
        <f>'Numbers and calcs '!C$25/(1-F1199)</f>
        <v>2160.9037713895668</v>
      </c>
      <c r="J1199" s="1">
        <f t="shared" si="236"/>
        <v>342.6</v>
      </c>
      <c r="K1199" s="3">
        <f t="shared" si="237"/>
        <v>158.54477396727921</v>
      </c>
      <c r="L1199" s="3">
        <f>K1199+'Numbers and calcs '!B$19</f>
        <v>758.54477396727918</v>
      </c>
      <c r="M1199" s="3">
        <f>'Numbers and calcs '!B$19-'Shear '!C1199</f>
        <v>74.399999999999977</v>
      </c>
      <c r="N1199" s="3">
        <f t="shared" si="238"/>
        <v>232.94477396727916</v>
      </c>
      <c r="O1199" s="1">
        <f t="shared" si="239"/>
        <v>153.67238698363957</v>
      </c>
      <c r="P1199" s="1">
        <f t="shared" si="243"/>
        <v>79.272386983639592</v>
      </c>
      <c r="Q1199" s="1">
        <f t="shared" si="244"/>
        <v>79.272386983639606</v>
      </c>
      <c r="R1199">
        <f t="shared" si="240"/>
        <v>3.130978144721495</v>
      </c>
      <c r="S1199">
        <f t="shared" si="241"/>
        <v>-25.5</v>
      </c>
      <c r="T1199">
        <f t="shared" si="242"/>
        <v>-24</v>
      </c>
      <c r="AB1199" s="89">
        <f t="shared" si="245"/>
        <v>758.54477396727918</v>
      </c>
      <c r="AC1199" s="90">
        <v>550</v>
      </c>
      <c r="AD1199" s="90">
        <f t="shared" si="246"/>
        <v>208.54477396727918</v>
      </c>
    </row>
    <row r="1200" spans="1:30" x14ac:dyDescent="0.2">
      <c r="A1200" s="45">
        <v>15.353899999999999</v>
      </c>
      <c r="B1200" s="45">
        <v>0.33379999999999999</v>
      </c>
      <c r="C1200" s="45">
        <v>525.9</v>
      </c>
      <c r="D1200" s="45">
        <v>526</v>
      </c>
      <c r="F1200" s="7">
        <f>((A1200-A$2)/'Numbers and calcs '!D$25)</f>
        <v>0.15592267330342899</v>
      </c>
      <c r="G1200" s="3">
        <f t="shared" si="234"/>
        <v>15.592267330342899</v>
      </c>
      <c r="H1200" s="1">
        <f t="shared" si="235"/>
        <v>343.3</v>
      </c>
      <c r="I1200" s="3">
        <f>'Numbers and calcs '!C$25/(1-F1200)</f>
        <v>2161.2391529065817</v>
      </c>
      <c r="J1200" s="1">
        <f t="shared" si="236"/>
        <v>343.3</v>
      </c>
      <c r="K1200" s="3">
        <f t="shared" si="237"/>
        <v>158.8440592232964</v>
      </c>
      <c r="L1200" s="3">
        <f>K1200+'Numbers and calcs '!B$19</f>
        <v>758.84405922329643</v>
      </c>
      <c r="M1200" s="3">
        <f>'Numbers and calcs '!B$19-'Shear '!C1200</f>
        <v>74.100000000000023</v>
      </c>
      <c r="N1200" s="3">
        <f t="shared" si="238"/>
        <v>232.94405922329645</v>
      </c>
      <c r="O1200" s="1">
        <f t="shared" si="239"/>
        <v>153.52202961164824</v>
      </c>
      <c r="P1200" s="1">
        <f t="shared" si="243"/>
        <v>79.422029611648213</v>
      </c>
      <c r="Q1200" s="1">
        <f t="shared" si="244"/>
        <v>79.422029611648199</v>
      </c>
      <c r="R1200">
        <f t="shared" si="240"/>
        <v>3.1436445239311253</v>
      </c>
      <c r="S1200">
        <f t="shared" si="241"/>
        <v>-25.200000000000045</v>
      </c>
      <c r="T1200">
        <f t="shared" si="242"/>
        <v>-24</v>
      </c>
      <c r="AB1200" s="89">
        <f t="shared" si="245"/>
        <v>758.84405922329643</v>
      </c>
      <c r="AC1200" s="90">
        <v>550</v>
      </c>
      <c r="AD1200" s="90">
        <f t="shared" si="246"/>
        <v>208.84405922329643</v>
      </c>
    </row>
    <row r="1201" spans="1:30" x14ac:dyDescent="0.2">
      <c r="A1201" s="46">
        <v>15.3666</v>
      </c>
      <c r="B1201" s="46">
        <v>0.33429999999999999</v>
      </c>
      <c r="C1201" s="46">
        <v>525.9</v>
      </c>
      <c r="D1201" s="46">
        <v>526</v>
      </c>
      <c r="F1201" s="7">
        <f>((A1201-A$2)/'Numbers and calcs '!D$25)</f>
        <v>0.15605164664216517</v>
      </c>
      <c r="G1201" s="3">
        <f t="shared" si="234"/>
        <v>15.605164664216517</v>
      </c>
      <c r="H1201" s="1">
        <f t="shared" si="235"/>
        <v>343.8</v>
      </c>
      <c r="I1201" s="3">
        <f>'Numbers and calcs '!C$25/(1-F1201)</f>
        <v>2161.5694364224496</v>
      </c>
      <c r="J1201" s="1">
        <f t="shared" si="236"/>
        <v>343.8</v>
      </c>
      <c r="K1201" s="3">
        <f t="shared" si="237"/>
        <v>159.05110157784861</v>
      </c>
      <c r="L1201" s="3">
        <f>K1201+'Numbers and calcs '!B$19</f>
        <v>759.05110157784861</v>
      </c>
      <c r="M1201" s="3">
        <f>'Numbers and calcs '!B$19-'Shear '!C1201</f>
        <v>74.100000000000023</v>
      </c>
      <c r="N1201" s="3">
        <f t="shared" si="238"/>
        <v>233.15110157784864</v>
      </c>
      <c r="O1201" s="1">
        <f t="shared" si="239"/>
        <v>153.62555078892433</v>
      </c>
      <c r="P1201" s="1">
        <f t="shared" si="243"/>
        <v>79.525550788924306</v>
      </c>
      <c r="Q1201" s="1">
        <f t="shared" si="244"/>
        <v>79.525550788924306</v>
      </c>
      <c r="R1201">
        <f t="shared" si="240"/>
        <v>3.1464386177847308</v>
      </c>
      <c r="S1201">
        <f t="shared" si="241"/>
        <v>-25.200000000000045</v>
      </c>
      <c r="T1201">
        <f t="shared" si="242"/>
        <v>-24</v>
      </c>
      <c r="AB1201" s="89">
        <f t="shared" si="245"/>
        <v>759.05110157784861</v>
      </c>
      <c r="AC1201" s="90">
        <v>550</v>
      </c>
      <c r="AD1201" s="90">
        <f t="shared" si="246"/>
        <v>209.05110157784861</v>
      </c>
    </row>
    <row r="1202" spans="1:30" x14ac:dyDescent="0.2">
      <c r="A1202" s="45">
        <v>15.379099999999999</v>
      </c>
      <c r="B1202" s="45">
        <v>0.33500000000000002</v>
      </c>
      <c r="C1202" s="45">
        <v>525.9</v>
      </c>
      <c r="D1202" s="45">
        <v>526</v>
      </c>
      <c r="F1202" s="7">
        <f>((A1202-A$2)/'Numbers and calcs '!D$25)</f>
        <v>0.15617858890470077</v>
      </c>
      <c r="G1202" s="3">
        <f t="shared" si="234"/>
        <v>15.617858890470076</v>
      </c>
      <c r="H1202" s="1">
        <f t="shared" si="235"/>
        <v>344.5</v>
      </c>
      <c r="I1202" s="3">
        <f>'Numbers and calcs '!C$25/(1-F1202)</f>
        <v>2161.8946172145925</v>
      </c>
      <c r="J1202" s="1">
        <f t="shared" si="236"/>
        <v>344.5</v>
      </c>
      <c r="K1202" s="3">
        <f t="shared" si="237"/>
        <v>159.35096801520206</v>
      </c>
      <c r="L1202" s="3">
        <f>K1202+'Numbers and calcs '!B$19</f>
        <v>759.35096801520206</v>
      </c>
      <c r="M1202" s="3">
        <f>'Numbers and calcs '!B$19-'Shear '!C1202</f>
        <v>74.100000000000023</v>
      </c>
      <c r="N1202" s="3">
        <f t="shared" si="238"/>
        <v>233.45096801520208</v>
      </c>
      <c r="O1202" s="1">
        <f t="shared" si="239"/>
        <v>153.77548400760105</v>
      </c>
      <c r="P1202" s="1">
        <f t="shared" si="243"/>
        <v>79.675484007601028</v>
      </c>
      <c r="Q1202" s="1">
        <f t="shared" si="244"/>
        <v>79.675484007601028</v>
      </c>
      <c r="R1202">
        <f t="shared" si="240"/>
        <v>3.1504853983158165</v>
      </c>
      <c r="S1202">
        <f t="shared" si="241"/>
        <v>-25.200000000000045</v>
      </c>
      <c r="T1202">
        <f t="shared" si="242"/>
        <v>-24</v>
      </c>
      <c r="AB1202" s="89">
        <f t="shared" si="245"/>
        <v>759.35096801520206</v>
      </c>
      <c r="AC1202" s="90">
        <v>550</v>
      </c>
      <c r="AD1202" s="90">
        <f t="shared" si="246"/>
        <v>209.35096801520206</v>
      </c>
    </row>
    <row r="1203" spans="1:30" x14ac:dyDescent="0.2">
      <c r="A1203" s="46">
        <v>15.392300000000001</v>
      </c>
      <c r="B1203" s="46">
        <v>0.33389999999999997</v>
      </c>
      <c r="C1203" s="46">
        <v>525.70000000000005</v>
      </c>
      <c r="D1203" s="46">
        <v>526</v>
      </c>
      <c r="F1203" s="7">
        <f>((A1203-A$2)/'Numbers and calcs '!D$25)</f>
        <v>0.15631263993393837</v>
      </c>
      <c r="G1203" s="3">
        <f t="shared" si="234"/>
        <v>15.631263993393837</v>
      </c>
      <c r="H1203" s="1">
        <f t="shared" si="235"/>
        <v>343.4</v>
      </c>
      <c r="I1203" s="3">
        <f>'Numbers and calcs '!C$25/(1-F1203)</f>
        <v>2162.2381143585089</v>
      </c>
      <c r="J1203" s="1">
        <f t="shared" si="236"/>
        <v>343.4</v>
      </c>
      <c r="K1203" s="3">
        <f t="shared" si="237"/>
        <v>158.81692109653687</v>
      </c>
      <c r="L1203" s="3">
        <f>K1203+'Numbers and calcs '!B$19</f>
        <v>758.81692109653682</v>
      </c>
      <c r="M1203" s="3">
        <f>'Numbers and calcs '!B$19-'Shear '!C1203</f>
        <v>74.299999999999955</v>
      </c>
      <c r="N1203" s="3">
        <f t="shared" si="238"/>
        <v>233.11692109653677</v>
      </c>
      <c r="O1203" s="1">
        <f t="shared" si="239"/>
        <v>153.70846054826836</v>
      </c>
      <c r="P1203" s="1">
        <f t="shared" si="243"/>
        <v>79.408460548268408</v>
      </c>
      <c r="Q1203" s="1">
        <f t="shared" si="244"/>
        <v>79.408460548268437</v>
      </c>
      <c r="R1203">
        <f t="shared" si="240"/>
        <v>3.1375090322548709</v>
      </c>
      <c r="S1203">
        <f t="shared" si="241"/>
        <v>-25.399999999999977</v>
      </c>
      <c r="T1203">
        <f t="shared" si="242"/>
        <v>-24</v>
      </c>
      <c r="AB1203" s="89">
        <f t="shared" si="245"/>
        <v>758.81692109653682</v>
      </c>
      <c r="AC1203" s="90">
        <v>550</v>
      </c>
      <c r="AD1203" s="90">
        <f t="shared" si="246"/>
        <v>208.81692109653682</v>
      </c>
    </row>
    <row r="1204" spans="1:30" x14ac:dyDescent="0.2">
      <c r="A1204" s="45">
        <v>15.404999999999999</v>
      </c>
      <c r="B1204" s="45">
        <v>0.33400000000000002</v>
      </c>
      <c r="C1204" s="45">
        <v>525.4</v>
      </c>
      <c r="D1204" s="45">
        <v>526</v>
      </c>
      <c r="F1204" s="7">
        <f>((A1204-A$2)/'Numbers and calcs '!D$25)</f>
        <v>0.15644161327267453</v>
      </c>
      <c r="G1204" s="3">
        <f t="shared" si="234"/>
        <v>15.644161327267453</v>
      </c>
      <c r="H1204" s="1">
        <f t="shared" si="235"/>
        <v>343.5</v>
      </c>
      <c r="I1204" s="3">
        <f>'Numbers and calcs '!C$25/(1-F1204)</f>
        <v>2162.5687032935948</v>
      </c>
      <c r="J1204" s="1">
        <f t="shared" si="236"/>
        <v>343.5</v>
      </c>
      <c r="K1204" s="3">
        <f t="shared" si="237"/>
        <v>158.83888427537542</v>
      </c>
      <c r="L1204" s="3">
        <f>K1204+'Numbers and calcs '!B$19</f>
        <v>758.83888427537545</v>
      </c>
      <c r="M1204" s="3">
        <f>'Numbers and calcs '!B$19-'Shear '!C1204</f>
        <v>74.600000000000023</v>
      </c>
      <c r="N1204" s="3">
        <f t="shared" si="238"/>
        <v>233.43888427537547</v>
      </c>
      <c r="O1204" s="1">
        <f t="shared" si="239"/>
        <v>154.01944213768775</v>
      </c>
      <c r="P1204" s="1">
        <f t="shared" si="243"/>
        <v>79.419442137687724</v>
      </c>
      <c r="Q1204" s="1">
        <f t="shared" si="244"/>
        <v>79.41944213768771</v>
      </c>
      <c r="R1204">
        <f t="shared" si="240"/>
        <v>3.129207564013075</v>
      </c>
      <c r="S1204">
        <f t="shared" si="241"/>
        <v>-25.700000000000045</v>
      </c>
      <c r="T1204">
        <f t="shared" si="242"/>
        <v>-24</v>
      </c>
      <c r="AB1204" s="89">
        <f t="shared" si="245"/>
        <v>758.83888427537545</v>
      </c>
      <c r="AC1204" s="90">
        <v>550</v>
      </c>
      <c r="AD1204" s="90">
        <f t="shared" si="246"/>
        <v>208.83888427537545</v>
      </c>
    </row>
    <row r="1205" spans="1:30" x14ac:dyDescent="0.2">
      <c r="A1205" s="46">
        <v>15.4177</v>
      </c>
      <c r="B1205" s="46">
        <v>0.3347</v>
      </c>
      <c r="C1205" s="46">
        <v>525.6</v>
      </c>
      <c r="D1205" s="46">
        <v>526</v>
      </c>
      <c r="F1205" s="7">
        <f>((A1205-A$2)/'Numbers and calcs '!D$25)</f>
        <v>0.15657058661141071</v>
      </c>
      <c r="G1205" s="3">
        <f t="shared" si="234"/>
        <v>15.657058661141072</v>
      </c>
      <c r="H1205" s="1">
        <f t="shared" si="235"/>
        <v>344.2</v>
      </c>
      <c r="I1205" s="3">
        <f>'Numbers and calcs '!C$25/(1-F1205)</f>
        <v>2162.8993933329543</v>
      </c>
      <c r="J1205" s="1">
        <f t="shared" si="236"/>
        <v>344.2</v>
      </c>
      <c r="K1205" s="3">
        <f t="shared" si="237"/>
        <v>159.13823872759957</v>
      </c>
      <c r="L1205" s="3">
        <f>K1205+'Numbers and calcs '!B$19</f>
        <v>759.13823872759963</v>
      </c>
      <c r="M1205" s="3">
        <f>'Numbers and calcs '!B$19-'Shear '!C1205</f>
        <v>74.399999999999977</v>
      </c>
      <c r="N1205" s="3">
        <f t="shared" si="238"/>
        <v>233.53823872759961</v>
      </c>
      <c r="O1205" s="1">
        <f t="shared" si="239"/>
        <v>153.96911936379979</v>
      </c>
      <c r="P1205" s="1">
        <f t="shared" si="243"/>
        <v>79.569119363799814</v>
      </c>
      <c r="Q1205" s="1">
        <f t="shared" si="244"/>
        <v>79.569119363799786</v>
      </c>
      <c r="R1205">
        <f t="shared" si="240"/>
        <v>3.1389548216075225</v>
      </c>
      <c r="S1205">
        <f t="shared" si="241"/>
        <v>-25.5</v>
      </c>
      <c r="T1205">
        <f t="shared" si="242"/>
        <v>-24</v>
      </c>
      <c r="AB1205" s="89">
        <f t="shared" si="245"/>
        <v>759.13823872759963</v>
      </c>
      <c r="AC1205" s="90">
        <v>550</v>
      </c>
      <c r="AD1205" s="90">
        <f t="shared" si="246"/>
        <v>209.13823872759963</v>
      </c>
    </row>
    <row r="1206" spans="1:30" x14ac:dyDescent="0.2">
      <c r="A1206" s="45">
        <v>15.4305</v>
      </c>
      <c r="B1206" s="45">
        <v>0.33550000000000002</v>
      </c>
      <c r="C1206" s="45">
        <v>525.79999999999995</v>
      </c>
      <c r="D1206" s="45">
        <v>526</v>
      </c>
      <c r="F1206" s="7">
        <f>((A1206-A$2)/'Numbers and calcs '!D$25)</f>
        <v>0.15670057548824715</v>
      </c>
      <c r="G1206" s="3">
        <f t="shared" si="234"/>
        <v>15.670057548824715</v>
      </c>
      <c r="H1206" s="1">
        <f t="shared" si="235"/>
        <v>345.00000000000006</v>
      </c>
      <c r="I1206" s="3">
        <f>'Numbers and calcs '!C$25/(1-F1206)</f>
        <v>2163.2327895795038</v>
      </c>
      <c r="J1206" s="1">
        <f t="shared" si="236"/>
        <v>345.00000000000006</v>
      </c>
      <c r="K1206" s="3">
        <f t="shared" si="237"/>
        <v>159.48352930941948</v>
      </c>
      <c r="L1206" s="3">
        <f>K1206+'Numbers and calcs '!B$19</f>
        <v>759.48352930941951</v>
      </c>
      <c r="M1206" s="3">
        <f>'Numbers and calcs '!B$19-'Shear '!C1206</f>
        <v>74.200000000000045</v>
      </c>
      <c r="N1206" s="3">
        <f t="shared" si="238"/>
        <v>233.68352930941955</v>
      </c>
      <c r="O1206" s="1">
        <f t="shared" si="239"/>
        <v>153.9417646547098</v>
      </c>
      <c r="P1206" s="1">
        <f t="shared" si="243"/>
        <v>79.741764654709755</v>
      </c>
      <c r="Q1206" s="1">
        <f t="shared" si="244"/>
        <v>79.741764654709741</v>
      </c>
      <c r="R1206">
        <f t="shared" si="240"/>
        <v>3.1493737103695341</v>
      </c>
      <c r="S1206">
        <f t="shared" si="241"/>
        <v>-25.300000000000068</v>
      </c>
      <c r="T1206">
        <f t="shared" si="242"/>
        <v>-24</v>
      </c>
      <c r="AB1206" s="89">
        <f t="shared" si="245"/>
        <v>759.48352930941951</v>
      </c>
      <c r="AC1206" s="90">
        <v>550</v>
      </c>
      <c r="AD1206" s="90">
        <f t="shared" si="246"/>
        <v>209.48352930941951</v>
      </c>
    </row>
    <row r="1207" spans="1:30" x14ac:dyDescent="0.2">
      <c r="A1207" s="46">
        <v>15.4434</v>
      </c>
      <c r="B1207" s="46">
        <v>0.33460000000000001</v>
      </c>
      <c r="C1207" s="46">
        <v>525.5</v>
      </c>
      <c r="D1207" s="46">
        <v>526</v>
      </c>
      <c r="F1207" s="7">
        <f>((A1207-A$2)/'Numbers and calcs '!D$25)</f>
        <v>0.15683157990318389</v>
      </c>
      <c r="G1207" s="3">
        <f t="shared" si="234"/>
        <v>15.683157990318389</v>
      </c>
      <c r="H1207" s="1">
        <f t="shared" si="235"/>
        <v>344.1</v>
      </c>
      <c r="I1207" s="3">
        <f>'Numbers and calcs '!C$25/(1-F1207)</f>
        <v>2163.5688944895264</v>
      </c>
      <c r="J1207" s="1">
        <f t="shared" si="236"/>
        <v>344.1</v>
      </c>
      <c r="K1207" s="3">
        <f t="shared" si="237"/>
        <v>159.04277459174102</v>
      </c>
      <c r="L1207" s="3">
        <f>K1207+'Numbers and calcs '!B$19</f>
        <v>759.04277459174102</v>
      </c>
      <c r="M1207" s="3">
        <f>'Numbers and calcs '!B$19-'Shear '!C1207</f>
        <v>74.5</v>
      </c>
      <c r="N1207" s="3">
        <f t="shared" si="238"/>
        <v>233.54277459174102</v>
      </c>
      <c r="O1207" s="1">
        <f t="shared" si="239"/>
        <v>154.02138729587051</v>
      </c>
      <c r="P1207" s="1">
        <f t="shared" si="243"/>
        <v>79.521387295870511</v>
      </c>
      <c r="Q1207" s="1">
        <f t="shared" si="244"/>
        <v>79.521387295870511</v>
      </c>
      <c r="R1207">
        <f t="shared" si="240"/>
        <v>3.1348023435133023</v>
      </c>
      <c r="S1207">
        <f t="shared" si="241"/>
        <v>-25.600000000000023</v>
      </c>
      <c r="T1207">
        <f t="shared" si="242"/>
        <v>-24</v>
      </c>
      <c r="AB1207" s="89">
        <f t="shared" si="245"/>
        <v>759.04277459174102</v>
      </c>
      <c r="AC1207" s="90">
        <v>550</v>
      </c>
      <c r="AD1207" s="90">
        <f t="shared" si="246"/>
        <v>209.04277459174102</v>
      </c>
    </row>
    <row r="1208" spans="1:30" x14ac:dyDescent="0.2">
      <c r="A1208" s="45">
        <v>15.456099999999999</v>
      </c>
      <c r="B1208" s="45">
        <v>0.3347</v>
      </c>
      <c r="C1208" s="45">
        <v>526</v>
      </c>
      <c r="D1208" s="45">
        <v>526</v>
      </c>
      <c r="F1208" s="7">
        <f>((A1208-A$2)/'Numbers and calcs '!D$25)</f>
        <v>0.15696055324192007</v>
      </c>
      <c r="G1208" s="3">
        <f t="shared" si="234"/>
        <v>15.696055324192008</v>
      </c>
      <c r="H1208" s="1">
        <f t="shared" si="235"/>
        <v>344.2</v>
      </c>
      <c r="I1208" s="3">
        <f>'Numbers and calcs '!C$25/(1-F1208)</f>
        <v>2163.899890512288</v>
      </c>
      <c r="J1208" s="1">
        <f t="shared" si="236"/>
        <v>344.2</v>
      </c>
      <c r="K1208" s="3">
        <f t="shared" si="237"/>
        <v>159.06465983438497</v>
      </c>
      <c r="L1208" s="3">
        <f>K1208+'Numbers and calcs '!B$19</f>
        <v>759.064659834385</v>
      </c>
      <c r="M1208" s="3">
        <f>'Numbers and calcs '!B$19-'Shear '!C1208</f>
        <v>74</v>
      </c>
      <c r="N1208" s="3">
        <f t="shared" si="238"/>
        <v>233.064659834385</v>
      </c>
      <c r="O1208" s="1">
        <f t="shared" si="239"/>
        <v>153.5323299171925</v>
      </c>
      <c r="P1208" s="1">
        <f t="shared" si="243"/>
        <v>79.532329917192499</v>
      </c>
      <c r="Q1208" s="1">
        <f t="shared" si="244"/>
        <v>79.532329917192484</v>
      </c>
      <c r="R1208">
        <f t="shared" si="240"/>
        <v>3.1495224301943918</v>
      </c>
      <c r="S1208">
        <f t="shared" si="241"/>
        <v>-25.100000000000023</v>
      </c>
      <c r="T1208">
        <f t="shared" si="242"/>
        <v>-24</v>
      </c>
      <c r="AB1208" s="89">
        <f t="shared" si="245"/>
        <v>759.064659834385</v>
      </c>
      <c r="AC1208" s="90">
        <v>550</v>
      </c>
      <c r="AD1208" s="90">
        <f t="shared" si="246"/>
        <v>209.064659834385</v>
      </c>
    </row>
    <row r="1209" spans="1:30" x14ac:dyDescent="0.2">
      <c r="A1209" s="46">
        <v>15.468999999999999</v>
      </c>
      <c r="B1209" s="46">
        <v>0.33560000000000001</v>
      </c>
      <c r="C1209" s="46">
        <v>526.1</v>
      </c>
      <c r="D1209" s="46">
        <v>526</v>
      </c>
      <c r="F1209" s="7">
        <f>((A1209-A$2)/'Numbers and calcs '!D$25)</f>
        <v>0.15709155765685681</v>
      </c>
      <c r="G1209" s="3">
        <f t="shared" si="234"/>
        <v>15.709155765685681</v>
      </c>
      <c r="H1209" s="1">
        <f t="shared" si="235"/>
        <v>345.1</v>
      </c>
      <c r="I1209" s="3">
        <f>'Numbers and calcs '!C$25/(1-F1209)</f>
        <v>2164.2362027674485</v>
      </c>
      <c r="J1209" s="1">
        <f t="shared" si="236"/>
        <v>345.1</v>
      </c>
      <c r="K1209" s="3">
        <f t="shared" si="237"/>
        <v>159.45579302236712</v>
      </c>
      <c r="L1209" s="3">
        <f>K1209+'Numbers and calcs '!B$19</f>
        <v>759.45579302236706</v>
      </c>
      <c r="M1209" s="3">
        <f>'Numbers and calcs '!B$19-'Shear '!C1209</f>
        <v>73.899999999999977</v>
      </c>
      <c r="N1209" s="3">
        <f t="shared" si="238"/>
        <v>233.35579302236704</v>
      </c>
      <c r="O1209" s="1">
        <f t="shared" si="239"/>
        <v>153.62789651118351</v>
      </c>
      <c r="P1209" s="1">
        <f t="shared" si="243"/>
        <v>79.72789651118353</v>
      </c>
      <c r="Q1209" s="1">
        <f t="shared" si="244"/>
        <v>79.727896511183559</v>
      </c>
      <c r="R1209">
        <f t="shared" si="240"/>
        <v>3.1577238568655903</v>
      </c>
      <c r="S1209">
        <f t="shared" si="241"/>
        <v>-25</v>
      </c>
      <c r="T1209">
        <f t="shared" si="242"/>
        <v>-24</v>
      </c>
      <c r="AB1209" s="89">
        <f t="shared" si="245"/>
        <v>759.45579302236706</v>
      </c>
      <c r="AC1209" s="90">
        <v>550</v>
      </c>
      <c r="AD1209" s="90">
        <f t="shared" si="246"/>
        <v>209.45579302236706</v>
      </c>
    </row>
    <row r="1210" spans="1:30" x14ac:dyDescent="0.2">
      <c r="A1210" s="45">
        <v>15.481999999999999</v>
      </c>
      <c r="B1210" s="45">
        <v>0.33429999999999999</v>
      </c>
      <c r="C1210" s="45">
        <v>525.70000000000005</v>
      </c>
      <c r="D1210" s="45">
        <v>526</v>
      </c>
      <c r="F1210" s="7">
        <f>((A1210-A$2)/'Numbers and calcs '!D$25)</f>
        <v>0.15722357760989383</v>
      </c>
      <c r="G1210" s="3">
        <f t="shared" si="234"/>
        <v>15.722357760989384</v>
      </c>
      <c r="H1210" s="1">
        <f t="shared" si="235"/>
        <v>343.8</v>
      </c>
      <c r="I1210" s="3">
        <f>'Numbers and calcs '!C$25/(1-F1210)</f>
        <v>2164.5752278686018</v>
      </c>
      <c r="J1210" s="1">
        <f t="shared" si="236"/>
        <v>343.8</v>
      </c>
      <c r="K1210" s="3">
        <f t="shared" si="237"/>
        <v>158.83023864156965</v>
      </c>
      <c r="L1210" s="3">
        <f>K1210+'Numbers and calcs '!B$19</f>
        <v>758.83023864156962</v>
      </c>
      <c r="M1210" s="3">
        <f>'Numbers and calcs '!B$19-'Shear '!C1210</f>
        <v>74.299999999999955</v>
      </c>
      <c r="N1210" s="3">
        <f t="shared" si="238"/>
        <v>233.13023864156958</v>
      </c>
      <c r="O1210" s="1">
        <f t="shared" si="239"/>
        <v>153.71511932078477</v>
      </c>
      <c r="P1210" s="1">
        <f t="shared" si="243"/>
        <v>79.415119320784811</v>
      </c>
      <c r="Q1210" s="1">
        <f t="shared" si="244"/>
        <v>79.415119320784825</v>
      </c>
      <c r="R1210">
        <f t="shared" si="240"/>
        <v>3.137688272430279</v>
      </c>
      <c r="S1210">
        <f t="shared" si="241"/>
        <v>-25.399999999999977</v>
      </c>
      <c r="T1210">
        <f t="shared" si="242"/>
        <v>-24</v>
      </c>
      <c r="AB1210" s="89">
        <f t="shared" si="245"/>
        <v>758.83023864156962</v>
      </c>
      <c r="AC1210" s="90">
        <v>550</v>
      </c>
      <c r="AD1210" s="90">
        <f t="shared" si="246"/>
        <v>208.83023864156962</v>
      </c>
    </row>
    <row r="1211" spans="1:30" x14ac:dyDescent="0.2">
      <c r="A1211" s="46">
        <v>15.4948</v>
      </c>
      <c r="B1211" s="46">
        <v>0.3347</v>
      </c>
      <c r="C1211" s="46">
        <v>525.6</v>
      </c>
      <c r="D1211" s="46">
        <v>526</v>
      </c>
      <c r="F1211" s="7">
        <f>((A1211-A$2)/'Numbers and calcs '!D$25)</f>
        <v>0.1573535664867303</v>
      </c>
      <c r="G1211" s="3">
        <f t="shared" si="234"/>
        <v>15.735356648673029</v>
      </c>
      <c r="H1211" s="1">
        <f t="shared" si="235"/>
        <v>344.2</v>
      </c>
      <c r="I1211" s="3">
        <f>'Numbers and calcs '!C$25/(1-F1211)</f>
        <v>2164.9091409921948</v>
      </c>
      <c r="J1211" s="1">
        <f t="shared" si="236"/>
        <v>344.2</v>
      </c>
      <c r="K1211" s="3">
        <f t="shared" si="237"/>
        <v>158.99050610606707</v>
      </c>
      <c r="L1211" s="3">
        <f>K1211+'Numbers and calcs '!B$19</f>
        <v>758.99050610606707</v>
      </c>
      <c r="M1211" s="3">
        <f>'Numbers and calcs '!B$19-'Shear '!C1211</f>
        <v>74.399999999999977</v>
      </c>
      <c r="N1211" s="3">
        <f t="shared" si="238"/>
        <v>233.39050610606705</v>
      </c>
      <c r="O1211" s="1">
        <f t="shared" si="239"/>
        <v>153.89525305303351</v>
      </c>
      <c r="P1211" s="1">
        <f t="shared" si="243"/>
        <v>79.495253053033537</v>
      </c>
      <c r="Q1211" s="1">
        <f t="shared" si="244"/>
        <v>79.495253053033537</v>
      </c>
      <c r="R1211">
        <f t="shared" si="240"/>
        <v>3.1369691680923002</v>
      </c>
      <c r="S1211">
        <f t="shared" si="241"/>
        <v>-25.5</v>
      </c>
      <c r="T1211">
        <f t="shared" si="242"/>
        <v>-24</v>
      </c>
      <c r="AB1211" s="89">
        <f t="shared" si="245"/>
        <v>758.99050610606707</v>
      </c>
      <c r="AC1211" s="90">
        <v>550</v>
      </c>
      <c r="AD1211" s="90">
        <f t="shared" si="246"/>
        <v>208.99050610606707</v>
      </c>
    </row>
    <row r="1212" spans="1:30" x14ac:dyDescent="0.2">
      <c r="A1212" s="45">
        <v>15.5075</v>
      </c>
      <c r="B1212" s="45">
        <v>0.33479999999999999</v>
      </c>
      <c r="C1212" s="45">
        <v>525.79999999999995</v>
      </c>
      <c r="D1212" s="45">
        <v>526</v>
      </c>
      <c r="F1212" s="7">
        <f>((A1212-A$2)/'Numbers and calcs '!D$25)</f>
        <v>0.15748253982546645</v>
      </c>
      <c r="G1212" s="3">
        <f t="shared" si="234"/>
        <v>15.748253982546645</v>
      </c>
      <c r="H1212" s="1">
        <f t="shared" si="235"/>
        <v>344.3</v>
      </c>
      <c r="I1212" s="3">
        <f>'Numbers and calcs '!C$25/(1-F1212)</f>
        <v>2165.2405472516166</v>
      </c>
      <c r="J1212" s="1">
        <f t="shared" si="236"/>
        <v>344.3</v>
      </c>
      <c r="K1212" s="3">
        <f t="shared" si="237"/>
        <v>159.01235566506779</v>
      </c>
      <c r="L1212" s="3">
        <f>K1212+'Numbers and calcs '!B$19</f>
        <v>759.01235566506784</v>
      </c>
      <c r="M1212" s="3">
        <f>'Numbers and calcs '!B$19-'Shear '!C1212</f>
        <v>74.200000000000045</v>
      </c>
      <c r="N1212" s="3">
        <f t="shared" si="238"/>
        <v>233.21235566506789</v>
      </c>
      <c r="O1212" s="1">
        <f t="shared" si="239"/>
        <v>153.70617783253397</v>
      </c>
      <c r="P1212" s="1">
        <f t="shared" si="243"/>
        <v>79.506177832533922</v>
      </c>
      <c r="Q1212" s="1">
        <f t="shared" si="244"/>
        <v>79.506177832533893</v>
      </c>
      <c r="R1212">
        <f t="shared" si="240"/>
        <v>3.1430236612542823</v>
      </c>
      <c r="S1212">
        <f t="shared" si="241"/>
        <v>-25.300000000000068</v>
      </c>
      <c r="T1212">
        <f t="shared" si="242"/>
        <v>-24</v>
      </c>
      <c r="AB1212" s="89">
        <f t="shared" si="245"/>
        <v>759.01235566506784</v>
      </c>
      <c r="AC1212" s="90">
        <v>550</v>
      </c>
      <c r="AD1212" s="90">
        <f t="shared" si="246"/>
        <v>209.01235566506784</v>
      </c>
    </row>
    <row r="1213" spans="1:30" x14ac:dyDescent="0.2">
      <c r="A1213" s="46">
        <v>15.52</v>
      </c>
      <c r="B1213" s="46">
        <v>0.33600000000000002</v>
      </c>
      <c r="C1213" s="46">
        <v>525.70000000000005</v>
      </c>
      <c r="D1213" s="46">
        <v>526</v>
      </c>
      <c r="F1213" s="7">
        <f>((A1213-A$2)/'Numbers and calcs '!D$25)</f>
        <v>0.15760948208800205</v>
      </c>
      <c r="G1213" s="3">
        <f t="shared" si="234"/>
        <v>15.760948208800205</v>
      </c>
      <c r="H1213" s="1">
        <f t="shared" si="235"/>
        <v>345.50000000000006</v>
      </c>
      <c r="I1213" s="3">
        <f>'Numbers and calcs '!C$25/(1-F1213)</f>
        <v>2165.5668336094964</v>
      </c>
      <c r="J1213" s="1">
        <f t="shared" si="236"/>
        <v>345.50000000000006</v>
      </c>
      <c r="K1213" s="3">
        <f t="shared" si="237"/>
        <v>159.54252468123178</v>
      </c>
      <c r="L1213" s="3">
        <f>K1213+'Numbers and calcs '!B$19</f>
        <v>759.54252468123173</v>
      </c>
      <c r="M1213" s="3">
        <f>'Numbers and calcs '!B$19-'Shear '!C1213</f>
        <v>74.299999999999955</v>
      </c>
      <c r="N1213" s="3">
        <f t="shared" si="238"/>
        <v>233.84252468123168</v>
      </c>
      <c r="O1213" s="1">
        <f t="shared" si="239"/>
        <v>154.07126234061582</v>
      </c>
      <c r="P1213" s="1">
        <f t="shared" si="243"/>
        <v>79.771262340615863</v>
      </c>
      <c r="Q1213" s="1">
        <f t="shared" si="244"/>
        <v>79.771262340615891</v>
      </c>
      <c r="R1213">
        <f t="shared" si="240"/>
        <v>3.1472748947675884</v>
      </c>
      <c r="S1213">
        <f t="shared" si="241"/>
        <v>-25.399999999999977</v>
      </c>
      <c r="T1213">
        <f t="shared" si="242"/>
        <v>-24</v>
      </c>
      <c r="AB1213" s="89">
        <f t="shared" si="245"/>
        <v>759.54252468123173</v>
      </c>
      <c r="AC1213" s="90">
        <v>550</v>
      </c>
      <c r="AD1213" s="90">
        <f t="shared" si="246"/>
        <v>209.54252468123173</v>
      </c>
    </row>
    <row r="1214" spans="1:30" x14ac:dyDescent="0.2">
      <c r="A1214" s="45">
        <v>15.533300000000001</v>
      </c>
      <c r="B1214" s="45">
        <v>0.33479999999999999</v>
      </c>
      <c r="C1214" s="45">
        <v>525.70000000000005</v>
      </c>
      <c r="D1214" s="45">
        <v>526</v>
      </c>
      <c r="F1214" s="7">
        <f>((A1214-A$2)/'Numbers and calcs '!D$25)</f>
        <v>0.15774454865533993</v>
      </c>
      <c r="G1214" s="3">
        <f t="shared" si="234"/>
        <v>15.774454865533993</v>
      </c>
      <c r="H1214" s="1">
        <f t="shared" si="235"/>
        <v>344.3</v>
      </c>
      <c r="I1214" s="3">
        <f>'Numbers and calcs '!C$25/(1-F1214)</f>
        <v>2165.9141102915169</v>
      </c>
      <c r="J1214" s="1">
        <f t="shared" si="236"/>
        <v>344.3</v>
      </c>
      <c r="K1214" s="3">
        <f t="shared" si="237"/>
        <v>158.96290548366187</v>
      </c>
      <c r="L1214" s="3">
        <f>K1214+'Numbers and calcs '!B$19</f>
        <v>758.96290548366187</v>
      </c>
      <c r="M1214" s="3">
        <f>'Numbers and calcs '!B$19-'Shear '!C1214</f>
        <v>74.299999999999955</v>
      </c>
      <c r="N1214" s="3">
        <f t="shared" si="238"/>
        <v>233.26290548366183</v>
      </c>
      <c r="O1214" s="1">
        <f t="shared" si="239"/>
        <v>153.78145274183089</v>
      </c>
      <c r="P1214" s="1">
        <f t="shared" si="243"/>
        <v>79.481452741830935</v>
      </c>
      <c r="Q1214" s="1">
        <f t="shared" si="244"/>
        <v>79.481452741830935</v>
      </c>
      <c r="R1214">
        <f t="shared" si="240"/>
        <v>3.1394738288514397</v>
      </c>
      <c r="S1214">
        <f t="shared" si="241"/>
        <v>-25.399999999999977</v>
      </c>
      <c r="T1214">
        <f t="shared" si="242"/>
        <v>-24</v>
      </c>
      <c r="AB1214" s="89">
        <f t="shared" si="245"/>
        <v>758.96290548366187</v>
      </c>
      <c r="AC1214" s="90">
        <v>550</v>
      </c>
      <c r="AD1214" s="90">
        <f t="shared" si="246"/>
        <v>208.96290548366187</v>
      </c>
    </row>
    <row r="1215" spans="1:30" x14ac:dyDescent="0.2">
      <c r="A1215" s="46">
        <v>15.545999999999999</v>
      </c>
      <c r="B1215" s="46">
        <v>0.3347</v>
      </c>
      <c r="C1215" s="46">
        <v>525.9</v>
      </c>
      <c r="D1215" s="46">
        <v>526</v>
      </c>
      <c r="F1215" s="7">
        <f>((A1215-A$2)/'Numbers and calcs '!D$25)</f>
        <v>0.15787352199407612</v>
      </c>
      <c r="G1215" s="3">
        <f t="shared" si="234"/>
        <v>15.787352199407611</v>
      </c>
      <c r="H1215" s="1">
        <f t="shared" si="235"/>
        <v>344.2</v>
      </c>
      <c r="I1215" s="3">
        <f>'Numbers and calcs '!C$25/(1-F1215)</f>
        <v>2166.2458243291535</v>
      </c>
      <c r="J1215" s="1">
        <f t="shared" si="236"/>
        <v>344.2</v>
      </c>
      <c r="K1215" s="3">
        <f t="shared" si="237"/>
        <v>158.89240091511425</v>
      </c>
      <c r="L1215" s="3">
        <f>K1215+'Numbers and calcs '!B$19</f>
        <v>758.89240091511419</v>
      </c>
      <c r="M1215" s="3">
        <f>'Numbers and calcs '!B$19-'Shear '!C1215</f>
        <v>74.100000000000023</v>
      </c>
      <c r="N1215" s="3">
        <f t="shared" si="238"/>
        <v>232.99240091511422</v>
      </c>
      <c r="O1215" s="1">
        <f t="shared" si="239"/>
        <v>153.54620045755712</v>
      </c>
      <c r="P1215" s="1">
        <f t="shared" si="243"/>
        <v>79.446200457557097</v>
      </c>
      <c r="Q1215" s="1">
        <f t="shared" si="244"/>
        <v>79.446200457557126</v>
      </c>
      <c r="R1215">
        <f t="shared" si="240"/>
        <v>3.1442969084360883</v>
      </c>
      <c r="S1215">
        <f t="shared" si="241"/>
        <v>-25.200000000000045</v>
      </c>
      <c r="T1215">
        <f t="shared" si="242"/>
        <v>-24</v>
      </c>
      <c r="AB1215" s="89">
        <f t="shared" si="245"/>
        <v>758.89240091511419</v>
      </c>
      <c r="AC1215" s="90">
        <v>550</v>
      </c>
      <c r="AD1215" s="90">
        <f t="shared" si="246"/>
        <v>208.89240091511419</v>
      </c>
    </row>
    <row r="1216" spans="1:30" x14ac:dyDescent="0.2">
      <c r="A1216" s="45">
        <v>15.558999999999999</v>
      </c>
      <c r="B1216" s="45">
        <v>0.33589999999999998</v>
      </c>
      <c r="C1216" s="45">
        <v>525.5</v>
      </c>
      <c r="D1216" s="45">
        <v>526</v>
      </c>
      <c r="F1216" s="7">
        <f>((A1216-A$2)/'Numbers and calcs '!D$25)</f>
        <v>0.15800554194711314</v>
      </c>
      <c r="G1216" s="3">
        <f t="shared" si="234"/>
        <v>15.800554194711314</v>
      </c>
      <c r="H1216" s="1">
        <f t="shared" si="235"/>
        <v>345.4</v>
      </c>
      <c r="I1216" s="3">
        <f>'Numbers and calcs '!C$25/(1-F1216)</f>
        <v>2166.5854793818194</v>
      </c>
      <c r="J1216" s="1">
        <f t="shared" si="236"/>
        <v>345.4</v>
      </c>
      <c r="K1216" s="3">
        <f t="shared" si="237"/>
        <v>159.42135830179717</v>
      </c>
      <c r="L1216" s="3">
        <f>K1216+'Numbers and calcs '!B$19</f>
        <v>759.42135830179723</v>
      </c>
      <c r="M1216" s="3">
        <f>'Numbers and calcs '!B$19-'Shear '!C1216</f>
        <v>74.5</v>
      </c>
      <c r="N1216" s="3">
        <f t="shared" si="238"/>
        <v>233.92135830179723</v>
      </c>
      <c r="O1216" s="1">
        <f t="shared" si="239"/>
        <v>154.21067915089861</v>
      </c>
      <c r="P1216" s="1">
        <f t="shared" si="243"/>
        <v>79.710679150898613</v>
      </c>
      <c r="Q1216" s="1">
        <f t="shared" si="244"/>
        <v>79.710679150898585</v>
      </c>
      <c r="R1216">
        <f t="shared" si="240"/>
        <v>3.1398840040509697</v>
      </c>
      <c r="S1216">
        <f t="shared" si="241"/>
        <v>-25.600000000000023</v>
      </c>
      <c r="T1216">
        <f t="shared" si="242"/>
        <v>-24</v>
      </c>
      <c r="AB1216" s="89">
        <f t="shared" si="245"/>
        <v>759.42135830179723</v>
      </c>
      <c r="AC1216" s="90">
        <v>550</v>
      </c>
      <c r="AD1216" s="90">
        <f t="shared" si="246"/>
        <v>209.42135830179723</v>
      </c>
    </row>
    <row r="1217" spans="1:30" x14ac:dyDescent="0.2">
      <c r="A1217" s="46">
        <v>15.5717</v>
      </c>
      <c r="B1217" s="46">
        <v>0.33629999999999999</v>
      </c>
      <c r="C1217" s="46">
        <v>525.79999999999995</v>
      </c>
      <c r="D1217" s="46">
        <v>526</v>
      </c>
      <c r="F1217" s="7">
        <f>((A1217-A$2)/'Numbers and calcs '!D$25)</f>
        <v>0.15813451528584932</v>
      </c>
      <c r="G1217" s="3">
        <f t="shared" si="234"/>
        <v>15.813451528584931</v>
      </c>
      <c r="H1217" s="1">
        <f t="shared" si="235"/>
        <v>345.8</v>
      </c>
      <c r="I1217" s="3">
        <f>'Numbers and calcs '!C$25/(1-F1217)</f>
        <v>2166.9173991100979</v>
      </c>
      <c r="J1217" s="1">
        <f t="shared" si="236"/>
        <v>345.8</v>
      </c>
      <c r="K1217" s="3">
        <f t="shared" si="237"/>
        <v>159.58153279954831</v>
      </c>
      <c r="L1217" s="3">
        <f>K1217+'Numbers and calcs '!B$19</f>
        <v>759.58153279954831</v>
      </c>
      <c r="M1217" s="3">
        <f>'Numbers and calcs '!B$19-'Shear '!C1217</f>
        <v>74.200000000000045</v>
      </c>
      <c r="N1217" s="3">
        <f t="shared" si="238"/>
        <v>233.78153279954836</v>
      </c>
      <c r="O1217" s="1">
        <f t="shared" si="239"/>
        <v>153.9907663997742</v>
      </c>
      <c r="P1217" s="1">
        <f t="shared" si="243"/>
        <v>79.790766399774157</v>
      </c>
      <c r="Q1217" s="1">
        <f t="shared" si="244"/>
        <v>79.790766399774157</v>
      </c>
      <c r="R1217">
        <f t="shared" si="240"/>
        <v>3.1506945121232914</v>
      </c>
      <c r="S1217">
        <f t="shared" si="241"/>
        <v>-25.300000000000068</v>
      </c>
      <c r="T1217">
        <f t="shared" si="242"/>
        <v>-24</v>
      </c>
      <c r="AB1217" s="89">
        <f t="shared" si="245"/>
        <v>759.58153279954831</v>
      </c>
      <c r="AC1217" s="90">
        <v>550</v>
      </c>
      <c r="AD1217" s="90">
        <f t="shared" si="246"/>
        <v>209.58153279954831</v>
      </c>
    </row>
    <row r="1218" spans="1:30" x14ac:dyDescent="0.2">
      <c r="A1218" s="45">
        <v>15.5844</v>
      </c>
      <c r="B1218" s="45">
        <v>0.33539999999999998</v>
      </c>
      <c r="C1218" s="45">
        <v>525.6</v>
      </c>
      <c r="D1218" s="45">
        <v>526</v>
      </c>
      <c r="F1218" s="7">
        <f>((A1218-A$2)/'Numbers and calcs '!D$25)</f>
        <v>0.15826348862458547</v>
      </c>
      <c r="G1218" s="3">
        <f t="shared" ref="G1218:G1281" si="247">F1218*100</f>
        <v>15.826348862458547</v>
      </c>
      <c r="H1218" s="1">
        <f t="shared" ref="H1218:H1281" si="248">(B1218-B$2)*1000</f>
        <v>344.9</v>
      </c>
      <c r="I1218" s="3">
        <f>'Numbers and calcs '!C$25/(1-F1218)</f>
        <v>2167.249420553806</v>
      </c>
      <c r="J1218" s="1">
        <f t="shared" ref="J1218:J1281" si="249">H1218</f>
        <v>344.9</v>
      </c>
      <c r="K1218" s="3">
        <f t="shared" ref="K1218:K1281" si="250">(J1218/I1218)*1000</f>
        <v>159.14181207249615</v>
      </c>
      <c r="L1218" s="3">
        <f>K1218+'Numbers and calcs '!B$19</f>
        <v>759.14181207249612</v>
      </c>
      <c r="M1218" s="3">
        <f>'Numbers and calcs '!B$19-'Shear '!C1218</f>
        <v>74.399999999999977</v>
      </c>
      <c r="N1218" s="3">
        <f t="shared" ref="N1218:N1281" si="251">L1218-C1218</f>
        <v>233.5418120724961</v>
      </c>
      <c r="O1218" s="1">
        <f t="shared" ref="O1218:O1281" si="252">0.5*(N1218+M1218)</f>
        <v>153.97090603624804</v>
      </c>
      <c r="P1218" s="1">
        <f t="shared" si="243"/>
        <v>79.570906036248061</v>
      </c>
      <c r="Q1218" s="1">
        <f t="shared" si="244"/>
        <v>79.570906036248076</v>
      </c>
      <c r="R1218">
        <f t="shared" ref="R1218:R1281" si="253">N1218/M1218</f>
        <v>3.1390028504367766</v>
      </c>
      <c r="S1218">
        <f t="shared" ref="S1218:S1281" si="254">C1218-$C$2</f>
        <v>-25.5</v>
      </c>
      <c r="T1218">
        <f t="shared" ref="T1218:T1281" si="255">D1218-$D$2</f>
        <v>-24</v>
      </c>
      <c r="AB1218" s="89">
        <f t="shared" si="245"/>
        <v>759.14181207249612</v>
      </c>
      <c r="AC1218" s="90">
        <v>550</v>
      </c>
      <c r="AD1218" s="90">
        <f t="shared" si="246"/>
        <v>209.14181207249612</v>
      </c>
    </row>
    <row r="1219" spans="1:30" x14ac:dyDescent="0.2">
      <c r="A1219" s="46">
        <v>15.597300000000001</v>
      </c>
      <c r="B1219" s="46">
        <v>0.33560000000000001</v>
      </c>
      <c r="C1219" s="46">
        <v>526</v>
      </c>
      <c r="D1219" s="46">
        <v>526</v>
      </c>
      <c r="F1219" s="7">
        <f>((A1219-A$2)/'Numbers and calcs '!D$25)</f>
        <v>0.15839449303952222</v>
      </c>
      <c r="G1219" s="3">
        <f t="shared" si="247"/>
        <v>15.839449303952222</v>
      </c>
      <c r="H1219" s="1">
        <f t="shared" si="248"/>
        <v>345.1</v>
      </c>
      <c r="I1219" s="3">
        <f>'Numbers and calcs '!C$25/(1-F1219)</f>
        <v>2167.586774860561</v>
      </c>
      <c r="J1219" s="1">
        <f t="shared" si="249"/>
        <v>345.1</v>
      </c>
      <c r="K1219" s="3">
        <f t="shared" si="250"/>
        <v>159.20931240328315</v>
      </c>
      <c r="L1219" s="3">
        <f>K1219+'Numbers and calcs '!B$19</f>
        <v>759.20931240328309</v>
      </c>
      <c r="M1219" s="3">
        <f>'Numbers and calcs '!B$19-'Shear '!C1219</f>
        <v>74</v>
      </c>
      <c r="N1219" s="3">
        <f t="shared" si="251"/>
        <v>233.20931240328309</v>
      </c>
      <c r="O1219" s="1">
        <f t="shared" si="252"/>
        <v>153.60465620164155</v>
      </c>
      <c r="P1219" s="1">
        <f t="shared" ref="P1219:P1282" si="256">0.5*(N1219-M1219)</f>
        <v>79.604656201641546</v>
      </c>
      <c r="Q1219" s="1">
        <f t="shared" ref="Q1219:Q1282" si="257">0.5*K1219</f>
        <v>79.604656201641575</v>
      </c>
      <c r="R1219">
        <f t="shared" si="253"/>
        <v>3.1514771946389608</v>
      </c>
      <c r="S1219">
        <f t="shared" si="254"/>
        <v>-25.100000000000023</v>
      </c>
      <c r="T1219">
        <f t="shared" si="255"/>
        <v>-24</v>
      </c>
      <c r="AB1219" s="89">
        <f t="shared" ref="AB1219:AB1282" si="258">L:L</f>
        <v>759.20931240328309</v>
      </c>
      <c r="AC1219" s="90">
        <v>550</v>
      </c>
      <c r="AD1219" s="90">
        <f t="shared" ref="AD1219:AD1282" si="259">AB1219-AC1219</f>
        <v>209.20931240328309</v>
      </c>
    </row>
    <row r="1220" spans="1:30" x14ac:dyDescent="0.2">
      <c r="A1220" s="45">
        <v>15.610200000000001</v>
      </c>
      <c r="B1220" s="45">
        <v>0.33689999999999998</v>
      </c>
      <c r="C1220" s="45">
        <v>525.9</v>
      </c>
      <c r="D1220" s="45">
        <v>526</v>
      </c>
      <c r="F1220" s="7">
        <f>((A1220-A$2)/'Numbers and calcs '!D$25)</f>
        <v>0.15852549745445896</v>
      </c>
      <c r="G1220" s="3">
        <f t="shared" si="247"/>
        <v>15.852549745445895</v>
      </c>
      <c r="H1220" s="1">
        <f t="shared" si="248"/>
        <v>346.4</v>
      </c>
      <c r="I1220" s="3">
        <f>'Numbers and calcs '!C$25/(1-F1220)</f>
        <v>2167.9242342088905</v>
      </c>
      <c r="J1220" s="1">
        <f t="shared" si="249"/>
        <v>346.4</v>
      </c>
      <c r="K1220" s="3">
        <f t="shared" si="250"/>
        <v>159.78418181501013</v>
      </c>
      <c r="L1220" s="3">
        <f>K1220+'Numbers and calcs '!B$19</f>
        <v>759.78418181501013</v>
      </c>
      <c r="M1220" s="3">
        <f>'Numbers and calcs '!B$19-'Shear '!C1220</f>
        <v>74.100000000000023</v>
      </c>
      <c r="N1220" s="3">
        <f t="shared" si="251"/>
        <v>233.88418181501015</v>
      </c>
      <c r="O1220" s="1">
        <f t="shared" si="252"/>
        <v>153.99209090750509</v>
      </c>
      <c r="P1220" s="1">
        <f t="shared" si="256"/>
        <v>79.892090907505064</v>
      </c>
      <c r="Q1220" s="1">
        <f t="shared" si="257"/>
        <v>79.892090907505064</v>
      </c>
      <c r="R1220">
        <f t="shared" si="253"/>
        <v>3.156331738394198</v>
      </c>
      <c r="S1220">
        <f t="shared" si="254"/>
        <v>-25.200000000000045</v>
      </c>
      <c r="T1220">
        <f t="shared" si="255"/>
        <v>-24</v>
      </c>
      <c r="AB1220" s="89">
        <f t="shared" si="258"/>
        <v>759.78418181501013</v>
      </c>
      <c r="AC1220" s="90">
        <v>550</v>
      </c>
      <c r="AD1220" s="90">
        <f t="shared" si="259"/>
        <v>209.78418181501013</v>
      </c>
    </row>
    <row r="1221" spans="1:30" x14ac:dyDescent="0.2">
      <c r="A1221" s="46">
        <v>15.6229</v>
      </c>
      <c r="B1221" s="46">
        <v>0.33529999999999999</v>
      </c>
      <c r="C1221" s="46">
        <v>525.5</v>
      </c>
      <c r="D1221" s="46">
        <v>526</v>
      </c>
      <c r="F1221" s="7">
        <f>((A1221-A$2)/'Numbers and calcs '!D$25)</f>
        <v>0.15865447079319511</v>
      </c>
      <c r="G1221" s="3">
        <f t="shared" si="247"/>
        <v>15.865447079319511</v>
      </c>
      <c r="H1221" s="1">
        <f t="shared" si="248"/>
        <v>344.8</v>
      </c>
      <c r="I1221" s="3">
        <f>'Numbers and calcs '!C$25/(1-F1221)</f>
        <v>2168.2565642883965</v>
      </c>
      <c r="J1221" s="1">
        <f t="shared" si="249"/>
        <v>344.8</v>
      </c>
      <c r="K1221" s="3">
        <f t="shared" si="250"/>
        <v>159.02177153705998</v>
      </c>
      <c r="L1221" s="3">
        <f>K1221+'Numbers and calcs '!B$19</f>
        <v>759.02177153705998</v>
      </c>
      <c r="M1221" s="3">
        <f>'Numbers and calcs '!B$19-'Shear '!C1221</f>
        <v>74.5</v>
      </c>
      <c r="N1221" s="3">
        <f t="shared" si="251"/>
        <v>233.52177153705998</v>
      </c>
      <c r="O1221" s="1">
        <f t="shared" si="252"/>
        <v>154.01088576852999</v>
      </c>
      <c r="P1221" s="1">
        <f t="shared" si="256"/>
        <v>79.510885768529988</v>
      </c>
      <c r="Q1221" s="1">
        <f t="shared" si="257"/>
        <v>79.510885768529988</v>
      </c>
      <c r="R1221">
        <f t="shared" si="253"/>
        <v>3.1345204233162414</v>
      </c>
      <c r="S1221">
        <f t="shared" si="254"/>
        <v>-25.600000000000023</v>
      </c>
      <c r="T1221">
        <f t="shared" si="255"/>
        <v>-24</v>
      </c>
      <c r="AB1221" s="89">
        <f t="shared" si="258"/>
        <v>759.02177153705998</v>
      </c>
      <c r="AC1221" s="90">
        <v>550</v>
      </c>
      <c r="AD1221" s="90">
        <f t="shared" si="259"/>
        <v>209.02177153705998</v>
      </c>
    </row>
    <row r="1222" spans="1:30" x14ac:dyDescent="0.2">
      <c r="A1222" s="45">
        <v>15.6358</v>
      </c>
      <c r="B1222" s="45">
        <v>0.33539999999999998</v>
      </c>
      <c r="C1222" s="45">
        <v>525.4</v>
      </c>
      <c r="D1222" s="45">
        <v>526</v>
      </c>
      <c r="F1222" s="7">
        <f>((A1222-A$2)/'Numbers and calcs '!D$25)</f>
        <v>0.15878547520813185</v>
      </c>
      <c r="G1222" s="3">
        <f t="shared" si="247"/>
        <v>15.878547520813186</v>
      </c>
      <c r="H1222" s="1">
        <f t="shared" si="248"/>
        <v>344.9</v>
      </c>
      <c r="I1222" s="3">
        <f>'Numbers and calcs '!C$25/(1-F1222)</f>
        <v>2168.5942322366614</v>
      </c>
      <c r="J1222" s="1">
        <f t="shared" si="249"/>
        <v>344.9</v>
      </c>
      <c r="K1222" s="3">
        <f t="shared" si="250"/>
        <v>159.04312336212126</v>
      </c>
      <c r="L1222" s="3">
        <f>K1222+'Numbers and calcs '!B$19</f>
        <v>759.04312336212126</v>
      </c>
      <c r="M1222" s="3">
        <f>'Numbers and calcs '!B$19-'Shear '!C1222</f>
        <v>74.600000000000023</v>
      </c>
      <c r="N1222" s="3">
        <f t="shared" si="251"/>
        <v>233.64312336212129</v>
      </c>
      <c r="O1222" s="1">
        <f t="shared" si="252"/>
        <v>154.12156168106065</v>
      </c>
      <c r="P1222" s="1">
        <f t="shared" si="256"/>
        <v>79.521561681060632</v>
      </c>
      <c r="Q1222" s="1">
        <f t="shared" si="257"/>
        <v>79.521561681060632</v>
      </c>
      <c r="R1222">
        <f t="shared" si="253"/>
        <v>3.1319453533796411</v>
      </c>
      <c r="S1222">
        <f t="shared" si="254"/>
        <v>-25.700000000000045</v>
      </c>
      <c r="T1222">
        <f t="shared" si="255"/>
        <v>-24</v>
      </c>
      <c r="AB1222" s="89">
        <f t="shared" si="258"/>
        <v>759.04312336212126</v>
      </c>
      <c r="AC1222" s="90">
        <v>550</v>
      </c>
      <c r="AD1222" s="90">
        <f t="shared" si="259"/>
        <v>209.04312336212126</v>
      </c>
    </row>
    <row r="1223" spans="1:30" x14ac:dyDescent="0.2">
      <c r="A1223" s="46">
        <v>15.6485</v>
      </c>
      <c r="B1223" s="46">
        <v>0.33600000000000002</v>
      </c>
      <c r="C1223" s="46">
        <v>525.6</v>
      </c>
      <c r="D1223" s="46">
        <v>525</v>
      </c>
      <c r="F1223" s="7">
        <f>((A1223-A$2)/'Numbers and calcs '!D$25)</f>
        <v>0.15891444854686804</v>
      </c>
      <c r="G1223" s="3">
        <f t="shared" si="247"/>
        <v>15.891444854686803</v>
      </c>
      <c r="H1223" s="1">
        <f t="shared" si="248"/>
        <v>345.50000000000006</v>
      </c>
      <c r="I1223" s="3">
        <f>'Numbers and calcs '!C$25/(1-F1223)</f>
        <v>2168.926767777205</v>
      </c>
      <c r="J1223" s="1">
        <f t="shared" si="249"/>
        <v>345.50000000000006</v>
      </c>
      <c r="K1223" s="3">
        <f t="shared" si="250"/>
        <v>159.29537369953758</v>
      </c>
      <c r="L1223" s="3">
        <f>K1223+'Numbers and calcs '!B$19</f>
        <v>759.29537369953755</v>
      </c>
      <c r="M1223" s="3">
        <f>'Numbers and calcs '!B$19-'Shear '!C1223</f>
        <v>74.399999999999977</v>
      </c>
      <c r="N1223" s="3">
        <f t="shared" si="251"/>
        <v>233.69537369953753</v>
      </c>
      <c r="O1223" s="1">
        <f t="shared" si="252"/>
        <v>154.04768684976875</v>
      </c>
      <c r="P1223" s="1">
        <f t="shared" si="256"/>
        <v>79.647686849768775</v>
      </c>
      <c r="Q1223" s="1">
        <f t="shared" si="257"/>
        <v>79.647686849768789</v>
      </c>
      <c r="R1223">
        <f t="shared" si="253"/>
        <v>3.1410668508002364</v>
      </c>
      <c r="S1223">
        <f t="shared" si="254"/>
        <v>-25.5</v>
      </c>
      <c r="T1223">
        <f t="shared" si="255"/>
        <v>-25</v>
      </c>
      <c r="AB1223" s="89">
        <f t="shared" si="258"/>
        <v>759.29537369953755</v>
      </c>
      <c r="AC1223" s="90">
        <v>550</v>
      </c>
      <c r="AD1223" s="90">
        <f t="shared" si="259"/>
        <v>209.29537369953755</v>
      </c>
    </row>
    <row r="1224" spans="1:30" x14ac:dyDescent="0.2">
      <c r="A1224" s="45">
        <v>15.661300000000001</v>
      </c>
      <c r="B1224" s="45">
        <v>0.33700000000000002</v>
      </c>
      <c r="C1224" s="45">
        <v>525.70000000000005</v>
      </c>
      <c r="D1224" s="45">
        <v>526</v>
      </c>
      <c r="F1224" s="7">
        <f>((A1224-A$2)/'Numbers and calcs '!D$25)</f>
        <v>0.1590444374237045</v>
      </c>
      <c r="G1224" s="3">
        <f t="shared" si="247"/>
        <v>15.90444374237045</v>
      </c>
      <c r="H1224" s="1">
        <f t="shared" si="248"/>
        <v>346.50000000000006</v>
      </c>
      <c r="I1224" s="3">
        <f>'Numbers and calcs '!C$25/(1-F1224)</f>
        <v>2169.2620249144788</v>
      </c>
      <c r="J1224" s="1">
        <f t="shared" si="249"/>
        <v>346.50000000000006</v>
      </c>
      <c r="K1224" s="3">
        <f t="shared" si="250"/>
        <v>159.7317410346777</v>
      </c>
      <c r="L1224" s="3">
        <f>K1224+'Numbers and calcs '!B$19</f>
        <v>759.73174103467773</v>
      </c>
      <c r="M1224" s="3">
        <f>'Numbers and calcs '!B$19-'Shear '!C1224</f>
        <v>74.299999999999955</v>
      </c>
      <c r="N1224" s="3">
        <f t="shared" si="251"/>
        <v>234.03174103467768</v>
      </c>
      <c r="O1224" s="1">
        <f t="shared" si="252"/>
        <v>154.16587051733882</v>
      </c>
      <c r="P1224" s="1">
        <f t="shared" si="256"/>
        <v>79.865870517338863</v>
      </c>
      <c r="Q1224" s="1">
        <f t="shared" si="257"/>
        <v>79.865870517338848</v>
      </c>
      <c r="R1224">
        <f t="shared" si="253"/>
        <v>3.1498215482460004</v>
      </c>
      <c r="S1224">
        <f t="shared" si="254"/>
        <v>-25.399999999999977</v>
      </c>
      <c r="T1224">
        <f t="shared" si="255"/>
        <v>-24</v>
      </c>
      <c r="AB1224" s="89">
        <f t="shared" si="258"/>
        <v>759.73174103467773</v>
      </c>
      <c r="AC1224" s="90">
        <v>550</v>
      </c>
      <c r="AD1224" s="90">
        <f t="shared" si="259"/>
        <v>209.73174103467773</v>
      </c>
    </row>
    <row r="1225" spans="1:30" x14ac:dyDescent="0.2">
      <c r="A1225" s="46">
        <v>15.674099999999999</v>
      </c>
      <c r="B1225" s="46">
        <v>0.33610000000000001</v>
      </c>
      <c r="C1225" s="46">
        <v>525.6</v>
      </c>
      <c r="D1225" s="46">
        <v>526</v>
      </c>
      <c r="F1225" s="7">
        <f>((A1225-A$2)/'Numbers and calcs '!D$25)</f>
        <v>0.15917442630054093</v>
      </c>
      <c r="G1225" s="3">
        <f t="shared" si="247"/>
        <v>15.917442630054094</v>
      </c>
      <c r="H1225" s="1">
        <f t="shared" si="248"/>
        <v>345.6</v>
      </c>
      <c r="I1225" s="3">
        <f>'Numbers and calcs '!C$25/(1-F1225)</f>
        <v>2169.5973857110607</v>
      </c>
      <c r="J1225" s="1">
        <f t="shared" si="249"/>
        <v>345.6</v>
      </c>
      <c r="K1225" s="3">
        <f t="shared" si="250"/>
        <v>159.29222733955939</v>
      </c>
      <c r="L1225" s="3">
        <f>K1225+'Numbers and calcs '!B$19</f>
        <v>759.29222733955942</v>
      </c>
      <c r="M1225" s="3">
        <f>'Numbers and calcs '!B$19-'Shear '!C1225</f>
        <v>74.399999999999977</v>
      </c>
      <c r="N1225" s="3">
        <f t="shared" si="251"/>
        <v>233.69222733955939</v>
      </c>
      <c r="O1225" s="1">
        <f t="shared" si="252"/>
        <v>154.04611366977969</v>
      </c>
      <c r="P1225" s="1">
        <f t="shared" si="256"/>
        <v>79.646113669779709</v>
      </c>
      <c r="Q1225" s="1">
        <f t="shared" si="257"/>
        <v>79.646113669779695</v>
      </c>
      <c r="R1225">
        <f t="shared" si="253"/>
        <v>3.141024561015584</v>
      </c>
      <c r="S1225">
        <f t="shared" si="254"/>
        <v>-25.5</v>
      </c>
      <c r="T1225">
        <f t="shared" si="255"/>
        <v>-24</v>
      </c>
      <c r="AB1225" s="89">
        <f t="shared" si="258"/>
        <v>759.29222733955942</v>
      </c>
      <c r="AC1225" s="90">
        <v>550</v>
      </c>
      <c r="AD1225" s="90">
        <f t="shared" si="259"/>
        <v>209.29222733955942</v>
      </c>
    </row>
    <row r="1226" spans="1:30" x14ac:dyDescent="0.2">
      <c r="A1226" s="45">
        <v>15.6869</v>
      </c>
      <c r="B1226" s="45">
        <v>0.3362</v>
      </c>
      <c r="C1226" s="45">
        <v>525.29999999999995</v>
      </c>
      <c r="D1226" s="45">
        <v>526</v>
      </c>
      <c r="F1226" s="7">
        <f>((A1226-A$2)/'Numbers and calcs '!D$25)</f>
        <v>0.1593044151773774</v>
      </c>
      <c r="G1226" s="3">
        <f t="shared" si="247"/>
        <v>15.930441517737739</v>
      </c>
      <c r="H1226" s="1">
        <f t="shared" si="248"/>
        <v>345.7</v>
      </c>
      <c r="I1226" s="3">
        <f>'Numbers and calcs '!C$25/(1-F1226)</f>
        <v>2169.9328502150352</v>
      </c>
      <c r="J1226" s="1">
        <f t="shared" si="249"/>
        <v>345.7</v>
      </c>
      <c r="K1226" s="3">
        <f t="shared" si="250"/>
        <v>159.31368565886356</v>
      </c>
      <c r="L1226" s="3">
        <f>K1226+'Numbers and calcs '!B$19</f>
        <v>759.31368565886351</v>
      </c>
      <c r="M1226" s="3">
        <f>'Numbers and calcs '!B$19-'Shear '!C1226</f>
        <v>74.700000000000045</v>
      </c>
      <c r="N1226" s="3">
        <f t="shared" si="251"/>
        <v>234.01368565886355</v>
      </c>
      <c r="O1226" s="1">
        <f t="shared" si="252"/>
        <v>154.3568428294318</v>
      </c>
      <c r="P1226" s="1">
        <f t="shared" si="256"/>
        <v>79.656842829431753</v>
      </c>
      <c r="Q1226" s="1">
        <f t="shared" si="257"/>
        <v>79.656842829431781</v>
      </c>
      <c r="R1226">
        <f t="shared" si="253"/>
        <v>3.1327133287665783</v>
      </c>
      <c r="S1226">
        <f t="shared" si="254"/>
        <v>-25.800000000000068</v>
      </c>
      <c r="T1226">
        <f t="shared" si="255"/>
        <v>-24</v>
      </c>
      <c r="AB1226" s="89">
        <f t="shared" si="258"/>
        <v>759.31368565886351</v>
      </c>
      <c r="AC1226" s="90">
        <v>550</v>
      </c>
      <c r="AD1226" s="90">
        <f t="shared" si="259"/>
        <v>209.31368565886351</v>
      </c>
    </row>
    <row r="1227" spans="1:30" x14ac:dyDescent="0.2">
      <c r="A1227" s="46">
        <v>15.6996</v>
      </c>
      <c r="B1227" s="46">
        <v>0.33650000000000002</v>
      </c>
      <c r="C1227" s="46">
        <v>525.5</v>
      </c>
      <c r="D1227" s="46">
        <v>526</v>
      </c>
      <c r="F1227" s="7">
        <f>((A1227-A$2)/'Numbers and calcs '!D$25)</f>
        <v>0.15943338851611358</v>
      </c>
      <c r="G1227" s="3">
        <f t="shared" si="247"/>
        <v>15.943338851611358</v>
      </c>
      <c r="H1227" s="1">
        <f t="shared" si="248"/>
        <v>346.00000000000006</v>
      </c>
      <c r="I1227" s="3">
        <f>'Numbers and calcs '!C$25/(1-F1227)</f>
        <v>2170.2657964452351</v>
      </c>
      <c r="J1227" s="1">
        <f t="shared" si="249"/>
        <v>346.00000000000006</v>
      </c>
      <c r="K1227" s="3">
        <f t="shared" si="250"/>
        <v>159.42747684026872</v>
      </c>
      <c r="L1227" s="3">
        <f>K1227+'Numbers and calcs '!B$19</f>
        <v>759.4274768402687</v>
      </c>
      <c r="M1227" s="3">
        <f>'Numbers and calcs '!B$19-'Shear '!C1227</f>
        <v>74.5</v>
      </c>
      <c r="N1227" s="3">
        <f t="shared" si="251"/>
        <v>233.9274768402687</v>
      </c>
      <c r="O1227" s="1">
        <f t="shared" si="252"/>
        <v>154.21373842013435</v>
      </c>
      <c r="P1227" s="1">
        <f t="shared" si="256"/>
        <v>79.713738420134348</v>
      </c>
      <c r="Q1227" s="1">
        <f t="shared" si="257"/>
        <v>79.713738420134362</v>
      </c>
      <c r="R1227">
        <f t="shared" si="253"/>
        <v>3.1399661320841434</v>
      </c>
      <c r="S1227">
        <f t="shared" si="254"/>
        <v>-25.600000000000023</v>
      </c>
      <c r="T1227">
        <f t="shared" si="255"/>
        <v>-24</v>
      </c>
      <c r="AB1227" s="89">
        <f t="shared" si="258"/>
        <v>759.4274768402687</v>
      </c>
      <c r="AC1227" s="90">
        <v>550</v>
      </c>
      <c r="AD1227" s="90">
        <f t="shared" si="259"/>
        <v>209.4274768402687</v>
      </c>
    </row>
    <row r="1228" spans="1:30" x14ac:dyDescent="0.2">
      <c r="A1228" s="45">
        <v>15.7127</v>
      </c>
      <c r="B1228" s="45">
        <v>0.33789999999999998</v>
      </c>
      <c r="C1228" s="45">
        <v>525.79999999999995</v>
      </c>
      <c r="D1228" s="45">
        <v>525</v>
      </c>
      <c r="F1228" s="7">
        <f>((A1228-A$2)/'Numbers and calcs '!D$25)</f>
        <v>0.15956642400725088</v>
      </c>
      <c r="G1228" s="3">
        <f t="shared" si="247"/>
        <v>15.956642400725087</v>
      </c>
      <c r="H1228" s="1">
        <f t="shared" si="248"/>
        <v>347.4</v>
      </c>
      <c r="I1228" s="3">
        <f>'Numbers and calcs '!C$25/(1-F1228)</f>
        <v>2170.6093362375232</v>
      </c>
      <c r="J1228" s="1">
        <f t="shared" si="249"/>
        <v>347.4</v>
      </c>
      <c r="K1228" s="3">
        <f t="shared" si="250"/>
        <v>160.04722462042571</v>
      </c>
      <c r="L1228" s="3">
        <f>K1228+'Numbers and calcs '!B$19</f>
        <v>760.04722462042571</v>
      </c>
      <c r="M1228" s="3">
        <f>'Numbers and calcs '!B$19-'Shear '!C1228</f>
        <v>74.200000000000045</v>
      </c>
      <c r="N1228" s="3">
        <f t="shared" si="251"/>
        <v>234.24722462042575</v>
      </c>
      <c r="O1228" s="1">
        <f t="shared" si="252"/>
        <v>154.2236123102129</v>
      </c>
      <c r="P1228" s="1">
        <f t="shared" si="256"/>
        <v>80.023612310212854</v>
      </c>
      <c r="Q1228" s="1">
        <f t="shared" si="257"/>
        <v>80.023612310212854</v>
      </c>
      <c r="R1228">
        <f t="shared" si="253"/>
        <v>3.1569706822159787</v>
      </c>
      <c r="S1228">
        <f t="shared" si="254"/>
        <v>-25.300000000000068</v>
      </c>
      <c r="T1228">
        <f t="shared" si="255"/>
        <v>-25</v>
      </c>
      <c r="AB1228" s="89">
        <f t="shared" si="258"/>
        <v>760.04722462042571</v>
      </c>
      <c r="AC1228" s="90">
        <v>550</v>
      </c>
      <c r="AD1228" s="90">
        <f t="shared" si="259"/>
        <v>210.04722462042571</v>
      </c>
    </row>
    <row r="1229" spans="1:30" x14ac:dyDescent="0.2">
      <c r="A1229" s="46">
        <v>15.725199999999999</v>
      </c>
      <c r="B1229" s="46">
        <v>0.3362</v>
      </c>
      <c r="C1229" s="46">
        <v>525.1</v>
      </c>
      <c r="D1229" s="46">
        <v>525</v>
      </c>
      <c r="F1229" s="7">
        <f>((A1229-A$2)/'Numbers and calcs '!D$25)</f>
        <v>0.15969336626978647</v>
      </c>
      <c r="G1229" s="3">
        <f t="shared" si="247"/>
        <v>15.969336626978647</v>
      </c>
      <c r="H1229" s="1">
        <f t="shared" si="248"/>
        <v>345.7</v>
      </c>
      <c r="I1229" s="3">
        <f>'Numbers and calcs '!C$25/(1-F1229)</f>
        <v>2170.9372428006309</v>
      </c>
      <c r="J1229" s="1">
        <f t="shared" si="249"/>
        <v>345.7</v>
      </c>
      <c r="K1229" s="3">
        <f t="shared" si="250"/>
        <v>159.23997856060896</v>
      </c>
      <c r="L1229" s="3">
        <f>K1229+'Numbers and calcs '!B$19</f>
        <v>759.23997856060896</v>
      </c>
      <c r="M1229" s="3">
        <f>'Numbers and calcs '!B$19-'Shear '!C1229</f>
        <v>74.899999999999977</v>
      </c>
      <c r="N1229" s="3">
        <f t="shared" si="251"/>
        <v>234.13997856060894</v>
      </c>
      <c r="O1229" s="1">
        <f t="shared" si="252"/>
        <v>154.51998928030446</v>
      </c>
      <c r="P1229" s="1">
        <f t="shared" si="256"/>
        <v>79.61998928030448</v>
      </c>
      <c r="Q1229" s="1">
        <f t="shared" si="257"/>
        <v>79.61998928030448</v>
      </c>
      <c r="R1229">
        <f t="shared" si="253"/>
        <v>3.1260344267104005</v>
      </c>
      <c r="S1229">
        <f t="shared" si="254"/>
        <v>-26</v>
      </c>
      <c r="T1229">
        <f t="shared" si="255"/>
        <v>-25</v>
      </c>
      <c r="AB1229" s="89">
        <f t="shared" si="258"/>
        <v>759.23997856060896</v>
      </c>
      <c r="AC1229" s="90">
        <v>550</v>
      </c>
      <c r="AD1229" s="90">
        <f t="shared" si="259"/>
        <v>209.23997856060896</v>
      </c>
    </row>
    <row r="1230" spans="1:30" x14ac:dyDescent="0.2">
      <c r="A1230" s="45">
        <v>15.738300000000001</v>
      </c>
      <c r="B1230" s="45">
        <v>0.33689999999999998</v>
      </c>
      <c r="C1230" s="45">
        <v>525.5</v>
      </c>
      <c r="D1230" s="45">
        <v>525</v>
      </c>
      <c r="F1230" s="7">
        <f>((A1230-A$2)/'Numbers and calcs '!D$25)</f>
        <v>0.1598264017609238</v>
      </c>
      <c r="G1230" s="3">
        <f t="shared" si="247"/>
        <v>15.98264017609238</v>
      </c>
      <c r="H1230" s="1">
        <f t="shared" si="248"/>
        <v>346.4</v>
      </c>
      <c r="I1230" s="3">
        <f>'Numbers and calcs '!C$25/(1-F1230)</f>
        <v>2171.2809952143339</v>
      </c>
      <c r="J1230" s="1">
        <f t="shared" si="249"/>
        <v>346.4</v>
      </c>
      <c r="K1230" s="3">
        <f t="shared" si="250"/>
        <v>159.53715837033141</v>
      </c>
      <c r="L1230" s="3">
        <f>K1230+'Numbers and calcs '!B$19</f>
        <v>759.53715837033144</v>
      </c>
      <c r="M1230" s="3">
        <f>'Numbers and calcs '!B$19-'Shear '!C1230</f>
        <v>74.5</v>
      </c>
      <c r="N1230" s="3">
        <f t="shared" si="251"/>
        <v>234.03715837033144</v>
      </c>
      <c r="O1230" s="1">
        <f t="shared" si="252"/>
        <v>154.26857918516572</v>
      </c>
      <c r="P1230" s="1">
        <f t="shared" si="256"/>
        <v>79.76857918516572</v>
      </c>
      <c r="Q1230" s="1">
        <f t="shared" si="257"/>
        <v>79.768579185165706</v>
      </c>
      <c r="R1230">
        <f t="shared" si="253"/>
        <v>3.141438367386999</v>
      </c>
      <c r="S1230">
        <f t="shared" si="254"/>
        <v>-25.600000000000023</v>
      </c>
      <c r="T1230">
        <f t="shared" si="255"/>
        <v>-25</v>
      </c>
      <c r="AB1230" s="89">
        <f t="shared" si="258"/>
        <v>759.53715837033144</v>
      </c>
      <c r="AC1230" s="90">
        <v>550</v>
      </c>
      <c r="AD1230" s="90">
        <f t="shared" si="259"/>
        <v>209.53715837033144</v>
      </c>
    </row>
    <row r="1231" spans="1:30" x14ac:dyDescent="0.2">
      <c r="A1231" s="46">
        <v>15.7508</v>
      </c>
      <c r="B1231" s="46">
        <v>0.33750000000000002</v>
      </c>
      <c r="C1231" s="46">
        <v>525.4</v>
      </c>
      <c r="D1231" s="46">
        <v>526</v>
      </c>
      <c r="F1231" s="7">
        <f>((A1231-A$2)/'Numbers and calcs '!D$25)</f>
        <v>0.1599533440234594</v>
      </c>
      <c r="G1231" s="3">
        <f t="shared" si="247"/>
        <v>15.995334402345939</v>
      </c>
      <c r="H1231" s="1">
        <f t="shared" si="248"/>
        <v>347.00000000000006</v>
      </c>
      <c r="I1231" s="3">
        <f>'Numbers and calcs '!C$25/(1-F1231)</f>
        <v>2171.6091047546456</v>
      </c>
      <c r="J1231" s="1">
        <f t="shared" si="249"/>
        <v>347.00000000000006</v>
      </c>
      <c r="K1231" s="3">
        <f t="shared" si="250"/>
        <v>159.78934663713574</v>
      </c>
      <c r="L1231" s="3">
        <f>K1231+'Numbers and calcs '!B$19</f>
        <v>759.78934663713574</v>
      </c>
      <c r="M1231" s="3">
        <f>'Numbers and calcs '!B$19-'Shear '!C1231</f>
        <v>74.600000000000023</v>
      </c>
      <c r="N1231" s="3">
        <f t="shared" si="251"/>
        <v>234.38934663713576</v>
      </c>
      <c r="O1231" s="1">
        <f t="shared" si="252"/>
        <v>154.49467331856789</v>
      </c>
      <c r="P1231" s="1">
        <f t="shared" si="256"/>
        <v>79.894673318567868</v>
      </c>
      <c r="Q1231" s="1">
        <f t="shared" si="257"/>
        <v>79.894673318567868</v>
      </c>
      <c r="R1231">
        <f t="shared" si="253"/>
        <v>3.1419483463423012</v>
      </c>
      <c r="S1231">
        <f t="shared" si="254"/>
        <v>-25.700000000000045</v>
      </c>
      <c r="T1231">
        <f t="shared" si="255"/>
        <v>-24</v>
      </c>
      <c r="AB1231" s="89">
        <f t="shared" si="258"/>
        <v>759.78934663713574</v>
      </c>
      <c r="AC1231" s="90">
        <v>550</v>
      </c>
      <c r="AD1231" s="90">
        <f t="shared" si="259"/>
        <v>209.78934663713574</v>
      </c>
    </row>
    <row r="1232" spans="1:30" x14ac:dyDescent="0.2">
      <c r="A1232" s="45">
        <v>15.764099999999999</v>
      </c>
      <c r="B1232" s="45">
        <v>0.33629999999999999</v>
      </c>
      <c r="C1232" s="45">
        <v>525.4</v>
      </c>
      <c r="D1232" s="45">
        <v>526</v>
      </c>
      <c r="F1232" s="7">
        <f>((A1232-A$2)/'Numbers and calcs '!D$25)</f>
        <v>0.16008841059079729</v>
      </c>
      <c r="G1232" s="3">
        <f t="shared" si="247"/>
        <v>16.008841059079728</v>
      </c>
      <c r="H1232" s="1">
        <f t="shared" si="248"/>
        <v>345.8</v>
      </c>
      <c r="I1232" s="3">
        <f>'Numbers and calcs '!C$25/(1-F1232)</f>
        <v>2171.9583222092892</v>
      </c>
      <c r="J1232" s="1">
        <f t="shared" si="249"/>
        <v>345.8</v>
      </c>
      <c r="K1232" s="3">
        <f t="shared" si="250"/>
        <v>159.21115818109095</v>
      </c>
      <c r="L1232" s="3">
        <f>K1232+'Numbers and calcs '!B$19</f>
        <v>759.21115818109092</v>
      </c>
      <c r="M1232" s="3">
        <f>'Numbers and calcs '!B$19-'Shear '!C1232</f>
        <v>74.600000000000023</v>
      </c>
      <c r="N1232" s="3">
        <f t="shared" si="251"/>
        <v>233.81115818109095</v>
      </c>
      <c r="O1232" s="1">
        <f t="shared" si="252"/>
        <v>154.20557909054548</v>
      </c>
      <c r="P1232" s="1">
        <f t="shared" si="256"/>
        <v>79.605579090545461</v>
      </c>
      <c r="Q1232" s="1">
        <f t="shared" si="257"/>
        <v>79.605579090545476</v>
      </c>
      <c r="R1232">
        <f t="shared" si="253"/>
        <v>3.1341978308457223</v>
      </c>
      <c r="S1232">
        <f t="shared" si="254"/>
        <v>-25.700000000000045</v>
      </c>
      <c r="T1232">
        <f t="shared" si="255"/>
        <v>-24</v>
      </c>
      <c r="AB1232" s="89">
        <f t="shared" si="258"/>
        <v>759.21115818109092</v>
      </c>
      <c r="AC1232" s="90">
        <v>550</v>
      </c>
      <c r="AD1232" s="90">
        <f t="shared" si="259"/>
        <v>209.21115818109092</v>
      </c>
    </row>
    <row r="1233" spans="1:30" x14ac:dyDescent="0.2">
      <c r="A1233" s="46">
        <v>15.7765</v>
      </c>
      <c r="B1233" s="46">
        <v>0.33689999999999998</v>
      </c>
      <c r="C1233" s="46">
        <v>525.29999999999995</v>
      </c>
      <c r="D1233" s="46">
        <v>526</v>
      </c>
      <c r="F1233" s="7">
        <f>((A1233-A$2)/'Numbers and calcs '!D$25)</f>
        <v>0.1602143373152326</v>
      </c>
      <c r="G1233" s="3">
        <f t="shared" si="247"/>
        <v>16.02143373152326</v>
      </c>
      <c r="H1233" s="1">
        <f t="shared" si="248"/>
        <v>346.4</v>
      </c>
      <c r="I1233" s="3">
        <f>'Numbers and calcs '!C$25/(1-F1233)</f>
        <v>2172.2840095951055</v>
      </c>
      <c r="J1233" s="1">
        <f t="shared" si="249"/>
        <v>346.4</v>
      </c>
      <c r="K1233" s="3">
        <f t="shared" si="250"/>
        <v>159.463494860677</v>
      </c>
      <c r="L1233" s="3">
        <f>K1233+'Numbers and calcs '!B$19</f>
        <v>759.46349486067697</v>
      </c>
      <c r="M1233" s="3">
        <f>'Numbers and calcs '!B$19-'Shear '!C1233</f>
        <v>74.700000000000045</v>
      </c>
      <c r="N1233" s="3">
        <f t="shared" si="251"/>
        <v>234.16349486067702</v>
      </c>
      <c r="O1233" s="1">
        <f t="shared" si="252"/>
        <v>154.43174743033853</v>
      </c>
      <c r="P1233" s="1">
        <f t="shared" si="256"/>
        <v>79.731747430338487</v>
      </c>
      <c r="Q1233" s="1">
        <f t="shared" si="257"/>
        <v>79.731747430338501</v>
      </c>
      <c r="R1233">
        <f t="shared" si="253"/>
        <v>3.1347188067025016</v>
      </c>
      <c r="S1233">
        <f t="shared" si="254"/>
        <v>-25.800000000000068</v>
      </c>
      <c r="T1233">
        <f t="shared" si="255"/>
        <v>-24</v>
      </c>
      <c r="AB1233" s="89">
        <f t="shared" si="258"/>
        <v>759.46349486067697</v>
      </c>
      <c r="AC1233" s="90">
        <v>550</v>
      </c>
      <c r="AD1233" s="90">
        <f t="shared" si="259"/>
        <v>209.46349486067697</v>
      </c>
    </row>
    <row r="1234" spans="1:30" x14ac:dyDescent="0.2">
      <c r="A1234" s="45">
        <v>15.7896</v>
      </c>
      <c r="B1234" s="45">
        <v>0.3372</v>
      </c>
      <c r="C1234" s="45">
        <v>525.29999999999995</v>
      </c>
      <c r="D1234" s="45">
        <v>526</v>
      </c>
      <c r="F1234" s="7">
        <f>((A1234-A$2)/'Numbers and calcs '!D$25)</f>
        <v>0.1603473728063699</v>
      </c>
      <c r="G1234" s="3">
        <f t="shared" si="247"/>
        <v>16.034737280636989</v>
      </c>
      <c r="H1234" s="1">
        <f t="shared" si="248"/>
        <v>346.7</v>
      </c>
      <c r="I1234" s="3">
        <f>'Numbers and calcs '!C$25/(1-F1234)</f>
        <v>2172.6281886767242</v>
      </c>
      <c r="J1234" s="1">
        <f t="shared" si="249"/>
        <v>346.7</v>
      </c>
      <c r="K1234" s="3">
        <f t="shared" si="250"/>
        <v>159.57631490142981</v>
      </c>
      <c r="L1234" s="3">
        <f>K1234+'Numbers and calcs '!B$19</f>
        <v>759.57631490142978</v>
      </c>
      <c r="M1234" s="3">
        <f>'Numbers and calcs '!B$19-'Shear '!C1234</f>
        <v>74.700000000000045</v>
      </c>
      <c r="N1234" s="3">
        <f t="shared" si="251"/>
        <v>234.27631490142983</v>
      </c>
      <c r="O1234" s="1">
        <f t="shared" si="252"/>
        <v>154.48815745071494</v>
      </c>
      <c r="P1234" s="1">
        <f t="shared" si="256"/>
        <v>79.788157450714891</v>
      </c>
      <c r="Q1234" s="1">
        <f t="shared" si="257"/>
        <v>79.788157450714905</v>
      </c>
      <c r="R1234">
        <f t="shared" si="253"/>
        <v>3.1362291151463144</v>
      </c>
      <c r="S1234">
        <f t="shared" si="254"/>
        <v>-25.800000000000068</v>
      </c>
      <c r="T1234">
        <f t="shared" si="255"/>
        <v>-24</v>
      </c>
      <c r="AB1234" s="89">
        <f t="shared" si="258"/>
        <v>759.57631490142978</v>
      </c>
      <c r="AC1234" s="90">
        <v>550</v>
      </c>
      <c r="AD1234" s="90">
        <f t="shared" si="259"/>
        <v>209.57631490142978</v>
      </c>
    </row>
    <row r="1235" spans="1:30" x14ac:dyDescent="0.2">
      <c r="A1235" s="46">
        <v>15.8019</v>
      </c>
      <c r="B1235" s="46">
        <v>0.33750000000000002</v>
      </c>
      <c r="C1235" s="46">
        <v>525.4</v>
      </c>
      <c r="D1235" s="46">
        <v>526</v>
      </c>
      <c r="F1235" s="7">
        <f>((A1235-A$2)/'Numbers and calcs '!D$25)</f>
        <v>0.16047228399270494</v>
      </c>
      <c r="G1235" s="3">
        <f t="shared" si="247"/>
        <v>16.047228399270494</v>
      </c>
      <c r="H1235" s="1">
        <f t="shared" si="248"/>
        <v>347.00000000000006</v>
      </c>
      <c r="I1235" s="3">
        <f>'Numbers and calcs '!C$25/(1-F1235)</f>
        <v>2172.951448480228</v>
      </c>
      <c r="J1235" s="1">
        <f t="shared" si="249"/>
        <v>347.00000000000006</v>
      </c>
      <c r="K1235" s="3">
        <f t="shared" si="250"/>
        <v>159.69063654997603</v>
      </c>
      <c r="L1235" s="3">
        <f>K1235+'Numbers and calcs '!B$19</f>
        <v>759.69063654997603</v>
      </c>
      <c r="M1235" s="3">
        <f>'Numbers and calcs '!B$19-'Shear '!C1235</f>
        <v>74.600000000000023</v>
      </c>
      <c r="N1235" s="3">
        <f t="shared" si="251"/>
        <v>234.29063654997606</v>
      </c>
      <c r="O1235" s="1">
        <f t="shared" si="252"/>
        <v>154.44531827498804</v>
      </c>
      <c r="P1235" s="1">
        <f t="shared" si="256"/>
        <v>79.845318274988017</v>
      </c>
      <c r="Q1235" s="1">
        <f t="shared" si="257"/>
        <v>79.845318274988017</v>
      </c>
      <c r="R1235">
        <f t="shared" si="253"/>
        <v>3.1406251548254152</v>
      </c>
      <c r="S1235">
        <f t="shared" si="254"/>
        <v>-25.700000000000045</v>
      </c>
      <c r="T1235">
        <f t="shared" si="255"/>
        <v>-24</v>
      </c>
      <c r="AB1235" s="89">
        <f t="shared" si="258"/>
        <v>759.69063654997603</v>
      </c>
      <c r="AC1235" s="90">
        <v>550</v>
      </c>
      <c r="AD1235" s="90">
        <f t="shared" si="259"/>
        <v>209.69063654997603</v>
      </c>
    </row>
    <row r="1236" spans="1:30" x14ac:dyDescent="0.2">
      <c r="A1236" s="45">
        <v>15.815200000000001</v>
      </c>
      <c r="B1236" s="45">
        <v>0.33710000000000001</v>
      </c>
      <c r="C1236" s="45">
        <v>525.4</v>
      </c>
      <c r="D1236" s="45">
        <v>526</v>
      </c>
      <c r="F1236" s="7">
        <f>((A1236-A$2)/'Numbers and calcs '!D$25)</f>
        <v>0.16060735056004283</v>
      </c>
      <c r="G1236" s="3">
        <f t="shared" si="247"/>
        <v>16.060735056004283</v>
      </c>
      <c r="H1236" s="1">
        <f t="shared" si="248"/>
        <v>346.6</v>
      </c>
      <c r="I1236" s="3">
        <f>'Numbers and calcs '!C$25/(1-F1236)</f>
        <v>2173.3010978288776</v>
      </c>
      <c r="J1236" s="1">
        <f t="shared" si="249"/>
        <v>346.6</v>
      </c>
      <c r="K1236" s="3">
        <f t="shared" si="250"/>
        <v>159.48089307379109</v>
      </c>
      <c r="L1236" s="3">
        <f>K1236+'Numbers and calcs '!B$19</f>
        <v>759.48089307379109</v>
      </c>
      <c r="M1236" s="3">
        <f>'Numbers and calcs '!B$19-'Shear '!C1236</f>
        <v>74.600000000000023</v>
      </c>
      <c r="N1236" s="3">
        <f t="shared" si="251"/>
        <v>234.08089307379112</v>
      </c>
      <c r="O1236" s="1">
        <f t="shared" si="252"/>
        <v>154.34044653689557</v>
      </c>
      <c r="P1236" s="1">
        <f t="shared" si="256"/>
        <v>79.740446536895547</v>
      </c>
      <c r="Q1236" s="1">
        <f t="shared" si="257"/>
        <v>79.740446536895547</v>
      </c>
      <c r="R1236">
        <f t="shared" si="253"/>
        <v>3.1378135800776281</v>
      </c>
      <c r="S1236">
        <f t="shared" si="254"/>
        <v>-25.700000000000045</v>
      </c>
      <c r="T1236">
        <f t="shared" si="255"/>
        <v>-24</v>
      </c>
      <c r="AB1236" s="89">
        <f t="shared" si="258"/>
        <v>759.48089307379109</v>
      </c>
      <c r="AC1236" s="90">
        <v>550</v>
      </c>
      <c r="AD1236" s="90">
        <f t="shared" si="259"/>
        <v>209.48089307379109</v>
      </c>
    </row>
    <row r="1237" spans="1:30" x14ac:dyDescent="0.2">
      <c r="A1237" s="46">
        <v>15.828099999999999</v>
      </c>
      <c r="B1237" s="46">
        <v>0.3372</v>
      </c>
      <c r="C1237" s="46">
        <v>525.6</v>
      </c>
      <c r="D1237" s="46">
        <v>526</v>
      </c>
      <c r="F1237" s="7">
        <f>((A1237-A$2)/'Numbers and calcs '!D$25)</f>
        <v>0.16073835497497954</v>
      </c>
      <c r="G1237" s="3">
        <f t="shared" si="247"/>
        <v>16.073835497497953</v>
      </c>
      <c r="H1237" s="1">
        <f t="shared" si="248"/>
        <v>346.7</v>
      </c>
      <c r="I1237" s="3">
        <f>'Numbers and calcs '!C$25/(1-F1237)</f>
        <v>2173.6403389231064</v>
      </c>
      <c r="J1237" s="1">
        <f t="shared" si="249"/>
        <v>346.7</v>
      </c>
      <c r="K1237" s="3">
        <f t="shared" si="250"/>
        <v>159.50200858517684</v>
      </c>
      <c r="L1237" s="3">
        <f>K1237+'Numbers and calcs '!B$19</f>
        <v>759.50200858517678</v>
      </c>
      <c r="M1237" s="3">
        <f>'Numbers and calcs '!B$19-'Shear '!C1237</f>
        <v>74.399999999999977</v>
      </c>
      <c r="N1237" s="3">
        <f t="shared" si="251"/>
        <v>233.90200858517676</v>
      </c>
      <c r="O1237" s="1">
        <f t="shared" si="252"/>
        <v>154.15100429258837</v>
      </c>
      <c r="P1237" s="1">
        <f t="shared" si="256"/>
        <v>79.751004292588391</v>
      </c>
      <c r="Q1237" s="1">
        <f t="shared" si="257"/>
        <v>79.751004292588419</v>
      </c>
      <c r="R1237">
        <f t="shared" si="253"/>
        <v>3.1438442014136672</v>
      </c>
      <c r="S1237">
        <f t="shared" si="254"/>
        <v>-25.5</v>
      </c>
      <c r="T1237">
        <f t="shared" si="255"/>
        <v>-24</v>
      </c>
      <c r="AB1237" s="89">
        <f t="shared" si="258"/>
        <v>759.50200858517678</v>
      </c>
      <c r="AC1237" s="90">
        <v>550</v>
      </c>
      <c r="AD1237" s="90">
        <f t="shared" si="259"/>
        <v>209.50200858517678</v>
      </c>
    </row>
    <row r="1238" spans="1:30" x14ac:dyDescent="0.2">
      <c r="A1238" s="45">
        <v>15.8409</v>
      </c>
      <c r="B1238" s="45">
        <v>0.33800000000000002</v>
      </c>
      <c r="C1238" s="45">
        <v>525.29999999999995</v>
      </c>
      <c r="D1238" s="45">
        <v>526</v>
      </c>
      <c r="F1238" s="7">
        <f>((A1238-A$2)/'Numbers and calcs '!D$25)</f>
        <v>0.160868343851816</v>
      </c>
      <c r="G1238" s="3">
        <f t="shared" si="247"/>
        <v>16.0868343851816</v>
      </c>
      <c r="H1238" s="1">
        <f t="shared" si="248"/>
        <v>347.50000000000006</v>
      </c>
      <c r="I1238" s="3">
        <f>'Numbers and calcs '!C$25/(1-F1238)</f>
        <v>2173.9770549368964</v>
      </c>
      <c r="J1238" s="1">
        <f t="shared" si="249"/>
        <v>347.50000000000006</v>
      </c>
      <c r="K1238" s="3">
        <f t="shared" si="250"/>
        <v>159.84529331202481</v>
      </c>
      <c r="L1238" s="3">
        <f>K1238+'Numbers and calcs '!B$19</f>
        <v>759.84529331202475</v>
      </c>
      <c r="M1238" s="3">
        <f>'Numbers and calcs '!B$19-'Shear '!C1238</f>
        <v>74.700000000000045</v>
      </c>
      <c r="N1238" s="3">
        <f t="shared" si="251"/>
        <v>234.5452933120248</v>
      </c>
      <c r="O1238" s="1">
        <f t="shared" si="252"/>
        <v>154.62264665601242</v>
      </c>
      <c r="P1238" s="1">
        <f t="shared" si="256"/>
        <v>79.922646656012375</v>
      </c>
      <c r="Q1238" s="1">
        <f t="shared" si="257"/>
        <v>79.922646656012404</v>
      </c>
      <c r="R1238">
        <f t="shared" si="253"/>
        <v>3.1398298970819898</v>
      </c>
      <c r="S1238">
        <f t="shared" si="254"/>
        <v>-25.800000000000068</v>
      </c>
      <c r="T1238">
        <f t="shared" si="255"/>
        <v>-24</v>
      </c>
      <c r="AB1238" s="89">
        <f t="shared" si="258"/>
        <v>759.84529331202475</v>
      </c>
      <c r="AC1238" s="90">
        <v>550</v>
      </c>
      <c r="AD1238" s="90">
        <f t="shared" si="259"/>
        <v>209.84529331202475</v>
      </c>
    </row>
    <row r="1239" spans="1:30" x14ac:dyDescent="0.2">
      <c r="A1239" s="46">
        <v>15.8537</v>
      </c>
      <c r="B1239" s="46">
        <v>0.33689999999999998</v>
      </c>
      <c r="C1239" s="46">
        <v>525.6</v>
      </c>
      <c r="D1239" s="46">
        <v>525</v>
      </c>
      <c r="F1239" s="7">
        <f>((A1239-A$2)/'Numbers and calcs '!D$25)</f>
        <v>0.16099833272865247</v>
      </c>
      <c r="G1239" s="3">
        <f t="shared" si="247"/>
        <v>16.099833272865247</v>
      </c>
      <c r="H1239" s="1">
        <f t="shared" si="248"/>
        <v>346.4</v>
      </c>
      <c r="I1239" s="3">
        <f>'Numbers and calcs '!C$25/(1-F1239)</f>
        <v>2174.3138752873951</v>
      </c>
      <c r="J1239" s="1">
        <f t="shared" si="249"/>
        <v>346.4</v>
      </c>
      <c r="K1239" s="3">
        <f t="shared" si="250"/>
        <v>159.31462515006658</v>
      </c>
      <c r="L1239" s="3">
        <f>K1239+'Numbers and calcs '!B$19</f>
        <v>759.3146251500666</v>
      </c>
      <c r="M1239" s="3">
        <f>'Numbers and calcs '!B$19-'Shear '!C1239</f>
        <v>74.399999999999977</v>
      </c>
      <c r="N1239" s="3">
        <f t="shared" si="251"/>
        <v>233.71462515006658</v>
      </c>
      <c r="O1239" s="1">
        <f t="shared" si="252"/>
        <v>154.05731257503328</v>
      </c>
      <c r="P1239" s="1">
        <f t="shared" si="256"/>
        <v>79.657312575033302</v>
      </c>
      <c r="Q1239" s="1">
        <f t="shared" si="257"/>
        <v>79.657312575033288</v>
      </c>
      <c r="R1239">
        <f t="shared" si="253"/>
        <v>3.1413256068557347</v>
      </c>
      <c r="S1239">
        <f t="shared" si="254"/>
        <v>-25.5</v>
      </c>
      <c r="T1239">
        <f t="shared" si="255"/>
        <v>-25</v>
      </c>
      <c r="AB1239" s="89">
        <f t="shared" si="258"/>
        <v>759.3146251500666</v>
      </c>
      <c r="AC1239" s="90">
        <v>550</v>
      </c>
      <c r="AD1239" s="90">
        <f t="shared" si="259"/>
        <v>209.3146251500666</v>
      </c>
    </row>
    <row r="1240" spans="1:30" x14ac:dyDescent="0.2">
      <c r="A1240" s="45">
        <v>15.8665</v>
      </c>
      <c r="B1240" s="45">
        <v>0.33710000000000001</v>
      </c>
      <c r="C1240" s="45">
        <v>525.20000000000005</v>
      </c>
      <c r="D1240" s="45">
        <v>525</v>
      </c>
      <c r="F1240" s="7">
        <f>((A1240-A$2)/'Numbers and calcs '!D$25)</f>
        <v>0.16112832160548893</v>
      </c>
      <c r="G1240" s="3">
        <f t="shared" si="247"/>
        <v>16.112832160548894</v>
      </c>
      <c r="H1240" s="1">
        <f t="shared" si="248"/>
        <v>346.6</v>
      </c>
      <c r="I1240" s="3">
        <f>'Numbers and calcs '!C$25/(1-F1240)</f>
        <v>2174.6508000231061</v>
      </c>
      <c r="J1240" s="1">
        <f t="shared" si="249"/>
        <v>346.6</v>
      </c>
      <c r="K1240" s="3">
        <f t="shared" si="250"/>
        <v>159.38191087797512</v>
      </c>
      <c r="L1240" s="3">
        <f>K1240+'Numbers and calcs '!B$19</f>
        <v>759.38191087797509</v>
      </c>
      <c r="M1240" s="3">
        <f>'Numbers and calcs '!B$19-'Shear '!C1240</f>
        <v>74.799999999999955</v>
      </c>
      <c r="N1240" s="3">
        <f t="shared" si="251"/>
        <v>234.18191087797504</v>
      </c>
      <c r="O1240" s="1">
        <f t="shared" si="252"/>
        <v>154.4909554389875</v>
      </c>
      <c r="P1240" s="1">
        <f t="shared" si="256"/>
        <v>79.690955438987544</v>
      </c>
      <c r="Q1240" s="1">
        <f t="shared" si="257"/>
        <v>79.690955438987558</v>
      </c>
      <c r="R1240">
        <f t="shared" si="253"/>
        <v>3.1307742095985986</v>
      </c>
      <c r="S1240">
        <f t="shared" si="254"/>
        <v>-25.899999999999977</v>
      </c>
      <c r="T1240">
        <f t="shared" si="255"/>
        <v>-25</v>
      </c>
      <c r="AB1240" s="89">
        <f t="shared" si="258"/>
        <v>759.38191087797509</v>
      </c>
      <c r="AC1240" s="90">
        <v>550</v>
      </c>
      <c r="AD1240" s="90">
        <f t="shared" si="259"/>
        <v>209.38191087797509</v>
      </c>
    </row>
    <row r="1241" spans="1:30" x14ac:dyDescent="0.2">
      <c r="A1241" s="46">
        <v>15.8794</v>
      </c>
      <c r="B1241" s="46">
        <v>0.33839999999999998</v>
      </c>
      <c r="C1241" s="46">
        <v>525.29999999999995</v>
      </c>
      <c r="D1241" s="46">
        <v>525</v>
      </c>
      <c r="F1241" s="7">
        <f>((A1241-A$2)/'Numbers and calcs '!D$25)</f>
        <v>0.16125932602042567</v>
      </c>
      <c r="G1241" s="3">
        <f t="shared" si="247"/>
        <v>16.125932602042568</v>
      </c>
      <c r="H1241" s="1">
        <f t="shared" si="248"/>
        <v>347.9</v>
      </c>
      <c r="I1241" s="3">
        <f>'Numbers and calcs '!C$25/(1-F1241)</f>
        <v>2174.990462644208</v>
      </c>
      <c r="J1241" s="1">
        <f t="shared" si="249"/>
        <v>347.9</v>
      </c>
      <c r="K1241" s="3">
        <f t="shared" si="250"/>
        <v>159.95472438855955</v>
      </c>
      <c r="L1241" s="3">
        <f>K1241+'Numbers and calcs '!B$19</f>
        <v>759.9547243885595</v>
      </c>
      <c r="M1241" s="3">
        <f>'Numbers and calcs '!B$19-'Shear '!C1241</f>
        <v>74.700000000000045</v>
      </c>
      <c r="N1241" s="3">
        <f t="shared" si="251"/>
        <v>234.65472438855954</v>
      </c>
      <c r="O1241" s="1">
        <f t="shared" si="252"/>
        <v>154.67736219427979</v>
      </c>
      <c r="P1241" s="1">
        <f t="shared" si="256"/>
        <v>79.977362194279749</v>
      </c>
      <c r="Q1241" s="1">
        <f t="shared" si="257"/>
        <v>79.977362194279777</v>
      </c>
      <c r="R1241">
        <f t="shared" si="253"/>
        <v>3.1412948378655878</v>
      </c>
      <c r="S1241">
        <f t="shared" si="254"/>
        <v>-25.800000000000068</v>
      </c>
      <c r="T1241">
        <f t="shared" si="255"/>
        <v>-25</v>
      </c>
      <c r="AB1241" s="89">
        <f t="shared" si="258"/>
        <v>759.9547243885595</v>
      </c>
      <c r="AC1241" s="90">
        <v>550</v>
      </c>
      <c r="AD1241" s="90">
        <f t="shared" si="259"/>
        <v>209.9547243885595</v>
      </c>
    </row>
    <row r="1242" spans="1:30" x14ac:dyDescent="0.2">
      <c r="A1242" s="45">
        <v>15.8919</v>
      </c>
      <c r="B1242" s="45">
        <v>0.33900000000000002</v>
      </c>
      <c r="C1242" s="45">
        <v>525.6</v>
      </c>
      <c r="D1242" s="45">
        <v>525</v>
      </c>
      <c r="F1242" s="7">
        <f>((A1242-A$2)/'Numbers and calcs '!D$25)</f>
        <v>0.16138626828296126</v>
      </c>
      <c r="G1242" s="3">
        <f t="shared" si="247"/>
        <v>16.138626828296125</v>
      </c>
      <c r="H1242" s="1">
        <f t="shared" si="248"/>
        <v>348.50000000000006</v>
      </c>
      <c r="I1242" s="3">
        <f>'Numbers and calcs '!C$25/(1-F1242)</f>
        <v>2175.3196943272574</v>
      </c>
      <c r="J1242" s="1">
        <f t="shared" si="249"/>
        <v>348.50000000000006</v>
      </c>
      <c r="K1242" s="3">
        <f t="shared" si="250"/>
        <v>160.20633698523</v>
      </c>
      <c r="L1242" s="3">
        <f>K1242+'Numbers and calcs '!B$19</f>
        <v>760.20633698523</v>
      </c>
      <c r="M1242" s="3">
        <f>'Numbers and calcs '!B$19-'Shear '!C1242</f>
        <v>74.399999999999977</v>
      </c>
      <c r="N1242" s="3">
        <f t="shared" si="251"/>
        <v>234.60633698522997</v>
      </c>
      <c r="O1242" s="1">
        <f t="shared" si="252"/>
        <v>154.50316849261498</v>
      </c>
      <c r="P1242" s="1">
        <f t="shared" si="256"/>
        <v>80.103168492614998</v>
      </c>
      <c r="Q1242" s="1">
        <f t="shared" si="257"/>
        <v>80.103168492614998</v>
      </c>
      <c r="R1242">
        <f t="shared" si="253"/>
        <v>3.153310980984275</v>
      </c>
      <c r="S1242">
        <f t="shared" si="254"/>
        <v>-25.5</v>
      </c>
      <c r="T1242">
        <f t="shared" si="255"/>
        <v>-25</v>
      </c>
      <c r="AB1242" s="89">
        <f t="shared" si="258"/>
        <v>760.20633698523</v>
      </c>
      <c r="AC1242" s="90">
        <v>550</v>
      </c>
      <c r="AD1242" s="90">
        <f t="shared" si="259"/>
        <v>210.20633698523</v>
      </c>
    </row>
    <row r="1243" spans="1:30" x14ac:dyDescent="0.2">
      <c r="A1243" s="46">
        <v>15.904999999999999</v>
      </c>
      <c r="B1243" s="46">
        <v>0.33729999999999999</v>
      </c>
      <c r="C1243" s="46">
        <v>525.20000000000005</v>
      </c>
      <c r="D1243" s="46">
        <v>525</v>
      </c>
      <c r="F1243" s="7">
        <f>((A1243-A$2)/'Numbers and calcs '!D$25)</f>
        <v>0.16151930377409857</v>
      </c>
      <c r="G1243" s="3">
        <f t="shared" si="247"/>
        <v>16.151930377409858</v>
      </c>
      <c r="H1243" s="1">
        <f t="shared" si="248"/>
        <v>346.8</v>
      </c>
      <c r="I1243" s="3">
        <f>'Numbers and calcs '!C$25/(1-F1243)</f>
        <v>2175.6648361119373</v>
      </c>
      <c r="J1243" s="1">
        <f t="shared" si="249"/>
        <v>346.8</v>
      </c>
      <c r="K1243" s="3">
        <f t="shared" si="250"/>
        <v>159.39955191800382</v>
      </c>
      <c r="L1243" s="3">
        <f>K1243+'Numbers and calcs '!B$19</f>
        <v>759.39955191800379</v>
      </c>
      <c r="M1243" s="3">
        <f>'Numbers and calcs '!B$19-'Shear '!C1243</f>
        <v>74.799999999999955</v>
      </c>
      <c r="N1243" s="3">
        <f t="shared" si="251"/>
        <v>234.19955191800375</v>
      </c>
      <c r="O1243" s="1">
        <f t="shared" si="252"/>
        <v>154.49977595900185</v>
      </c>
      <c r="P1243" s="1">
        <f t="shared" si="256"/>
        <v>79.699775959001897</v>
      </c>
      <c r="Q1243" s="1">
        <f t="shared" si="257"/>
        <v>79.699775959001911</v>
      </c>
      <c r="R1243">
        <f t="shared" si="253"/>
        <v>3.1310100523797311</v>
      </c>
      <c r="S1243">
        <f t="shared" si="254"/>
        <v>-25.899999999999977</v>
      </c>
      <c r="T1243">
        <f t="shared" si="255"/>
        <v>-25</v>
      </c>
      <c r="AB1243" s="89">
        <f t="shared" si="258"/>
        <v>759.39955191800379</v>
      </c>
      <c r="AC1243" s="90">
        <v>550</v>
      </c>
      <c r="AD1243" s="90">
        <f t="shared" si="259"/>
        <v>209.39955191800379</v>
      </c>
    </row>
    <row r="1244" spans="1:30" x14ac:dyDescent="0.2">
      <c r="A1244" s="45">
        <v>15.9176</v>
      </c>
      <c r="B1244" s="45">
        <v>0.33779999999999999</v>
      </c>
      <c r="C1244" s="45">
        <v>525.1</v>
      </c>
      <c r="D1244" s="45">
        <v>526</v>
      </c>
      <c r="F1244" s="7">
        <f>((A1244-A$2)/'Numbers and calcs '!D$25)</f>
        <v>0.16164726157473447</v>
      </c>
      <c r="G1244" s="3">
        <f t="shared" si="247"/>
        <v>16.164726157473446</v>
      </c>
      <c r="H1244" s="1">
        <f t="shared" si="248"/>
        <v>347.3</v>
      </c>
      <c r="I1244" s="3">
        <f>'Numbers and calcs '!C$25/(1-F1244)</f>
        <v>2175.9969078934082</v>
      </c>
      <c r="J1244" s="1">
        <f t="shared" si="249"/>
        <v>347.3</v>
      </c>
      <c r="K1244" s="3">
        <f t="shared" si="250"/>
        <v>159.60500621125541</v>
      </c>
      <c r="L1244" s="3">
        <f>K1244+'Numbers and calcs '!B$19</f>
        <v>759.60500621125539</v>
      </c>
      <c r="M1244" s="3">
        <f>'Numbers and calcs '!B$19-'Shear '!C1244</f>
        <v>74.899999999999977</v>
      </c>
      <c r="N1244" s="3">
        <f t="shared" si="251"/>
        <v>234.50500621125536</v>
      </c>
      <c r="O1244" s="1">
        <f t="shared" si="252"/>
        <v>154.70250310562767</v>
      </c>
      <c r="P1244" s="1">
        <f t="shared" si="256"/>
        <v>79.802503105627693</v>
      </c>
      <c r="Q1244" s="1">
        <f t="shared" si="257"/>
        <v>79.802503105627707</v>
      </c>
      <c r="R1244">
        <f t="shared" si="253"/>
        <v>3.1309079600968683</v>
      </c>
      <c r="S1244">
        <f t="shared" si="254"/>
        <v>-26</v>
      </c>
      <c r="T1244">
        <f t="shared" si="255"/>
        <v>-24</v>
      </c>
      <c r="AB1244" s="89">
        <f t="shared" si="258"/>
        <v>759.60500621125539</v>
      </c>
      <c r="AC1244" s="90">
        <v>550</v>
      </c>
      <c r="AD1244" s="90">
        <f t="shared" si="259"/>
        <v>209.60500621125539</v>
      </c>
    </row>
    <row r="1245" spans="1:30" x14ac:dyDescent="0.2">
      <c r="A1245" s="46">
        <v>15.9306</v>
      </c>
      <c r="B1245" s="46">
        <v>0.3392</v>
      </c>
      <c r="C1245" s="46">
        <v>525.29999999999995</v>
      </c>
      <c r="D1245" s="46">
        <v>526</v>
      </c>
      <c r="F1245" s="7">
        <f>((A1245-A$2)/'Numbers and calcs '!D$25)</f>
        <v>0.16177928152777149</v>
      </c>
      <c r="G1245" s="3">
        <f t="shared" si="247"/>
        <v>16.177928152777149</v>
      </c>
      <c r="H1245" s="1">
        <f t="shared" si="248"/>
        <v>348.7</v>
      </c>
      <c r="I1245" s="3">
        <f>'Numbers and calcs '!C$25/(1-F1245)</f>
        <v>2176.3396278993187</v>
      </c>
      <c r="J1245" s="1">
        <f t="shared" si="249"/>
        <v>348.7</v>
      </c>
      <c r="K1245" s="3">
        <f t="shared" si="250"/>
        <v>160.22315429535129</v>
      </c>
      <c r="L1245" s="3">
        <f>K1245+'Numbers and calcs '!B$19</f>
        <v>760.22315429535126</v>
      </c>
      <c r="M1245" s="3">
        <f>'Numbers and calcs '!B$19-'Shear '!C1245</f>
        <v>74.700000000000045</v>
      </c>
      <c r="N1245" s="3">
        <f t="shared" si="251"/>
        <v>234.92315429535131</v>
      </c>
      <c r="O1245" s="1">
        <f t="shared" si="252"/>
        <v>154.81157714767568</v>
      </c>
      <c r="P1245" s="1">
        <f t="shared" si="256"/>
        <v>80.111577147675632</v>
      </c>
      <c r="Q1245" s="1">
        <f t="shared" si="257"/>
        <v>80.111577147675646</v>
      </c>
      <c r="R1245">
        <f t="shared" si="253"/>
        <v>3.1448882770462006</v>
      </c>
      <c r="S1245">
        <f t="shared" si="254"/>
        <v>-25.800000000000068</v>
      </c>
      <c r="T1245">
        <f t="shared" si="255"/>
        <v>-24</v>
      </c>
      <c r="AB1245" s="89">
        <f t="shared" si="258"/>
        <v>760.22315429535126</v>
      </c>
      <c r="AC1245" s="90">
        <v>550</v>
      </c>
      <c r="AD1245" s="90">
        <f t="shared" si="259"/>
        <v>210.22315429535126</v>
      </c>
    </row>
    <row r="1246" spans="1:30" x14ac:dyDescent="0.2">
      <c r="A1246" s="45">
        <v>15.943199999999999</v>
      </c>
      <c r="B1246" s="45">
        <v>0.33760000000000001</v>
      </c>
      <c r="C1246" s="45">
        <v>525.29999999999995</v>
      </c>
      <c r="D1246" s="45">
        <v>526</v>
      </c>
      <c r="F1246" s="7">
        <f>((A1246-A$2)/'Numbers and calcs '!D$25)</f>
        <v>0.16190723932840737</v>
      </c>
      <c r="G1246" s="3">
        <f t="shared" si="247"/>
        <v>16.190723932840736</v>
      </c>
      <c r="H1246" s="1">
        <f t="shared" si="248"/>
        <v>347.1</v>
      </c>
      <c r="I1246" s="3">
        <f>'Numbers and calcs '!C$25/(1-F1246)</f>
        <v>2176.6719057154396</v>
      </c>
      <c r="J1246" s="1">
        <f t="shared" si="249"/>
        <v>347.1</v>
      </c>
      <c r="K1246" s="3">
        <f t="shared" si="250"/>
        <v>159.46362843596009</v>
      </c>
      <c r="L1246" s="3">
        <f>K1246+'Numbers and calcs '!B$19</f>
        <v>759.46362843596012</v>
      </c>
      <c r="M1246" s="3">
        <f>'Numbers and calcs '!B$19-'Shear '!C1246</f>
        <v>74.700000000000045</v>
      </c>
      <c r="N1246" s="3">
        <f t="shared" si="251"/>
        <v>234.16362843596016</v>
      </c>
      <c r="O1246" s="1">
        <f t="shared" si="252"/>
        <v>154.4318142179801</v>
      </c>
      <c r="P1246" s="1">
        <f t="shared" si="256"/>
        <v>79.731814217980059</v>
      </c>
      <c r="Q1246" s="1">
        <f t="shared" si="257"/>
        <v>79.731814217980045</v>
      </c>
      <c r="R1246">
        <f t="shared" si="253"/>
        <v>3.1347205948589028</v>
      </c>
      <c r="S1246">
        <f t="shared" si="254"/>
        <v>-25.800000000000068</v>
      </c>
      <c r="T1246">
        <f t="shared" si="255"/>
        <v>-24</v>
      </c>
      <c r="AB1246" s="89">
        <f t="shared" si="258"/>
        <v>759.46362843596012</v>
      </c>
      <c r="AC1246" s="90">
        <v>550</v>
      </c>
      <c r="AD1246" s="90">
        <f t="shared" si="259"/>
        <v>209.46362843596012</v>
      </c>
    </row>
    <row r="1247" spans="1:30" x14ac:dyDescent="0.2">
      <c r="A1247" s="46">
        <v>15.956099999999999</v>
      </c>
      <c r="B1247" s="46">
        <v>0.33839999999999998</v>
      </c>
      <c r="C1247" s="46">
        <v>525.4</v>
      </c>
      <c r="D1247" s="46">
        <v>525</v>
      </c>
      <c r="F1247" s="7">
        <f>((A1247-A$2)/'Numbers and calcs '!D$25)</f>
        <v>0.16203824374334411</v>
      </c>
      <c r="G1247" s="3">
        <f t="shared" si="247"/>
        <v>16.20382437433441</v>
      </c>
      <c r="H1247" s="1">
        <f t="shared" si="248"/>
        <v>347.9</v>
      </c>
      <c r="I1247" s="3">
        <f>'Numbers and calcs '!C$25/(1-F1247)</f>
        <v>2177.0122000395995</v>
      </c>
      <c r="J1247" s="1">
        <f t="shared" si="249"/>
        <v>347.9</v>
      </c>
      <c r="K1247" s="3">
        <f t="shared" si="250"/>
        <v>159.80617839149994</v>
      </c>
      <c r="L1247" s="3">
        <f>K1247+'Numbers and calcs '!B$19</f>
        <v>759.8061783915</v>
      </c>
      <c r="M1247" s="3">
        <f>'Numbers and calcs '!B$19-'Shear '!C1247</f>
        <v>74.600000000000023</v>
      </c>
      <c r="N1247" s="3">
        <f t="shared" si="251"/>
        <v>234.40617839150002</v>
      </c>
      <c r="O1247" s="1">
        <f t="shared" si="252"/>
        <v>154.50308919575002</v>
      </c>
      <c r="P1247" s="1">
        <f t="shared" si="256"/>
        <v>79.903089195749999</v>
      </c>
      <c r="Q1247" s="1">
        <f t="shared" si="257"/>
        <v>79.90308919574997</v>
      </c>
      <c r="R1247">
        <f t="shared" si="253"/>
        <v>3.1421739730764067</v>
      </c>
      <c r="S1247">
        <f t="shared" si="254"/>
        <v>-25.700000000000045</v>
      </c>
      <c r="T1247">
        <f t="shared" si="255"/>
        <v>-25</v>
      </c>
      <c r="AB1247" s="89">
        <f t="shared" si="258"/>
        <v>759.8061783915</v>
      </c>
      <c r="AC1247" s="90">
        <v>550</v>
      </c>
      <c r="AD1247" s="90">
        <f t="shared" si="259"/>
        <v>209.8061783915</v>
      </c>
    </row>
    <row r="1248" spans="1:30" x14ac:dyDescent="0.2">
      <c r="A1248" s="45">
        <v>15.968999999999999</v>
      </c>
      <c r="B1248" s="45">
        <v>0.3382</v>
      </c>
      <c r="C1248" s="45">
        <v>525.29999999999995</v>
      </c>
      <c r="D1248" s="45">
        <v>525</v>
      </c>
      <c r="F1248" s="7">
        <f>((A1248-A$2)/'Numbers and calcs '!D$25)</f>
        <v>0.16216924815828085</v>
      </c>
      <c r="G1248" s="3">
        <f t="shared" si="247"/>
        <v>16.216924815828087</v>
      </c>
      <c r="H1248" s="1">
        <f t="shared" si="248"/>
        <v>347.7</v>
      </c>
      <c r="I1248" s="3">
        <f>'Numbers and calcs '!C$25/(1-F1248)</f>
        <v>2177.3526007815744</v>
      </c>
      <c r="J1248" s="1">
        <f t="shared" si="249"/>
        <v>347.7</v>
      </c>
      <c r="K1248" s="3">
        <f t="shared" si="250"/>
        <v>159.6893401074272</v>
      </c>
      <c r="L1248" s="3">
        <f>K1248+'Numbers and calcs '!B$19</f>
        <v>759.68934010742714</v>
      </c>
      <c r="M1248" s="3">
        <f>'Numbers and calcs '!B$19-'Shear '!C1248</f>
        <v>74.700000000000045</v>
      </c>
      <c r="N1248" s="3">
        <f t="shared" si="251"/>
        <v>234.38934010742719</v>
      </c>
      <c r="O1248" s="1">
        <f t="shared" si="252"/>
        <v>154.54467005371362</v>
      </c>
      <c r="P1248" s="1">
        <f t="shared" si="256"/>
        <v>79.844670053713571</v>
      </c>
      <c r="Q1248" s="1">
        <f t="shared" si="257"/>
        <v>79.8446700537136</v>
      </c>
      <c r="R1248">
        <f t="shared" si="253"/>
        <v>3.1377421701128116</v>
      </c>
      <c r="S1248">
        <f t="shared" si="254"/>
        <v>-25.800000000000068</v>
      </c>
      <c r="T1248">
        <f t="shared" si="255"/>
        <v>-25</v>
      </c>
      <c r="AB1248" s="89">
        <f t="shared" si="258"/>
        <v>759.68934010742714</v>
      </c>
      <c r="AC1248" s="90">
        <v>550</v>
      </c>
      <c r="AD1248" s="90">
        <f t="shared" si="259"/>
        <v>209.68934010742714</v>
      </c>
    </row>
    <row r="1249" spans="1:30" x14ac:dyDescent="0.2">
      <c r="A1249" s="46">
        <v>15.9818</v>
      </c>
      <c r="B1249" s="46">
        <v>0.33960000000000001</v>
      </c>
      <c r="C1249" s="46">
        <v>525.29999999999995</v>
      </c>
      <c r="D1249" s="46">
        <v>526</v>
      </c>
      <c r="F1249" s="7">
        <f>((A1249-A$2)/'Numbers and calcs '!D$25)</f>
        <v>0.16229923703511731</v>
      </c>
      <c r="G1249" s="3">
        <f t="shared" si="247"/>
        <v>16.22992370351173</v>
      </c>
      <c r="H1249" s="1">
        <f t="shared" si="248"/>
        <v>349.1</v>
      </c>
      <c r="I1249" s="3">
        <f>'Numbers and calcs '!C$25/(1-F1249)</f>
        <v>2177.6904679909235</v>
      </c>
      <c r="J1249" s="1">
        <f t="shared" si="249"/>
        <v>349.1</v>
      </c>
      <c r="K1249" s="3">
        <f t="shared" si="250"/>
        <v>160.30744733068971</v>
      </c>
      <c r="L1249" s="3">
        <f>K1249+'Numbers and calcs '!B$19</f>
        <v>760.30744733068968</v>
      </c>
      <c r="M1249" s="3">
        <f>'Numbers and calcs '!B$19-'Shear '!C1249</f>
        <v>74.700000000000045</v>
      </c>
      <c r="N1249" s="3">
        <f t="shared" si="251"/>
        <v>235.00744733068973</v>
      </c>
      <c r="O1249" s="1">
        <f t="shared" si="252"/>
        <v>154.85372366534489</v>
      </c>
      <c r="P1249" s="1">
        <f t="shared" si="256"/>
        <v>80.153723665344842</v>
      </c>
      <c r="Q1249" s="1">
        <f t="shared" si="257"/>
        <v>80.153723665344856</v>
      </c>
      <c r="R1249">
        <f t="shared" si="253"/>
        <v>3.1460166978673305</v>
      </c>
      <c r="S1249">
        <f t="shared" si="254"/>
        <v>-25.800000000000068</v>
      </c>
      <c r="T1249">
        <f t="shared" si="255"/>
        <v>-24</v>
      </c>
      <c r="AB1249" s="89">
        <f t="shared" si="258"/>
        <v>760.30744733068968</v>
      </c>
      <c r="AC1249" s="90">
        <v>550</v>
      </c>
      <c r="AD1249" s="90">
        <f t="shared" si="259"/>
        <v>210.30744733068968</v>
      </c>
    </row>
    <row r="1250" spans="1:30" x14ac:dyDescent="0.2">
      <c r="A1250" s="45">
        <v>15.9946</v>
      </c>
      <c r="B1250" s="45">
        <v>0.33750000000000002</v>
      </c>
      <c r="C1250" s="45">
        <v>525.1</v>
      </c>
      <c r="D1250" s="45">
        <v>525</v>
      </c>
      <c r="F1250" s="7">
        <f>((A1250-A$2)/'Numbers and calcs '!D$25)</f>
        <v>0.16242922591195377</v>
      </c>
      <c r="G1250" s="3">
        <f t="shared" si="247"/>
        <v>16.242922591195377</v>
      </c>
      <c r="H1250" s="1">
        <f t="shared" si="248"/>
        <v>347.00000000000006</v>
      </c>
      <c r="I1250" s="3">
        <f>'Numbers and calcs '!C$25/(1-F1250)</f>
        <v>2178.0284400725545</v>
      </c>
      <c r="J1250" s="1">
        <f t="shared" si="249"/>
        <v>347.00000000000006</v>
      </c>
      <c r="K1250" s="3">
        <f t="shared" si="250"/>
        <v>159.3183971410588</v>
      </c>
      <c r="L1250" s="3">
        <f>K1250+'Numbers and calcs '!B$19</f>
        <v>759.31839714105877</v>
      </c>
      <c r="M1250" s="3">
        <f>'Numbers and calcs '!B$19-'Shear '!C1250</f>
        <v>74.899999999999977</v>
      </c>
      <c r="N1250" s="3">
        <f t="shared" si="251"/>
        <v>234.21839714105874</v>
      </c>
      <c r="O1250" s="1">
        <f t="shared" si="252"/>
        <v>154.55919857052936</v>
      </c>
      <c r="P1250" s="1">
        <f t="shared" si="256"/>
        <v>79.659198570529384</v>
      </c>
      <c r="Q1250" s="1">
        <f t="shared" si="257"/>
        <v>79.659198570529398</v>
      </c>
      <c r="R1250">
        <f t="shared" si="253"/>
        <v>3.1270814037524541</v>
      </c>
      <c r="S1250">
        <f t="shared" si="254"/>
        <v>-26</v>
      </c>
      <c r="T1250">
        <f t="shared" si="255"/>
        <v>-25</v>
      </c>
      <c r="AB1250" s="89">
        <f t="shared" si="258"/>
        <v>759.31839714105877</v>
      </c>
      <c r="AC1250" s="90">
        <v>550</v>
      </c>
      <c r="AD1250" s="90">
        <f t="shared" si="259"/>
        <v>209.31839714105877</v>
      </c>
    </row>
    <row r="1251" spans="1:30" x14ac:dyDescent="0.2">
      <c r="A1251" s="46">
        <v>16.007300000000001</v>
      </c>
      <c r="B1251" s="46">
        <v>0.33810000000000001</v>
      </c>
      <c r="C1251" s="46">
        <v>525.1</v>
      </c>
      <c r="D1251" s="46">
        <v>525</v>
      </c>
      <c r="F1251" s="7">
        <f>((A1251-A$2)/'Numbers and calcs '!D$25)</f>
        <v>0.16255819925068996</v>
      </c>
      <c r="G1251" s="3">
        <f t="shared" si="247"/>
        <v>16.255819925068995</v>
      </c>
      <c r="H1251" s="1">
        <f t="shared" si="248"/>
        <v>347.6</v>
      </c>
      <c r="I1251" s="3">
        <f>'Numbers and calcs '!C$25/(1-F1251)</f>
        <v>2178.3638754419462</v>
      </c>
      <c r="J1251" s="1">
        <f t="shared" si="249"/>
        <v>347.6</v>
      </c>
      <c r="K1251" s="3">
        <f t="shared" si="250"/>
        <v>159.56930057402784</v>
      </c>
      <c r="L1251" s="3">
        <f>K1251+'Numbers and calcs '!B$19</f>
        <v>759.56930057402781</v>
      </c>
      <c r="M1251" s="3">
        <f>'Numbers and calcs '!B$19-'Shear '!C1251</f>
        <v>74.899999999999977</v>
      </c>
      <c r="N1251" s="3">
        <f t="shared" si="251"/>
        <v>234.46930057402778</v>
      </c>
      <c r="O1251" s="1">
        <f t="shared" si="252"/>
        <v>154.68465028701388</v>
      </c>
      <c r="P1251" s="1">
        <f t="shared" si="256"/>
        <v>79.784650287013903</v>
      </c>
      <c r="Q1251" s="1">
        <f t="shared" si="257"/>
        <v>79.784650287013918</v>
      </c>
      <c r="R1251">
        <f t="shared" si="253"/>
        <v>3.1304312493194639</v>
      </c>
      <c r="S1251">
        <f t="shared" si="254"/>
        <v>-26</v>
      </c>
      <c r="T1251">
        <f t="shared" si="255"/>
        <v>-25</v>
      </c>
      <c r="AB1251" s="89">
        <f t="shared" si="258"/>
        <v>759.56930057402781</v>
      </c>
      <c r="AC1251" s="90">
        <v>550</v>
      </c>
      <c r="AD1251" s="90">
        <f t="shared" si="259"/>
        <v>209.56930057402781</v>
      </c>
    </row>
    <row r="1252" spans="1:30" x14ac:dyDescent="0.2">
      <c r="A1252" s="45">
        <v>16.02</v>
      </c>
      <c r="B1252" s="45">
        <v>0.3387</v>
      </c>
      <c r="C1252" s="45">
        <v>525.20000000000005</v>
      </c>
      <c r="D1252" s="45">
        <v>525</v>
      </c>
      <c r="F1252" s="7">
        <f>((A1252-A$2)/'Numbers and calcs '!D$25)</f>
        <v>0.16268717258942611</v>
      </c>
      <c r="G1252" s="3">
        <f t="shared" si="247"/>
        <v>16.268717258942612</v>
      </c>
      <c r="H1252" s="1">
        <f t="shared" si="248"/>
        <v>348.2</v>
      </c>
      <c r="I1252" s="3">
        <f>'Numbers and calcs '!C$25/(1-F1252)</f>
        <v>2178.6994141471955</v>
      </c>
      <c r="J1252" s="1">
        <f t="shared" si="249"/>
        <v>348.2</v>
      </c>
      <c r="K1252" s="3">
        <f t="shared" si="250"/>
        <v>159.82011916788221</v>
      </c>
      <c r="L1252" s="3">
        <f>K1252+'Numbers and calcs '!B$19</f>
        <v>759.82011916788224</v>
      </c>
      <c r="M1252" s="3">
        <f>'Numbers and calcs '!B$19-'Shear '!C1252</f>
        <v>74.799999999999955</v>
      </c>
      <c r="N1252" s="3">
        <f t="shared" si="251"/>
        <v>234.62011916788219</v>
      </c>
      <c r="O1252" s="1">
        <f t="shared" si="252"/>
        <v>154.71005958394107</v>
      </c>
      <c r="P1252" s="1">
        <f t="shared" si="256"/>
        <v>79.91005958394112</v>
      </c>
      <c r="Q1252" s="1">
        <f t="shared" si="257"/>
        <v>79.910059583941106</v>
      </c>
      <c r="R1252">
        <f t="shared" si="253"/>
        <v>3.1366326091962877</v>
      </c>
      <c r="S1252">
        <f t="shared" si="254"/>
        <v>-25.899999999999977</v>
      </c>
      <c r="T1252">
        <f t="shared" si="255"/>
        <v>-25</v>
      </c>
      <c r="AB1252" s="89">
        <f t="shared" si="258"/>
        <v>759.82011916788224</v>
      </c>
      <c r="AC1252" s="90">
        <v>550</v>
      </c>
      <c r="AD1252" s="90">
        <f t="shared" si="259"/>
        <v>209.82011916788224</v>
      </c>
    </row>
    <row r="1253" spans="1:30" x14ac:dyDescent="0.2">
      <c r="A1253" s="46">
        <v>16.032900000000001</v>
      </c>
      <c r="B1253" s="46">
        <v>0.3397</v>
      </c>
      <c r="C1253" s="46">
        <v>525.1</v>
      </c>
      <c r="D1253" s="46">
        <v>525</v>
      </c>
      <c r="F1253" s="7">
        <f>((A1253-A$2)/'Numbers and calcs '!D$25)</f>
        <v>0.16281817700436288</v>
      </c>
      <c r="G1253" s="3">
        <f t="shared" si="247"/>
        <v>16.281817700436289</v>
      </c>
      <c r="H1253" s="1">
        <f t="shared" si="248"/>
        <v>349.2</v>
      </c>
      <c r="I1253" s="3">
        <f>'Numbers and calcs '!C$25/(1-F1253)</f>
        <v>2179.0403427653687</v>
      </c>
      <c r="J1253" s="1">
        <f t="shared" si="249"/>
        <v>349.2</v>
      </c>
      <c r="K1253" s="3">
        <f t="shared" si="250"/>
        <v>160.25403162423257</v>
      </c>
      <c r="L1253" s="3">
        <f>K1253+'Numbers and calcs '!B$19</f>
        <v>760.25403162423254</v>
      </c>
      <c r="M1253" s="3">
        <f>'Numbers and calcs '!B$19-'Shear '!C1253</f>
        <v>74.899999999999977</v>
      </c>
      <c r="N1253" s="3">
        <f t="shared" si="251"/>
        <v>235.15403162423252</v>
      </c>
      <c r="O1253" s="1">
        <f t="shared" si="252"/>
        <v>155.02701581211625</v>
      </c>
      <c r="P1253" s="1">
        <f t="shared" si="256"/>
        <v>80.127015812116269</v>
      </c>
      <c r="Q1253" s="1">
        <f t="shared" si="257"/>
        <v>80.127015812116284</v>
      </c>
      <c r="R1253">
        <f t="shared" si="253"/>
        <v>3.139573185904307</v>
      </c>
      <c r="S1253">
        <f t="shared" si="254"/>
        <v>-26</v>
      </c>
      <c r="T1253">
        <f t="shared" si="255"/>
        <v>-25</v>
      </c>
      <c r="AB1253" s="89">
        <f t="shared" si="258"/>
        <v>760.25403162423254</v>
      </c>
      <c r="AC1253" s="90">
        <v>550</v>
      </c>
      <c r="AD1253" s="90">
        <f t="shared" si="259"/>
        <v>210.25403162423254</v>
      </c>
    </row>
    <row r="1254" spans="1:30" x14ac:dyDescent="0.2">
      <c r="A1254" s="45">
        <v>16.0458</v>
      </c>
      <c r="B1254" s="45">
        <v>0.3382</v>
      </c>
      <c r="C1254" s="45">
        <v>524.79999999999995</v>
      </c>
      <c r="D1254" s="45">
        <v>525</v>
      </c>
      <c r="F1254" s="7">
        <f>((A1254-A$2)/'Numbers and calcs '!D$25)</f>
        <v>0.16294918141929959</v>
      </c>
      <c r="G1254" s="3">
        <f t="shared" si="247"/>
        <v>16.294918141929958</v>
      </c>
      <c r="H1254" s="1">
        <f t="shared" si="248"/>
        <v>347.7</v>
      </c>
      <c r="I1254" s="3">
        <f>'Numbers and calcs '!C$25/(1-F1254)</f>
        <v>2179.3813780990554</v>
      </c>
      <c r="J1254" s="1">
        <f t="shared" si="249"/>
        <v>347.7</v>
      </c>
      <c r="K1254" s="3">
        <f t="shared" si="250"/>
        <v>159.54068594606326</v>
      </c>
      <c r="L1254" s="3">
        <f>K1254+'Numbers and calcs '!B$19</f>
        <v>759.54068594606326</v>
      </c>
      <c r="M1254" s="3">
        <f>'Numbers and calcs '!B$19-'Shear '!C1254</f>
        <v>75.200000000000045</v>
      </c>
      <c r="N1254" s="3">
        <f t="shared" si="251"/>
        <v>234.74068594606331</v>
      </c>
      <c r="O1254" s="1">
        <f t="shared" si="252"/>
        <v>154.97034297303168</v>
      </c>
      <c r="P1254" s="1">
        <f t="shared" si="256"/>
        <v>79.770342973031632</v>
      </c>
      <c r="Q1254" s="1">
        <f t="shared" si="257"/>
        <v>79.770342973031632</v>
      </c>
      <c r="R1254">
        <f t="shared" si="253"/>
        <v>3.1215516748146697</v>
      </c>
      <c r="S1254">
        <f t="shared" si="254"/>
        <v>-26.300000000000068</v>
      </c>
      <c r="T1254">
        <f t="shared" si="255"/>
        <v>-25</v>
      </c>
      <c r="AB1254" s="89">
        <f t="shared" si="258"/>
        <v>759.54068594606326</v>
      </c>
      <c r="AC1254" s="90">
        <v>550</v>
      </c>
      <c r="AD1254" s="90">
        <f t="shared" si="259"/>
        <v>209.54068594606326</v>
      </c>
    </row>
    <row r="1255" spans="1:30" x14ac:dyDescent="0.2">
      <c r="A1255" s="46">
        <v>16.058800000000002</v>
      </c>
      <c r="B1255" s="46">
        <v>0.3387</v>
      </c>
      <c r="C1255" s="46">
        <v>524.9</v>
      </c>
      <c r="D1255" s="46">
        <v>525</v>
      </c>
      <c r="F1255" s="7">
        <f>((A1255-A$2)/'Numbers and calcs '!D$25)</f>
        <v>0.16308120137233664</v>
      </c>
      <c r="G1255" s="3">
        <f t="shared" si="247"/>
        <v>16.308120137233665</v>
      </c>
      <c r="H1255" s="1">
        <f t="shared" si="248"/>
        <v>348.2</v>
      </c>
      <c r="I1255" s="3">
        <f>'Numbers and calcs '!C$25/(1-F1255)</f>
        <v>2179.7251651279262</v>
      </c>
      <c r="J1255" s="1">
        <f t="shared" si="249"/>
        <v>348.2</v>
      </c>
      <c r="K1255" s="3">
        <f t="shared" si="250"/>
        <v>159.7449098494784</v>
      </c>
      <c r="L1255" s="3">
        <f>K1255+'Numbers and calcs '!B$19</f>
        <v>759.7449098494784</v>
      </c>
      <c r="M1255" s="3">
        <f>'Numbers and calcs '!B$19-'Shear '!C1255</f>
        <v>75.100000000000023</v>
      </c>
      <c r="N1255" s="3">
        <f t="shared" si="251"/>
        <v>234.84490984947843</v>
      </c>
      <c r="O1255" s="1">
        <f t="shared" si="252"/>
        <v>154.97245492473922</v>
      </c>
      <c r="P1255" s="1">
        <f t="shared" si="256"/>
        <v>79.872454924739202</v>
      </c>
      <c r="Q1255" s="1">
        <f t="shared" si="257"/>
        <v>79.872454924739202</v>
      </c>
      <c r="R1255">
        <f t="shared" si="253"/>
        <v>3.1270960033219488</v>
      </c>
      <c r="S1255">
        <f t="shared" si="254"/>
        <v>-26.200000000000045</v>
      </c>
      <c r="T1255">
        <f t="shared" si="255"/>
        <v>-25</v>
      </c>
      <c r="AB1255" s="89">
        <f t="shared" si="258"/>
        <v>759.7449098494784</v>
      </c>
      <c r="AC1255" s="90">
        <v>550</v>
      </c>
      <c r="AD1255" s="90">
        <f t="shared" si="259"/>
        <v>209.7449098494784</v>
      </c>
    </row>
    <row r="1256" spans="1:30" x14ac:dyDescent="0.2">
      <c r="A1256" s="45">
        <v>16.071100000000001</v>
      </c>
      <c r="B1256" s="45">
        <v>0.33879999999999999</v>
      </c>
      <c r="C1256" s="45">
        <v>525.29999999999995</v>
      </c>
      <c r="D1256" s="45">
        <v>525</v>
      </c>
      <c r="F1256" s="7">
        <f>((A1256-A$2)/'Numbers and calcs '!D$25)</f>
        <v>0.16320611255867168</v>
      </c>
      <c r="G1256" s="3">
        <f t="shared" si="247"/>
        <v>16.320611255867167</v>
      </c>
      <c r="H1256" s="1">
        <f t="shared" si="248"/>
        <v>348.3</v>
      </c>
      <c r="I1256" s="3">
        <f>'Numbers and calcs '!C$25/(1-F1256)</f>
        <v>2180.0505404208711</v>
      </c>
      <c r="J1256" s="1">
        <f t="shared" si="249"/>
        <v>348.3</v>
      </c>
      <c r="K1256" s="3">
        <f t="shared" si="250"/>
        <v>159.76693821637673</v>
      </c>
      <c r="L1256" s="3">
        <f>K1256+'Numbers and calcs '!B$19</f>
        <v>759.76693821637673</v>
      </c>
      <c r="M1256" s="3">
        <f>'Numbers and calcs '!B$19-'Shear '!C1256</f>
        <v>74.700000000000045</v>
      </c>
      <c r="N1256" s="3">
        <f t="shared" si="251"/>
        <v>234.46693821637678</v>
      </c>
      <c r="O1256" s="1">
        <f t="shared" si="252"/>
        <v>154.58346910818841</v>
      </c>
      <c r="P1256" s="1">
        <f t="shared" si="256"/>
        <v>79.883469108188365</v>
      </c>
      <c r="Q1256" s="1">
        <f t="shared" si="257"/>
        <v>79.883469108188365</v>
      </c>
      <c r="R1256">
        <f t="shared" si="253"/>
        <v>3.1387809667520297</v>
      </c>
      <c r="S1256">
        <f t="shared" si="254"/>
        <v>-25.800000000000068</v>
      </c>
      <c r="T1256">
        <f t="shared" si="255"/>
        <v>-25</v>
      </c>
      <c r="AB1256" s="89">
        <f t="shared" si="258"/>
        <v>759.76693821637673</v>
      </c>
      <c r="AC1256" s="90">
        <v>550</v>
      </c>
      <c r="AD1256" s="90">
        <f t="shared" si="259"/>
        <v>209.76693821637673</v>
      </c>
    </row>
    <row r="1257" spans="1:30" x14ac:dyDescent="0.2">
      <c r="A1257" s="46">
        <v>16.084299999999999</v>
      </c>
      <c r="B1257" s="46">
        <v>0.33979999999999999</v>
      </c>
      <c r="C1257" s="46">
        <v>525.29999999999995</v>
      </c>
      <c r="D1257" s="46">
        <v>525</v>
      </c>
      <c r="F1257" s="7">
        <f>((A1257-A$2)/'Numbers and calcs '!D$25)</f>
        <v>0.16334016358790923</v>
      </c>
      <c r="G1257" s="3">
        <f t="shared" si="247"/>
        <v>16.334016358790922</v>
      </c>
      <c r="H1257" s="1">
        <f t="shared" si="248"/>
        <v>349.3</v>
      </c>
      <c r="I1257" s="3">
        <f>'Numbers and calcs '!C$25/(1-F1257)</f>
        <v>2180.3998317409691</v>
      </c>
      <c r="J1257" s="1">
        <f t="shared" si="249"/>
        <v>349.3</v>
      </c>
      <c r="K1257" s="3">
        <f t="shared" si="250"/>
        <v>160.19997567193755</v>
      </c>
      <c r="L1257" s="3">
        <f>K1257+'Numbers and calcs '!B$19</f>
        <v>760.19997567193752</v>
      </c>
      <c r="M1257" s="3">
        <f>'Numbers and calcs '!B$19-'Shear '!C1257</f>
        <v>74.700000000000045</v>
      </c>
      <c r="N1257" s="3">
        <f t="shared" si="251"/>
        <v>234.89997567193757</v>
      </c>
      <c r="O1257" s="1">
        <f t="shared" si="252"/>
        <v>154.79998783596881</v>
      </c>
      <c r="P1257" s="1">
        <f t="shared" si="256"/>
        <v>80.099987835968761</v>
      </c>
      <c r="Q1257" s="1">
        <f t="shared" si="257"/>
        <v>80.099987835968776</v>
      </c>
      <c r="R1257">
        <f t="shared" si="253"/>
        <v>3.1445779875761368</v>
      </c>
      <c r="S1257">
        <f t="shared" si="254"/>
        <v>-25.800000000000068</v>
      </c>
      <c r="T1257">
        <f t="shared" si="255"/>
        <v>-25</v>
      </c>
      <c r="AB1257" s="89">
        <f t="shared" si="258"/>
        <v>760.19997567193752</v>
      </c>
      <c r="AC1257" s="90">
        <v>550</v>
      </c>
      <c r="AD1257" s="90">
        <f t="shared" si="259"/>
        <v>210.19997567193752</v>
      </c>
    </row>
    <row r="1258" spans="1:30" x14ac:dyDescent="0.2">
      <c r="A1258" s="45">
        <v>16.097100000000001</v>
      </c>
      <c r="B1258" s="45">
        <v>0.33879999999999999</v>
      </c>
      <c r="C1258" s="45">
        <v>525.1</v>
      </c>
      <c r="D1258" s="45">
        <v>525</v>
      </c>
      <c r="F1258" s="7">
        <f>((A1258-A$2)/'Numbers and calcs '!D$25)</f>
        <v>0.16347015246474572</v>
      </c>
      <c r="G1258" s="3">
        <f t="shared" si="247"/>
        <v>16.347015246474573</v>
      </c>
      <c r="H1258" s="1">
        <f t="shared" si="248"/>
        <v>348.3</v>
      </c>
      <c r="I1258" s="3">
        <f>'Numbers and calcs '!C$25/(1-F1258)</f>
        <v>2180.7386453840418</v>
      </c>
      <c r="J1258" s="1">
        <f t="shared" si="249"/>
        <v>348.3</v>
      </c>
      <c r="K1258" s="3">
        <f t="shared" si="250"/>
        <v>159.71652574564348</v>
      </c>
      <c r="L1258" s="3">
        <f>K1258+'Numbers and calcs '!B$19</f>
        <v>759.71652574564348</v>
      </c>
      <c r="M1258" s="3">
        <f>'Numbers and calcs '!B$19-'Shear '!C1258</f>
        <v>74.899999999999977</v>
      </c>
      <c r="N1258" s="3">
        <f t="shared" si="251"/>
        <v>234.61652574564346</v>
      </c>
      <c r="O1258" s="1">
        <f t="shared" si="252"/>
        <v>154.75826287282172</v>
      </c>
      <c r="P1258" s="1">
        <f t="shared" si="256"/>
        <v>79.85826287282174</v>
      </c>
      <c r="Q1258" s="1">
        <f t="shared" si="257"/>
        <v>79.85826287282174</v>
      </c>
      <c r="R1258">
        <f t="shared" si="253"/>
        <v>3.1323968724384983</v>
      </c>
      <c r="S1258">
        <f t="shared" si="254"/>
        <v>-26</v>
      </c>
      <c r="T1258">
        <f t="shared" si="255"/>
        <v>-25</v>
      </c>
      <c r="AB1258" s="89">
        <f t="shared" si="258"/>
        <v>759.71652574564348</v>
      </c>
      <c r="AC1258" s="90">
        <v>550</v>
      </c>
      <c r="AD1258" s="90">
        <f t="shared" si="259"/>
        <v>209.71652574564348</v>
      </c>
    </row>
    <row r="1259" spans="1:30" x14ac:dyDescent="0.2">
      <c r="A1259" s="46">
        <v>16.11</v>
      </c>
      <c r="B1259" s="46">
        <v>0.3392</v>
      </c>
      <c r="C1259" s="46">
        <v>525</v>
      </c>
      <c r="D1259" s="46">
        <v>525</v>
      </c>
      <c r="F1259" s="7">
        <f>((A1259-A$2)/'Numbers and calcs '!D$25)</f>
        <v>0.16360115687968244</v>
      </c>
      <c r="G1259" s="3">
        <f t="shared" si="247"/>
        <v>16.360115687968243</v>
      </c>
      <c r="H1259" s="1">
        <f t="shared" si="248"/>
        <v>348.7</v>
      </c>
      <c r="I1259" s="3">
        <f>'Numbers and calcs '!C$25/(1-F1259)</f>
        <v>2181.080212559461</v>
      </c>
      <c r="J1259" s="1">
        <f t="shared" si="249"/>
        <v>348.7</v>
      </c>
      <c r="K1259" s="3">
        <f t="shared" si="250"/>
        <v>159.87490876862634</v>
      </c>
      <c r="L1259" s="3">
        <f>K1259+'Numbers and calcs '!B$19</f>
        <v>759.87490876862637</v>
      </c>
      <c r="M1259" s="3">
        <f>'Numbers and calcs '!B$19-'Shear '!C1259</f>
        <v>75</v>
      </c>
      <c r="N1259" s="3">
        <f t="shared" si="251"/>
        <v>234.87490876862637</v>
      </c>
      <c r="O1259" s="1">
        <f t="shared" si="252"/>
        <v>154.93745438431318</v>
      </c>
      <c r="P1259" s="1">
        <f t="shared" si="256"/>
        <v>79.937454384313185</v>
      </c>
      <c r="Q1259" s="1">
        <f t="shared" si="257"/>
        <v>79.93745438431317</v>
      </c>
      <c r="R1259">
        <f t="shared" si="253"/>
        <v>3.1316654502483514</v>
      </c>
      <c r="S1259">
        <f t="shared" si="254"/>
        <v>-26.100000000000023</v>
      </c>
      <c r="T1259">
        <f t="shared" si="255"/>
        <v>-25</v>
      </c>
      <c r="AB1259" s="89">
        <f t="shared" si="258"/>
        <v>759.87490876862637</v>
      </c>
      <c r="AC1259" s="90">
        <v>550</v>
      </c>
      <c r="AD1259" s="90">
        <f t="shared" si="259"/>
        <v>209.87490876862637</v>
      </c>
    </row>
    <row r="1260" spans="1:30" x14ac:dyDescent="0.2">
      <c r="A1260" s="45">
        <v>16.123000000000001</v>
      </c>
      <c r="B1260" s="45">
        <v>0.34</v>
      </c>
      <c r="C1260" s="45">
        <v>525.6</v>
      </c>
      <c r="D1260" s="45">
        <v>525</v>
      </c>
      <c r="F1260" s="7">
        <f>((A1260-A$2)/'Numbers and calcs '!D$25)</f>
        <v>0.16373317683271948</v>
      </c>
      <c r="G1260" s="3">
        <f t="shared" si="247"/>
        <v>16.373317683271949</v>
      </c>
      <c r="H1260" s="1">
        <f t="shared" si="248"/>
        <v>349.50000000000006</v>
      </c>
      <c r="I1260" s="3">
        <f>'Numbers and calcs '!C$25/(1-F1260)</f>
        <v>2181.4245358056487</v>
      </c>
      <c r="J1260" s="1">
        <f t="shared" si="249"/>
        <v>349.50000000000006</v>
      </c>
      <c r="K1260" s="3">
        <f t="shared" si="250"/>
        <v>160.21640641853415</v>
      </c>
      <c r="L1260" s="3">
        <f>K1260+'Numbers and calcs '!B$19</f>
        <v>760.21640641853412</v>
      </c>
      <c r="M1260" s="3">
        <f>'Numbers and calcs '!B$19-'Shear '!C1260</f>
        <v>74.399999999999977</v>
      </c>
      <c r="N1260" s="3">
        <f t="shared" si="251"/>
        <v>234.6164064185341</v>
      </c>
      <c r="O1260" s="1">
        <f t="shared" si="252"/>
        <v>154.50820320926704</v>
      </c>
      <c r="P1260" s="1">
        <f t="shared" si="256"/>
        <v>80.10820320926706</v>
      </c>
      <c r="Q1260" s="1">
        <f t="shared" si="257"/>
        <v>80.108203209267074</v>
      </c>
      <c r="R1260">
        <f t="shared" si="253"/>
        <v>3.1534463228297605</v>
      </c>
      <c r="S1260">
        <f t="shared" si="254"/>
        <v>-25.5</v>
      </c>
      <c r="T1260">
        <f t="shared" si="255"/>
        <v>-25</v>
      </c>
      <c r="AB1260" s="89">
        <f t="shared" si="258"/>
        <v>760.21640641853412</v>
      </c>
      <c r="AC1260" s="90">
        <v>550</v>
      </c>
      <c r="AD1260" s="90">
        <f t="shared" si="259"/>
        <v>210.21640641853412</v>
      </c>
    </row>
    <row r="1261" spans="1:30" x14ac:dyDescent="0.2">
      <c r="A1261" s="46">
        <v>16.1355</v>
      </c>
      <c r="B1261" s="46">
        <v>0.34060000000000001</v>
      </c>
      <c r="C1261" s="46">
        <v>525.4</v>
      </c>
      <c r="D1261" s="46">
        <v>525</v>
      </c>
      <c r="F1261" s="7">
        <f>((A1261-A$2)/'Numbers and calcs '!D$25)</f>
        <v>0.16386011909525508</v>
      </c>
      <c r="G1261" s="3">
        <f t="shared" si="247"/>
        <v>16.386011909525507</v>
      </c>
      <c r="H1261" s="1">
        <f t="shared" si="248"/>
        <v>350.1</v>
      </c>
      <c r="I1261" s="3">
        <f>'Numbers and calcs '!C$25/(1-F1261)</f>
        <v>2181.7557183893882</v>
      </c>
      <c r="J1261" s="1">
        <f t="shared" si="249"/>
        <v>350.1</v>
      </c>
      <c r="K1261" s="3">
        <f t="shared" si="250"/>
        <v>160.46709402391309</v>
      </c>
      <c r="L1261" s="3">
        <f>K1261+'Numbers and calcs '!B$19</f>
        <v>760.46709402391309</v>
      </c>
      <c r="M1261" s="3">
        <f>'Numbers and calcs '!B$19-'Shear '!C1261</f>
        <v>74.600000000000023</v>
      </c>
      <c r="N1261" s="3">
        <f t="shared" si="251"/>
        <v>235.06709402391311</v>
      </c>
      <c r="O1261" s="1">
        <f t="shared" si="252"/>
        <v>154.83354701195657</v>
      </c>
      <c r="P1261" s="1">
        <f t="shared" si="256"/>
        <v>80.233547011956546</v>
      </c>
      <c r="Q1261" s="1">
        <f t="shared" si="257"/>
        <v>80.233547011956546</v>
      </c>
      <c r="R1261">
        <f t="shared" si="253"/>
        <v>3.151033431955939</v>
      </c>
      <c r="S1261">
        <f t="shared" si="254"/>
        <v>-25.700000000000045</v>
      </c>
      <c r="T1261">
        <f t="shared" si="255"/>
        <v>-25</v>
      </c>
      <c r="AB1261" s="89">
        <f t="shared" si="258"/>
        <v>760.46709402391309</v>
      </c>
      <c r="AC1261" s="90">
        <v>550</v>
      </c>
      <c r="AD1261" s="90">
        <f t="shared" si="259"/>
        <v>210.46709402391309</v>
      </c>
    </row>
    <row r="1262" spans="1:30" x14ac:dyDescent="0.2">
      <c r="A1262" s="45">
        <v>16.148399999999999</v>
      </c>
      <c r="B1262" s="45">
        <v>0.3392</v>
      </c>
      <c r="C1262" s="45">
        <v>525.1</v>
      </c>
      <c r="D1262" s="45">
        <v>525</v>
      </c>
      <c r="F1262" s="7">
        <f>((A1262-A$2)/'Numbers and calcs '!D$25)</f>
        <v>0.16399112351019179</v>
      </c>
      <c r="G1262" s="3">
        <f t="shared" si="247"/>
        <v>16.399112351019181</v>
      </c>
      <c r="H1262" s="1">
        <f t="shared" si="248"/>
        <v>348.7</v>
      </c>
      <c r="I1262" s="3">
        <f>'Numbers and calcs '!C$25/(1-F1262)</f>
        <v>2182.0976042705797</v>
      </c>
      <c r="J1262" s="1">
        <f t="shared" si="249"/>
        <v>348.7</v>
      </c>
      <c r="K1262" s="3">
        <f t="shared" si="250"/>
        <v>159.80036792009662</v>
      </c>
      <c r="L1262" s="3">
        <f>K1262+'Numbers and calcs '!B$19</f>
        <v>759.80036792009662</v>
      </c>
      <c r="M1262" s="3">
        <f>'Numbers and calcs '!B$19-'Shear '!C1262</f>
        <v>74.899999999999977</v>
      </c>
      <c r="N1262" s="3">
        <f t="shared" si="251"/>
        <v>234.7003679200966</v>
      </c>
      <c r="O1262" s="1">
        <f t="shared" si="252"/>
        <v>154.80018396004829</v>
      </c>
      <c r="P1262" s="1">
        <f t="shared" si="256"/>
        <v>79.900183960048309</v>
      </c>
      <c r="Q1262" s="1">
        <f t="shared" si="257"/>
        <v>79.900183960048309</v>
      </c>
      <c r="R1262">
        <f t="shared" si="253"/>
        <v>3.1335162606154428</v>
      </c>
      <c r="S1262">
        <f t="shared" si="254"/>
        <v>-26</v>
      </c>
      <c r="T1262">
        <f t="shared" si="255"/>
        <v>-25</v>
      </c>
      <c r="AB1262" s="89">
        <f t="shared" si="258"/>
        <v>759.80036792009662</v>
      </c>
      <c r="AC1262" s="90">
        <v>550</v>
      </c>
      <c r="AD1262" s="90">
        <f t="shared" si="259"/>
        <v>209.80036792009662</v>
      </c>
    </row>
    <row r="1263" spans="1:30" x14ac:dyDescent="0.2">
      <c r="A1263" s="46">
        <v>16.161200000000001</v>
      </c>
      <c r="B1263" s="46">
        <v>0.3397</v>
      </c>
      <c r="C1263" s="46">
        <v>525.1</v>
      </c>
      <c r="D1263" s="46">
        <v>525</v>
      </c>
      <c r="F1263" s="7">
        <f>((A1263-A$2)/'Numbers and calcs '!D$25)</f>
        <v>0.16412111238702828</v>
      </c>
      <c r="G1263" s="3">
        <f t="shared" si="247"/>
        <v>16.412111238702828</v>
      </c>
      <c r="H1263" s="1">
        <f t="shared" si="248"/>
        <v>349.2</v>
      </c>
      <c r="I1263" s="3">
        <f>'Numbers and calcs '!C$25/(1-F1263)</f>
        <v>2182.4369457959251</v>
      </c>
      <c r="J1263" s="1">
        <f t="shared" si="249"/>
        <v>349.2</v>
      </c>
      <c r="K1263" s="3">
        <f t="shared" si="250"/>
        <v>160.00462266397724</v>
      </c>
      <c r="L1263" s="3">
        <f>K1263+'Numbers and calcs '!B$19</f>
        <v>760.00462266397722</v>
      </c>
      <c r="M1263" s="3">
        <f>'Numbers and calcs '!B$19-'Shear '!C1263</f>
        <v>74.899999999999977</v>
      </c>
      <c r="N1263" s="3">
        <f t="shared" si="251"/>
        <v>234.90462266397719</v>
      </c>
      <c r="O1263" s="1">
        <f t="shared" si="252"/>
        <v>154.90231133198859</v>
      </c>
      <c r="P1263" s="1">
        <f t="shared" si="256"/>
        <v>80.002311331988608</v>
      </c>
      <c r="Q1263" s="1">
        <f t="shared" si="257"/>
        <v>80.002311331988622</v>
      </c>
      <c r="R1263">
        <f t="shared" si="253"/>
        <v>3.1362432932440223</v>
      </c>
      <c r="S1263">
        <f t="shared" si="254"/>
        <v>-26</v>
      </c>
      <c r="T1263">
        <f t="shared" si="255"/>
        <v>-25</v>
      </c>
      <c r="AB1263" s="89">
        <f t="shared" si="258"/>
        <v>760.00462266397722</v>
      </c>
      <c r="AC1263" s="90">
        <v>550</v>
      </c>
      <c r="AD1263" s="90">
        <f t="shared" si="259"/>
        <v>210.00462266397722</v>
      </c>
    </row>
    <row r="1264" spans="1:30" x14ac:dyDescent="0.2">
      <c r="A1264" s="45">
        <v>16.174199999999999</v>
      </c>
      <c r="B1264" s="45">
        <v>0.3407</v>
      </c>
      <c r="C1264" s="45">
        <v>525.4</v>
      </c>
      <c r="D1264" s="45">
        <v>525</v>
      </c>
      <c r="F1264" s="7">
        <f>((A1264-A$2)/'Numbers and calcs '!D$25)</f>
        <v>0.16425313234006528</v>
      </c>
      <c r="G1264" s="3">
        <f t="shared" si="247"/>
        <v>16.425313234006527</v>
      </c>
      <c r="H1264" s="1">
        <f t="shared" si="248"/>
        <v>350.2</v>
      </c>
      <c r="I1264" s="3">
        <f>'Numbers and calcs '!C$25/(1-F1264)</f>
        <v>2182.7816975793176</v>
      </c>
      <c r="J1264" s="1">
        <f t="shared" si="249"/>
        <v>350.2</v>
      </c>
      <c r="K1264" s="3">
        <f t="shared" si="250"/>
        <v>160.43748231367715</v>
      </c>
      <c r="L1264" s="3">
        <f>K1264+'Numbers and calcs '!B$19</f>
        <v>760.43748231367715</v>
      </c>
      <c r="M1264" s="3">
        <f>'Numbers and calcs '!B$19-'Shear '!C1264</f>
        <v>74.600000000000023</v>
      </c>
      <c r="N1264" s="3">
        <f t="shared" si="251"/>
        <v>235.03748231367717</v>
      </c>
      <c r="O1264" s="1">
        <f t="shared" si="252"/>
        <v>154.8187411568386</v>
      </c>
      <c r="P1264" s="1">
        <f t="shared" si="256"/>
        <v>80.218741156838576</v>
      </c>
      <c r="Q1264" s="1">
        <f t="shared" si="257"/>
        <v>80.218741156838576</v>
      </c>
      <c r="R1264">
        <f t="shared" si="253"/>
        <v>3.1506364921404439</v>
      </c>
      <c r="S1264">
        <f t="shared" si="254"/>
        <v>-25.700000000000045</v>
      </c>
      <c r="T1264">
        <f t="shared" si="255"/>
        <v>-25</v>
      </c>
      <c r="AB1264" s="89">
        <f t="shared" si="258"/>
        <v>760.43748231367715</v>
      </c>
      <c r="AC1264" s="90">
        <v>550</v>
      </c>
      <c r="AD1264" s="90">
        <f t="shared" si="259"/>
        <v>210.43748231367715</v>
      </c>
    </row>
    <row r="1265" spans="1:30" x14ac:dyDescent="0.2">
      <c r="A1265" s="46">
        <v>16.186900000000001</v>
      </c>
      <c r="B1265" s="46">
        <v>0.3387</v>
      </c>
      <c r="C1265" s="46">
        <v>524.79999999999995</v>
      </c>
      <c r="D1265" s="46">
        <v>525</v>
      </c>
      <c r="F1265" s="7">
        <f>((A1265-A$2)/'Numbers and calcs '!D$25)</f>
        <v>0.16438210567880149</v>
      </c>
      <c r="G1265" s="3">
        <f t="shared" si="247"/>
        <v>16.438210567880148</v>
      </c>
      <c r="H1265" s="1">
        <f t="shared" si="248"/>
        <v>348.2</v>
      </c>
      <c r="I1265" s="3">
        <f>'Numbers and calcs '!C$25/(1-F1265)</f>
        <v>2183.1185987457266</v>
      </c>
      <c r="J1265" s="1">
        <f t="shared" si="249"/>
        <v>348.2</v>
      </c>
      <c r="K1265" s="3">
        <f t="shared" si="250"/>
        <v>159.49660279567604</v>
      </c>
      <c r="L1265" s="3">
        <f>K1265+'Numbers and calcs '!B$19</f>
        <v>759.49660279567604</v>
      </c>
      <c r="M1265" s="3">
        <f>'Numbers and calcs '!B$19-'Shear '!C1265</f>
        <v>75.200000000000045</v>
      </c>
      <c r="N1265" s="3">
        <f t="shared" si="251"/>
        <v>234.69660279567609</v>
      </c>
      <c r="O1265" s="1">
        <f t="shared" si="252"/>
        <v>154.94830139783807</v>
      </c>
      <c r="P1265" s="1">
        <f t="shared" si="256"/>
        <v>79.74830139783802</v>
      </c>
      <c r="Q1265" s="1">
        <f t="shared" si="257"/>
        <v>79.74830139783802</v>
      </c>
      <c r="R1265">
        <f t="shared" si="253"/>
        <v>3.1209654627084569</v>
      </c>
      <c r="S1265">
        <f t="shared" si="254"/>
        <v>-26.300000000000068</v>
      </c>
      <c r="T1265">
        <f t="shared" si="255"/>
        <v>-25</v>
      </c>
      <c r="AB1265" s="89">
        <f t="shared" si="258"/>
        <v>759.49660279567604</v>
      </c>
      <c r="AC1265" s="90">
        <v>550</v>
      </c>
      <c r="AD1265" s="90">
        <f t="shared" si="259"/>
        <v>209.49660279567604</v>
      </c>
    </row>
    <row r="1266" spans="1:30" x14ac:dyDescent="0.2">
      <c r="A1266" s="45">
        <v>16.1998</v>
      </c>
      <c r="B1266" s="45">
        <v>0.3397</v>
      </c>
      <c r="C1266" s="45">
        <v>524.9</v>
      </c>
      <c r="D1266" s="45">
        <v>525</v>
      </c>
      <c r="F1266" s="7">
        <f>((A1266-A$2)/'Numbers and calcs '!D$25)</f>
        <v>0.1645131100937382</v>
      </c>
      <c r="G1266" s="3">
        <f t="shared" si="247"/>
        <v>16.451311009373821</v>
      </c>
      <c r="H1266" s="1">
        <f t="shared" si="248"/>
        <v>349.2</v>
      </c>
      <c r="I1266" s="3">
        <f>'Numbers and calcs '!C$25/(1-F1266)</f>
        <v>2183.4609119264851</v>
      </c>
      <c r="J1266" s="1">
        <f t="shared" si="249"/>
        <v>349.2</v>
      </c>
      <c r="K1266" s="3">
        <f t="shared" si="250"/>
        <v>159.92958614125041</v>
      </c>
      <c r="L1266" s="3">
        <f>K1266+'Numbers and calcs '!B$19</f>
        <v>759.92958614125041</v>
      </c>
      <c r="M1266" s="3">
        <f>'Numbers and calcs '!B$19-'Shear '!C1266</f>
        <v>75.100000000000023</v>
      </c>
      <c r="N1266" s="3">
        <f t="shared" si="251"/>
        <v>235.02958614125043</v>
      </c>
      <c r="O1266" s="1">
        <f t="shared" si="252"/>
        <v>155.06479307062523</v>
      </c>
      <c r="P1266" s="1">
        <f t="shared" si="256"/>
        <v>79.964793070625205</v>
      </c>
      <c r="Q1266" s="1">
        <f t="shared" si="257"/>
        <v>79.964793070625205</v>
      </c>
      <c r="R1266">
        <f t="shared" si="253"/>
        <v>3.129555075116516</v>
      </c>
      <c r="S1266">
        <f t="shared" si="254"/>
        <v>-26.200000000000045</v>
      </c>
      <c r="T1266">
        <f t="shared" si="255"/>
        <v>-25</v>
      </c>
      <c r="AB1266" s="89">
        <f t="shared" si="258"/>
        <v>759.92958614125041</v>
      </c>
      <c r="AC1266" s="90">
        <v>550</v>
      </c>
      <c r="AD1266" s="90">
        <f t="shared" si="259"/>
        <v>209.92958614125041</v>
      </c>
    </row>
    <row r="1267" spans="1:30" x14ac:dyDescent="0.2">
      <c r="A1267" s="46">
        <v>16.212499999999999</v>
      </c>
      <c r="B1267" s="46">
        <v>0.34060000000000001</v>
      </c>
      <c r="C1267" s="46">
        <v>525.1</v>
      </c>
      <c r="D1267" s="46">
        <v>525</v>
      </c>
      <c r="F1267" s="7">
        <f>((A1267-A$2)/'Numbers and calcs '!D$25)</f>
        <v>0.16464208343247436</v>
      </c>
      <c r="G1267" s="3">
        <f t="shared" si="247"/>
        <v>16.464208343247435</v>
      </c>
      <c r="H1267" s="1">
        <f t="shared" si="248"/>
        <v>350.1</v>
      </c>
      <c r="I1267" s="3">
        <f>'Numbers and calcs '!C$25/(1-F1267)</f>
        <v>2183.798022808211</v>
      </c>
      <c r="J1267" s="1">
        <f t="shared" si="249"/>
        <v>350.1</v>
      </c>
      <c r="K1267" s="3">
        <f t="shared" si="250"/>
        <v>160.31702398456977</v>
      </c>
      <c r="L1267" s="3">
        <f>K1267+'Numbers and calcs '!B$19</f>
        <v>760.3170239845698</v>
      </c>
      <c r="M1267" s="3">
        <f>'Numbers and calcs '!B$19-'Shear '!C1267</f>
        <v>74.899999999999977</v>
      </c>
      <c r="N1267" s="3">
        <f t="shared" si="251"/>
        <v>235.21702398456978</v>
      </c>
      <c r="O1267" s="1">
        <f t="shared" si="252"/>
        <v>155.05851199228488</v>
      </c>
      <c r="P1267" s="1">
        <f t="shared" si="256"/>
        <v>80.1585119922849</v>
      </c>
      <c r="Q1267" s="1">
        <f t="shared" si="257"/>
        <v>80.158511992284886</v>
      </c>
      <c r="R1267">
        <f t="shared" si="253"/>
        <v>3.1404142054014668</v>
      </c>
      <c r="S1267">
        <f t="shared" si="254"/>
        <v>-26</v>
      </c>
      <c r="T1267">
        <f t="shared" si="255"/>
        <v>-25</v>
      </c>
      <c r="AB1267" s="89">
        <f t="shared" si="258"/>
        <v>760.3170239845698</v>
      </c>
      <c r="AC1267" s="90">
        <v>550</v>
      </c>
      <c r="AD1267" s="90">
        <f t="shared" si="259"/>
        <v>210.3170239845698</v>
      </c>
    </row>
    <row r="1268" spans="1:30" x14ac:dyDescent="0.2">
      <c r="A1268" s="45">
        <v>16.2254</v>
      </c>
      <c r="B1268" s="45">
        <v>0.34089999999999998</v>
      </c>
      <c r="C1268" s="45">
        <v>524.9</v>
      </c>
      <c r="D1268" s="45">
        <v>525</v>
      </c>
      <c r="F1268" s="7">
        <f>((A1268-A$2)/'Numbers and calcs '!D$25)</f>
        <v>0.16477308784741113</v>
      </c>
      <c r="G1268" s="3">
        <f t="shared" si="247"/>
        <v>16.477308784741112</v>
      </c>
      <c r="H1268" s="1">
        <f t="shared" si="248"/>
        <v>350.4</v>
      </c>
      <c r="I1268" s="3">
        <f>'Numbers and calcs '!C$25/(1-F1268)</f>
        <v>2184.1405491063415</v>
      </c>
      <c r="J1268" s="1">
        <f t="shared" si="249"/>
        <v>350.4</v>
      </c>
      <c r="K1268" s="3">
        <f t="shared" si="250"/>
        <v>160.42923617867399</v>
      </c>
      <c r="L1268" s="3">
        <f>K1268+'Numbers and calcs '!B$19</f>
        <v>760.42923617867405</v>
      </c>
      <c r="M1268" s="3">
        <f>'Numbers and calcs '!B$19-'Shear '!C1268</f>
        <v>75.100000000000023</v>
      </c>
      <c r="N1268" s="3">
        <f t="shared" si="251"/>
        <v>235.52923617867407</v>
      </c>
      <c r="O1268" s="1">
        <f t="shared" si="252"/>
        <v>155.31461808933705</v>
      </c>
      <c r="P1268" s="1">
        <f t="shared" si="256"/>
        <v>80.214618089337023</v>
      </c>
      <c r="Q1268" s="1">
        <f t="shared" si="257"/>
        <v>80.214618089336994</v>
      </c>
      <c r="R1268">
        <f t="shared" si="253"/>
        <v>3.1362082047759521</v>
      </c>
      <c r="S1268">
        <f t="shared" si="254"/>
        <v>-26.200000000000045</v>
      </c>
      <c r="T1268">
        <f t="shared" si="255"/>
        <v>-25</v>
      </c>
      <c r="AB1268" s="89">
        <f t="shared" si="258"/>
        <v>760.42923617867405</v>
      </c>
      <c r="AC1268" s="90">
        <v>550</v>
      </c>
      <c r="AD1268" s="90">
        <f t="shared" si="259"/>
        <v>210.42923617867405</v>
      </c>
    </row>
    <row r="1269" spans="1:30" x14ac:dyDescent="0.2">
      <c r="A1269" s="46">
        <v>16.238099999999999</v>
      </c>
      <c r="B1269" s="46">
        <v>0.33939999999999998</v>
      </c>
      <c r="C1269" s="46">
        <v>524.70000000000005</v>
      </c>
      <c r="D1269" s="46">
        <v>525</v>
      </c>
      <c r="F1269" s="7">
        <f>((A1269-A$2)/'Numbers and calcs '!D$25)</f>
        <v>0.16490206118614728</v>
      </c>
      <c r="G1269" s="3">
        <f t="shared" si="247"/>
        <v>16.490206118614729</v>
      </c>
      <c r="H1269" s="1">
        <f t="shared" si="248"/>
        <v>348.9</v>
      </c>
      <c r="I1269" s="3">
        <f>'Numbers and calcs '!C$25/(1-F1269)</f>
        <v>2184.4778698992618</v>
      </c>
      <c r="J1269" s="1">
        <f t="shared" si="249"/>
        <v>348.9</v>
      </c>
      <c r="K1269" s="3">
        <f t="shared" si="250"/>
        <v>159.71780021561383</v>
      </c>
      <c r="L1269" s="3">
        <f>K1269+'Numbers and calcs '!B$19</f>
        <v>759.71780021561381</v>
      </c>
      <c r="M1269" s="3">
        <f>'Numbers and calcs '!B$19-'Shear '!C1269</f>
        <v>75.299999999999955</v>
      </c>
      <c r="N1269" s="3">
        <f t="shared" si="251"/>
        <v>235.01780021561376</v>
      </c>
      <c r="O1269" s="1">
        <f t="shared" si="252"/>
        <v>155.15890010780686</v>
      </c>
      <c r="P1269" s="1">
        <f t="shared" si="256"/>
        <v>79.858900107806903</v>
      </c>
      <c r="Q1269" s="1">
        <f t="shared" si="257"/>
        <v>79.858900107806917</v>
      </c>
      <c r="R1269">
        <f t="shared" si="253"/>
        <v>3.1210863242445406</v>
      </c>
      <c r="S1269">
        <f t="shared" si="254"/>
        <v>-26.399999999999977</v>
      </c>
      <c r="T1269">
        <f t="shared" si="255"/>
        <v>-25</v>
      </c>
      <c r="AB1269" s="89">
        <f t="shared" si="258"/>
        <v>759.71780021561381</v>
      </c>
      <c r="AC1269" s="90">
        <v>550</v>
      </c>
      <c r="AD1269" s="90">
        <f t="shared" si="259"/>
        <v>209.71780021561381</v>
      </c>
    </row>
    <row r="1270" spans="1:30" x14ac:dyDescent="0.2">
      <c r="A1270" s="45">
        <v>16.251200000000001</v>
      </c>
      <c r="B1270" s="45">
        <v>0.34</v>
      </c>
      <c r="C1270" s="45">
        <v>524.6</v>
      </c>
      <c r="D1270" s="45">
        <v>524</v>
      </c>
      <c r="F1270" s="7">
        <f>((A1270-A$2)/'Numbers and calcs '!D$25)</f>
        <v>0.16503509667728461</v>
      </c>
      <c r="G1270" s="3">
        <f t="shared" si="247"/>
        <v>16.503509667728462</v>
      </c>
      <c r="H1270" s="1">
        <f t="shared" si="248"/>
        <v>349.50000000000006</v>
      </c>
      <c r="I1270" s="3">
        <f>'Numbers and calcs '!C$25/(1-F1270)</f>
        <v>2184.8259241529731</v>
      </c>
      <c r="J1270" s="1">
        <f t="shared" si="249"/>
        <v>349.50000000000006</v>
      </c>
      <c r="K1270" s="3">
        <f t="shared" si="250"/>
        <v>159.96697775155539</v>
      </c>
      <c r="L1270" s="3">
        <f>K1270+'Numbers and calcs '!B$19</f>
        <v>759.96697775155542</v>
      </c>
      <c r="M1270" s="3">
        <f>'Numbers and calcs '!B$19-'Shear '!C1270</f>
        <v>75.399999999999977</v>
      </c>
      <c r="N1270" s="3">
        <f t="shared" si="251"/>
        <v>235.3669777515554</v>
      </c>
      <c r="O1270" s="1">
        <f t="shared" si="252"/>
        <v>155.38348887577769</v>
      </c>
      <c r="P1270" s="1">
        <f t="shared" si="256"/>
        <v>79.983488875777709</v>
      </c>
      <c r="Q1270" s="1">
        <f t="shared" si="257"/>
        <v>79.983488875777695</v>
      </c>
      <c r="R1270">
        <f t="shared" si="253"/>
        <v>3.1215779542646613</v>
      </c>
      <c r="S1270">
        <f t="shared" si="254"/>
        <v>-26.5</v>
      </c>
      <c r="T1270">
        <f t="shared" si="255"/>
        <v>-26</v>
      </c>
      <c r="AB1270" s="89">
        <f t="shared" si="258"/>
        <v>759.96697775155542</v>
      </c>
      <c r="AC1270" s="90">
        <v>550</v>
      </c>
      <c r="AD1270" s="90">
        <f t="shared" si="259"/>
        <v>209.96697775155542</v>
      </c>
    </row>
    <row r="1271" spans="1:30" x14ac:dyDescent="0.2">
      <c r="A1271" s="46">
        <v>16.2636</v>
      </c>
      <c r="B1271" s="46">
        <v>0.34029999999999999</v>
      </c>
      <c r="C1271" s="46">
        <v>524.6</v>
      </c>
      <c r="D1271" s="46">
        <v>525</v>
      </c>
      <c r="F1271" s="7">
        <f>((A1271-A$2)/'Numbers and calcs '!D$25)</f>
        <v>0.16516102340171993</v>
      </c>
      <c r="G1271" s="3">
        <f t="shared" si="247"/>
        <v>16.516102340171994</v>
      </c>
      <c r="H1271" s="1">
        <f t="shared" si="248"/>
        <v>349.8</v>
      </c>
      <c r="I1271" s="3">
        <f>'Numbers and calcs '!C$25/(1-F1271)</f>
        <v>2185.1554822831058</v>
      </c>
      <c r="J1271" s="1">
        <f t="shared" si="249"/>
        <v>349.8</v>
      </c>
      <c r="K1271" s="3">
        <f t="shared" si="250"/>
        <v>160.08014204761307</v>
      </c>
      <c r="L1271" s="3">
        <f>K1271+'Numbers and calcs '!B$19</f>
        <v>760.08014204761309</v>
      </c>
      <c r="M1271" s="3">
        <f>'Numbers and calcs '!B$19-'Shear '!C1271</f>
        <v>75.399999999999977</v>
      </c>
      <c r="N1271" s="3">
        <f t="shared" si="251"/>
        <v>235.48014204761307</v>
      </c>
      <c r="O1271" s="1">
        <f t="shared" si="252"/>
        <v>155.44007102380652</v>
      </c>
      <c r="P1271" s="1">
        <f t="shared" si="256"/>
        <v>80.040071023806547</v>
      </c>
      <c r="Q1271" s="1">
        <f t="shared" si="257"/>
        <v>80.040071023806533</v>
      </c>
      <c r="R1271">
        <f t="shared" si="253"/>
        <v>3.1230788069975217</v>
      </c>
      <c r="S1271">
        <f t="shared" si="254"/>
        <v>-26.5</v>
      </c>
      <c r="T1271">
        <f t="shared" si="255"/>
        <v>-25</v>
      </c>
      <c r="AB1271" s="89">
        <f t="shared" si="258"/>
        <v>760.08014204761309</v>
      </c>
      <c r="AC1271" s="90">
        <v>550</v>
      </c>
      <c r="AD1271" s="90">
        <f t="shared" si="259"/>
        <v>210.08014204761309</v>
      </c>
    </row>
    <row r="1272" spans="1:30" x14ac:dyDescent="0.2">
      <c r="A1272" s="45">
        <v>16.276599999999998</v>
      </c>
      <c r="B1272" s="45">
        <v>0.34110000000000001</v>
      </c>
      <c r="C1272" s="45">
        <v>525.1</v>
      </c>
      <c r="D1272" s="45">
        <v>525</v>
      </c>
      <c r="F1272" s="7">
        <f>((A1272-A$2)/'Numbers and calcs '!D$25)</f>
        <v>0.16529304335475692</v>
      </c>
      <c r="G1272" s="3">
        <f t="shared" si="247"/>
        <v>16.529304335475693</v>
      </c>
      <c r="H1272" s="1">
        <f t="shared" si="248"/>
        <v>350.6</v>
      </c>
      <c r="I1272" s="3">
        <f>'Numbers and calcs '!C$25/(1-F1272)</f>
        <v>2185.5010935444629</v>
      </c>
      <c r="J1272" s="1">
        <f t="shared" si="249"/>
        <v>350.6</v>
      </c>
      <c r="K1272" s="3">
        <f t="shared" si="250"/>
        <v>160.42087603415203</v>
      </c>
      <c r="L1272" s="3">
        <f>K1272+'Numbers and calcs '!B$19</f>
        <v>760.420876034152</v>
      </c>
      <c r="M1272" s="3">
        <f>'Numbers and calcs '!B$19-'Shear '!C1272</f>
        <v>74.899999999999977</v>
      </c>
      <c r="N1272" s="3">
        <f t="shared" si="251"/>
        <v>235.32087603415198</v>
      </c>
      <c r="O1272" s="1">
        <f t="shared" si="252"/>
        <v>155.11043801707598</v>
      </c>
      <c r="P1272" s="1">
        <f t="shared" si="256"/>
        <v>80.210438017076001</v>
      </c>
      <c r="Q1272" s="1">
        <f t="shared" si="257"/>
        <v>80.210438017076015</v>
      </c>
      <c r="R1272">
        <f t="shared" si="253"/>
        <v>3.14180074811952</v>
      </c>
      <c r="S1272">
        <f t="shared" si="254"/>
        <v>-26</v>
      </c>
      <c r="T1272">
        <f t="shared" si="255"/>
        <v>-25</v>
      </c>
      <c r="AB1272" s="89">
        <f t="shared" si="258"/>
        <v>760.420876034152</v>
      </c>
      <c r="AC1272" s="90">
        <v>550</v>
      </c>
      <c r="AD1272" s="90">
        <f t="shared" si="259"/>
        <v>210.420876034152</v>
      </c>
    </row>
    <row r="1273" spans="1:30" x14ac:dyDescent="0.2">
      <c r="A1273" s="46">
        <v>16.289400000000001</v>
      </c>
      <c r="B1273" s="46">
        <v>0.3397</v>
      </c>
      <c r="C1273" s="46">
        <v>524.70000000000005</v>
      </c>
      <c r="D1273" s="46">
        <v>525</v>
      </c>
      <c r="F1273" s="7">
        <f>((A1273-A$2)/'Numbers and calcs '!D$25)</f>
        <v>0.16542303223159341</v>
      </c>
      <c r="G1273" s="3">
        <f t="shared" si="247"/>
        <v>16.54230322315934</v>
      </c>
      <c r="H1273" s="1">
        <f t="shared" si="248"/>
        <v>349.2</v>
      </c>
      <c r="I1273" s="3">
        <f>'Numbers and calcs '!C$25/(1-F1273)</f>
        <v>2185.8414945421496</v>
      </c>
      <c r="J1273" s="1">
        <f t="shared" si="249"/>
        <v>349.2</v>
      </c>
      <c r="K1273" s="3">
        <f t="shared" si="250"/>
        <v>159.75540809885854</v>
      </c>
      <c r="L1273" s="3">
        <f>K1273+'Numbers and calcs '!B$19</f>
        <v>759.75540809885854</v>
      </c>
      <c r="M1273" s="3">
        <f>'Numbers and calcs '!B$19-'Shear '!C1273</f>
        <v>75.299999999999955</v>
      </c>
      <c r="N1273" s="3">
        <f t="shared" si="251"/>
        <v>235.05540809885849</v>
      </c>
      <c r="O1273" s="1">
        <f t="shared" si="252"/>
        <v>155.17770404942922</v>
      </c>
      <c r="P1273" s="1">
        <f t="shared" si="256"/>
        <v>79.877704049429269</v>
      </c>
      <c r="Q1273" s="1">
        <f t="shared" si="257"/>
        <v>79.877704049429269</v>
      </c>
      <c r="R1273">
        <f t="shared" si="253"/>
        <v>3.1215857649250816</v>
      </c>
      <c r="S1273">
        <f t="shared" si="254"/>
        <v>-26.399999999999977</v>
      </c>
      <c r="T1273">
        <f t="shared" si="255"/>
        <v>-25</v>
      </c>
      <c r="AB1273" s="89">
        <f t="shared" si="258"/>
        <v>759.75540809885854</v>
      </c>
      <c r="AC1273" s="90">
        <v>550</v>
      </c>
      <c r="AD1273" s="90">
        <f t="shared" si="259"/>
        <v>209.75540809885854</v>
      </c>
    </row>
    <row r="1274" spans="1:30" x14ac:dyDescent="0.2">
      <c r="A1274" s="45">
        <v>16.302399999999999</v>
      </c>
      <c r="B1274" s="45">
        <v>0.3407</v>
      </c>
      <c r="C1274" s="45">
        <v>524.9</v>
      </c>
      <c r="D1274" s="45">
        <v>525</v>
      </c>
      <c r="F1274" s="7">
        <f>((A1274-A$2)/'Numbers and calcs '!D$25)</f>
        <v>0.1655550521846304</v>
      </c>
      <c r="G1274" s="3">
        <f t="shared" si="247"/>
        <v>16.55550521846304</v>
      </c>
      <c r="H1274" s="1">
        <f t="shared" si="248"/>
        <v>350.2</v>
      </c>
      <c r="I1274" s="3">
        <f>'Numbers and calcs '!C$25/(1-F1274)</f>
        <v>2186.1873228585787</v>
      </c>
      <c r="J1274" s="1">
        <f t="shared" si="249"/>
        <v>350.2</v>
      </c>
      <c r="K1274" s="3">
        <f t="shared" si="250"/>
        <v>160.18755407569157</v>
      </c>
      <c r="L1274" s="3">
        <f>K1274+'Numbers and calcs '!B$19</f>
        <v>760.18755407569154</v>
      </c>
      <c r="M1274" s="3">
        <f>'Numbers and calcs '!B$19-'Shear '!C1274</f>
        <v>75.100000000000023</v>
      </c>
      <c r="N1274" s="3">
        <f t="shared" si="251"/>
        <v>235.28755407569156</v>
      </c>
      <c r="O1274" s="1">
        <f t="shared" si="252"/>
        <v>155.19377703784579</v>
      </c>
      <c r="P1274" s="1">
        <f t="shared" si="256"/>
        <v>80.093777037845769</v>
      </c>
      <c r="Q1274" s="1">
        <f t="shared" si="257"/>
        <v>80.093777037845783</v>
      </c>
      <c r="R1274">
        <f t="shared" si="253"/>
        <v>3.132990067585772</v>
      </c>
      <c r="S1274">
        <f t="shared" si="254"/>
        <v>-26.200000000000045</v>
      </c>
      <c r="T1274">
        <f t="shared" si="255"/>
        <v>-25</v>
      </c>
      <c r="AB1274" s="89">
        <f t="shared" si="258"/>
        <v>760.18755407569154</v>
      </c>
      <c r="AC1274" s="90">
        <v>550</v>
      </c>
      <c r="AD1274" s="90">
        <f t="shared" si="259"/>
        <v>210.18755407569154</v>
      </c>
    </row>
    <row r="1275" spans="1:30" x14ac:dyDescent="0.2">
      <c r="A1275" s="46">
        <v>16.315000000000001</v>
      </c>
      <c r="B1275" s="46">
        <v>0.34089999999999998</v>
      </c>
      <c r="C1275" s="46">
        <v>524.79999999999995</v>
      </c>
      <c r="D1275" s="46">
        <v>525</v>
      </c>
      <c r="F1275" s="7">
        <f>((A1275-A$2)/'Numbers and calcs '!D$25)</f>
        <v>0.16568300998526631</v>
      </c>
      <c r="G1275" s="3">
        <f t="shared" si="247"/>
        <v>16.568300998526631</v>
      </c>
      <c r="H1275" s="1">
        <f t="shared" si="248"/>
        <v>350.4</v>
      </c>
      <c r="I1275" s="3">
        <f>'Numbers and calcs '!C$25/(1-F1275)</f>
        <v>2186.5226147499811</v>
      </c>
      <c r="J1275" s="1">
        <f t="shared" si="249"/>
        <v>350.4</v>
      </c>
      <c r="K1275" s="3">
        <f t="shared" si="250"/>
        <v>160.25445958630829</v>
      </c>
      <c r="L1275" s="3">
        <f>K1275+'Numbers and calcs '!B$19</f>
        <v>760.25445958630826</v>
      </c>
      <c r="M1275" s="3">
        <f>'Numbers and calcs '!B$19-'Shear '!C1275</f>
        <v>75.200000000000045</v>
      </c>
      <c r="N1275" s="3">
        <f t="shared" si="251"/>
        <v>235.4544595863083</v>
      </c>
      <c r="O1275" s="1">
        <f t="shared" si="252"/>
        <v>155.32722979315417</v>
      </c>
      <c r="P1275" s="1">
        <f t="shared" si="256"/>
        <v>80.127229793154129</v>
      </c>
      <c r="Q1275" s="1">
        <f t="shared" si="257"/>
        <v>80.127229793154143</v>
      </c>
      <c r="R1275">
        <f t="shared" si="253"/>
        <v>3.1310433455626083</v>
      </c>
      <c r="S1275">
        <f t="shared" si="254"/>
        <v>-26.300000000000068</v>
      </c>
      <c r="T1275">
        <f t="shared" si="255"/>
        <v>-25</v>
      </c>
      <c r="AB1275" s="89">
        <f t="shared" si="258"/>
        <v>760.25445958630826</v>
      </c>
      <c r="AC1275" s="90">
        <v>550</v>
      </c>
      <c r="AD1275" s="90">
        <f t="shared" si="259"/>
        <v>210.25445958630826</v>
      </c>
    </row>
    <row r="1276" spans="1:30" x14ac:dyDescent="0.2">
      <c r="A1276" s="45">
        <v>16.327999999999999</v>
      </c>
      <c r="B1276" s="45">
        <v>0.34150000000000003</v>
      </c>
      <c r="C1276" s="45">
        <v>524.6</v>
      </c>
      <c r="D1276" s="45">
        <v>525</v>
      </c>
      <c r="F1276" s="7">
        <f>((A1276-A$2)/'Numbers and calcs '!D$25)</f>
        <v>0.16581502993830333</v>
      </c>
      <c r="G1276" s="3">
        <f t="shared" si="247"/>
        <v>16.581502993830334</v>
      </c>
      <c r="H1276" s="1">
        <f t="shared" si="248"/>
        <v>351.00000000000006</v>
      </c>
      <c r="I1276" s="3">
        <f>'Numbers and calcs '!C$25/(1-F1276)</f>
        <v>2186.8686586410527</v>
      </c>
      <c r="J1276" s="1">
        <f t="shared" si="249"/>
        <v>351.00000000000006</v>
      </c>
      <c r="K1276" s="3">
        <f t="shared" si="250"/>
        <v>160.50346627497777</v>
      </c>
      <c r="L1276" s="3">
        <f>K1276+'Numbers and calcs '!B$19</f>
        <v>760.50346627497777</v>
      </c>
      <c r="M1276" s="3">
        <f>'Numbers and calcs '!B$19-'Shear '!C1276</f>
        <v>75.399999999999977</v>
      </c>
      <c r="N1276" s="3">
        <f t="shared" si="251"/>
        <v>235.90346627497775</v>
      </c>
      <c r="O1276" s="1">
        <f t="shared" si="252"/>
        <v>155.65173313748886</v>
      </c>
      <c r="P1276" s="1">
        <f t="shared" si="256"/>
        <v>80.251733137488884</v>
      </c>
      <c r="Q1276" s="1">
        <f t="shared" si="257"/>
        <v>80.251733137488884</v>
      </c>
      <c r="R1276">
        <f t="shared" si="253"/>
        <v>3.1286931866707932</v>
      </c>
      <c r="S1276">
        <f t="shared" si="254"/>
        <v>-26.5</v>
      </c>
      <c r="T1276">
        <f t="shared" si="255"/>
        <v>-25</v>
      </c>
      <c r="AB1276" s="89">
        <f t="shared" si="258"/>
        <v>760.50346627497777</v>
      </c>
      <c r="AC1276" s="90">
        <v>550</v>
      </c>
      <c r="AD1276" s="90">
        <f t="shared" si="259"/>
        <v>210.50346627497777</v>
      </c>
    </row>
    <row r="1277" spans="1:30" x14ac:dyDescent="0.2">
      <c r="A1277" s="46">
        <v>16.340599999999998</v>
      </c>
      <c r="B1277" s="46">
        <v>0.34029999999999999</v>
      </c>
      <c r="C1277" s="46">
        <v>524.6</v>
      </c>
      <c r="D1277" s="46">
        <v>525</v>
      </c>
      <c r="F1277" s="7">
        <f>((A1277-A$2)/'Numbers and calcs '!D$25)</f>
        <v>0.1659429877389392</v>
      </c>
      <c r="G1277" s="3">
        <f t="shared" si="247"/>
        <v>16.594298773893922</v>
      </c>
      <c r="H1277" s="1">
        <f t="shared" si="248"/>
        <v>349.8</v>
      </c>
      <c r="I1277" s="3">
        <f>'Numbers and calcs '!C$25/(1-F1277)</f>
        <v>2187.2041595717151</v>
      </c>
      <c r="J1277" s="1">
        <f t="shared" si="249"/>
        <v>349.8</v>
      </c>
      <c r="K1277" s="3">
        <f t="shared" si="250"/>
        <v>159.93020060299068</v>
      </c>
      <c r="L1277" s="3">
        <f>K1277+'Numbers and calcs '!B$19</f>
        <v>759.93020060299068</v>
      </c>
      <c r="M1277" s="3">
        <f>'Numbers and calcs '!B$19-'Shear '!C1277</f>
        <v>75.399999999999977</v>
      </c>
      <c r="N1277" s="3">
        <f t="shared" si="251"/>
        <v>235.33020060299066</v>
      </c>
      <c r="O1277" s="1">
        <f t="shared" si="252"/>
        <v>155.36510030149532</v>
      </c>
      <c r="P1277" s="1">
        <f t="shared" si="256"/>
        <v>79.96510030149534</v>
      </c>
      <c r="Q1277" s="1">
        <f t="shared" si="257"/>
        <v>79.96510030149534</v>
      </c>
      <c r="R1277">
        <f t="shared" si="253"/>
        <v>3.1210901936736173</v>
      </c>
      <c r="S1277">
        <f t="shared" si="254"/>
        <v>-26.5</v>
      </c>
      <c r="T1277">
        <f t="shared" si="255"/>
        <v>-25</v>
      </c>
      <c r="AB1277" s="89">
        <f t="shared" si="258"/>
        <v>759.93020060299068</v>
      </c>
      <c r="AC1277" s="90">
        <v>550</v>
      </c>
      <c r="AD1277" s="90">
        <f t="shared" si="259"/>
        <v>209.93020060299068</v>
      </c>
    </row>
    <row r="1278" spans="1:30" x14ac:dyDescent="0.2">
      <c r="A1278" s="45">
        <v>16.353400000000001</v>
      </c>
      <c r="B1278" s="45">
        <v>0.34079999999999999</v>
      </c>
      <c r="C1278" s="45">
        <v>524.6</v>
      </c>
      <c r="D1278" s="45">
        <v>525</v>
      </c>
      <c r="F1278" s="7">
        <f>((A1278-A$2)/'Numbers and calcs '!D$25)</f>
        <v>0.16607297661577569</v>
      </c>
      <c r="G1278" s="3">
        <f t="shared" si="247"/>
        <v>16.607297661577569</v>
      </c>
      <c r="H1278" s="1">
        <f t="shared" si="248"/>
        <v>350.3</v>
      </c>
      <c r="I1278" s="3">
        <f>'Numbers and calcs '!C$25/(1-F1278)</f>
        <v>2187.5450913368968</v>
      </c>
      <c r="J1278" s="1">
        <f t="shared" si="249"/>
        <v>350.3</v>
      </c>
      <c r="K1278" s="3">
        <f t="shared" si="250"/>
        <v>160.13384198902048</v>
      </c>
      <c r="L1278" s="3">
        <f>K1278+'Numbers and calcs '!B$19</f>
        <v>760.13384198902054</v>
      </c>
      <c r="M1278" s="3">
        <f>'Numbers and calcs '!B$19-'Shear '!C1278</f>
        <v>75.399999999999977</v>
      </c>
      <c r="N1278" s="3">
        <f t="shared" si="251"/>
        <v>235.53384198902052</v>
      </c>
      <c r="O1278" s="1">
        <f t="shared" si="252"/>
        <v>155.46692099451025</v>
      </c>
      <c r="P1278" s="1">
        <f t="shared" si="256"/>
        <v>80.066920994510269</v>
      </c>
      <c r="Q1278" s="1">
        <f t="shared" si="257"/>
        <v>80.066920994510241</v>
      </c>
      <c r="R1278">
        <f t="shared" si="253"/>
        <v>3.1237910078119442</v>
      </c>
      <c r="S1278">
        <f t="shared" si="254"/>
        <v>-26.5</v>
      </c>
      <c r="T1278">
        <f t="shared" si="255"/>
        <v>-25</v>
      </c>
      <c r="AB1278" s="89">
        <f t="shared" si="258"/>
        <v>760.13384198902054</v>
      </c>
      <c r="AC1278" s="90">
        <v>550</v>
      </c>
      <c r="AD1278" s="90">
        <f t="shared" si="259"/>
        <v>210.13384198902054</v>
      </c>
    </row>
    <row r="1279" spans="1:30" x14ac:dyDescent="0.2">
      <c r="A1279" s="46">
        <v>16.366099999999999</v>
      </c>
      <c r="B1279" s="46">
        <v>0.34160000000000001</v>
      </c>
      <c r="C1279" s="46">
        <v>524.6</v>
      </c>
      <c r="D1279" s="46">
        <v>525</v>
      </c>
      <c r="F1279" s="7">
        <f>((A1279-A$2)/'Numbers and calcs '!D$25)</f>
        <v>0.16620194995451185</v>
      </c>
      <c r="G1279" s="3">
        <f t="shared" si="247"/>
        <v>16.620194995451186</v>
      </c>
      <c r="H1279" s="1">
        <f t="shared" si="248"/>
        <v>351.1</v>
      </c>
      <c r="I1279" s="3">
        <f>'Numbers and calcs '!C$25/(1-F1279)</f>
        <v>2187.8834646325049</v>
      </c>
      <c r="J1279" s="1">
        <f t="shared" si="249"/>
        <v>351.1</v>
      </c>
      <c r="K1279" s="3">
        <f t="shared" si="250"/>
        <v>160.47472622540877</v>
      </c>
      <c r="L1279" s="3">
        <f>K1279+'Numbers and calcs '!B$19</f>
        <v>760.47472622540874</v>
      </c>
      <c r="M1279" s="3">
        <f>'Numbers and calcs '!B$19-'Shear '!C1279</f>
        <v>75.399999999999977</v>
      </c>
      <c r="N1279" s="3">
        <f t="shared" si="251"/>
        <v>235.87472622540872</v>
      </c>
      <c r="O1279" s="1">
        <f t="shared" si="252"/>
        <v>155.63736311270435</v>
      </c>
      <c r="P1279" s="1">
        <f t="shared" si="256"/>
        <v>80.237363112704372</v>
      </c>
      <c r="Q1279" s="1">
        <f t="shared" si="257"/>
        <v>80.237363112704386</v>
      </c>
      <c r="R1279">
        <f t="shared" si="253"/>
        <v>3.1283120189046261</v>
      </c>
      <c r="S1279">
        <f t="shared" si="254"/>
        <v>-26.5</v>
      </c>
      <c r="T1279">
        <f t="shared" si="255"/>
        <v>-25</v>
      </c>
      <c r="AB1279" s="89">
        <f t="shared" si="258"/>
        <v>760.47472622540874</v>
      </c>
      <c r="AC1279" s="90">
        <v>550</v>
      </c>
      <c r="AD1279" s="90">
        <f t="shared" si="259"/>
        <v>210.47472622540874</v>
      </c>
    </row>
    <row r="1280" spans="1:30" x14ac:dyDescent="0.2">
      <c r="A1280" s="45">
        <v>16.379200000000001</v>
      </c>
      <c r="B1280" s="45">
        <v>0.34229999999999999</v>
      </c>
      <c r="C1280" s="45">
        <v>524.70000000000005</v>
      </c>
      <c r="D1280" s="45">
        <v>525</v>
      </c>
      <c r="F1280" s="7">
        <f>((A1280-A$2)/'Numbers and calcs '!D$25)</f>
        <v>0.16633498544564917</v>
      </c>
      <c r="G1280" s="3">
        <f t="shared" si="247"/>
        <v>16.633498544564919</v>
      </c>
      <c r="H1280" s="1">
        <f t="shared" si="248"/>
        <v>351.8</v>
      </c>
      <c r="I1280" s="3">
        <f>'Numbers and calcs '!C$25/(1-F1280)</f>
        <v>2188.2326050500433</v>
      </c>
      <c r="J1280" s="1">
        <f t="shared" si="249"/>
        <v>351.8</v>
      </c>
      <c r="K1280" s="3">
        <f t="shared" si="250"/>
        <v>160.76901476932093</v>
      </c>
      <c r="L1280" s="3">
        <f>K1280+'Numbers and calcs '!B$19</f>
        <v>760.76901476932096</v>
      </c>
      <c r="M1280" s="3">
        <f>'Numbers and calcs '!B$19-'Shear '!C1280</f>
        <v>75.299999999999955</v>
      </c>
      <c r="N1280" s="3">
        <f t="shared" si="251"/>
        <v>236.06901476932092</v>
      </c>
      <c r="O1280" s="1">
        <f t="shared" si="252"/>
        <v>155.68450738466044</v>
      </c>
      <c r="P1280" s="1">
        <f t="shared" si="256"/>
        <v>80.384507384660481</v>
      </c>
      <c r="Q1280" s="1">
        <f t="shared" si="257"/>
        <v>80.384507384660466</v>
      </c>
      <c r="R1280">
        <f t="shared" si="253"/>
        <v>3.1350466768834138</v>
      </c>
      <c r="S1280">
        <f t="shared" si="254"/>
        <v>-26.399999999999977</v>
      </c>
      <c r="T1280">
        <f t="shared" si="255"/>
        <v>-25</v>
      </c>
      <c r="AB1280" s="89">
        <f t="shared" si="258"/>
        <v>760.76901476932096</v>
      </c>
      <c r="AC1280" s="90">
        <v>550</v>
      </c>
      <c r="AD1280" s="90">
        <f t="shared" si="259"/>
        <v>210.76901476932096</v>
      </c>
    </row>
    <row r="1281" spans="1:30" x14ac:dyDescent="0.2">
      <c r="A1281" s="46">
        <v>16.3919</v>
      </c>
      <c r="B1281" s="46">
        <v>0.3407</v>
      </c>
      <c r="C1281" s="46">
        <v>525</v>
      </c>
      <c r="D1281" s="46">
        <v>525</v>
      </c>
      <c r="F1281" s="7">
        <f>((A1281-A$2)/'Numbers and calcs '!D$25)</f>
        <v>0.16646395878438533</v>
      </c>
      <c r="G1281" s="3">
        <f t="shared" si="247"/>
        <v>16.646395878438533</v>
      </c>
      <c r="H1281" s="1">
        <f t="shared" si="248"/>
        <v>350.2</v>
      </c>
      <c r="I1281" s="3">
        <f>'Numbers and calcs '!C$25/(1-F1281)</f>
        <v>2188.5711910871787</v>
      </c>
      <c r="J1281" s="1">
        <f t="shared" si="249"/>
        <v>350.2</v>
      </c>
      <c r="K1281" s="3">
        <f t="shared" si="250"/>
        <v>160.01307219347851</v>
      </c>
      <c r="L1281" s="3">
        <f>K1281+'Numbers and calcs '!B$19</f>
        <v>760.01307219347848</v>
      </c>
      <c r="M1281" s="3">
        <f>'Numbers and calcs '!B$19-'Shear '!C1281</f>
        <v>75</v>
      </c>
      <c r="N1281" s="3">
        <f t="shared" si="251"/>
        <v>235.01307219347848</v>
      </c>
      <c r="O1281" s="1">
        <f t="shared" si="252"/>
        <v>155.00653609673924</v>
      </c>
      <c r="P1281" s="1">
        <f t="shared" si="256"/>
        <v>80.006536096739239</v>
      </c>
      <c r="Q1281" s="1">
        <f t="shared" si="257"/>
        <v>80.006536096739254</v>
      </c>
      <c r="R1281">
        <f t="shared" si="253"/>
        <v>3.1335076292463797</v>
      </c>
      <c r="S1281">
        <f t="shared" si="254"/>
        <v>-26.100000000000023</v>
      </c>
      <c r="T1281">
        <f t="shared" si="255"/>
        <v>-25</v>
      </c>
      <c r="AB1281" s="89">
        <f t="shared" si="258"/>
        <v>760.01307219347848</v>
      </c>
      <c r="AC1281" s="90">
        <v>550</v>
      </c>
      <c r="AD1281" s="90">
        <f t="shared" si="259"/>
        <v>210.01307219347848</v>
      </c>
    </row>
    <row r="1282" spans="1:30" x14ac:dyDescent="0.2">
      <c r="A1282" s="45">
        <v>16.404800000000002</v>
      </c>
      <c r="B1282" s="45">
        <v>0.34139999999999998</v>
      </c>
      <c r="C1282" s="45">
        <v>524.70000000000005</v>
      </c>
      <c r="D1282" s="45">
        <v>525</v>
      </c>
      <c r="F1282" s="7">
        <f>((A1282-A$2)/'Numbers and calcs '!D$25)</f>
        <v>0.16659496319932207</v>
      </c>
      <c r="G1282" s="3">
        <f t="shared" ref="G1282:G1345" si="260">F1282*100</f>
        <v>16.659496319932206</v>
      </c>
      <c r="H1282" s="1">
        <f t="shared" ref="H1282:H1345" si="261">(B1282-B$2)*1000</f>
        <v>350.9</v>
      </c>
      <c r="I1282" s="3">
        <f>'Numbers and calcs '!C$25/(1-F1282)</f>
        <v>2188.9152164719258</v>
      </c>
      <c r="J1282" s="1">
        <f t="shared" ref="J1282:J1345" si="262">H1282</f>
        <v>350.9</v>
      </c>
      <c r="K1282" s="3">
        <f t="shared" ref="K1282:K1345" si="263">(J1282/I1282)*1000</f>
        <v>160.30771651611866</v>
      </c>
      <c r="L1282" s="3">
        <f>K1282+'Numbers and calcs '!B$19</f>
        <v>760.30771651611872</v>
      </c>
      <c r="M1282" s="3">
        <f>'Numbers and calcs '!B$19-'Shear '!C1282</f>
        <v>75.299999999999955</v>
      </c>
      <c r="N1282" s="3">
        <f t="shared" ref="N1282:N1345" si="264">L1282-C1282</f>
        <v>235.60771651611867</v>
      </c>
      <c r="O1282" s="1">
        <f t="shared" ref="O1282:O1345" si="265">0.5*(N1282+M1282)</f>
        <v>155.45385825805931</v>
      </c>
      <c r="P1282" s="1">
        <f t="shared" si="256"/>
        <v>80.153858258059358</v>
      </c>
      <c r="Q1282" s="1">
        <f t="shared" si="257"/>
        <v>80.15385825805933</v>
      </c>
      <c r="R1282">
        <f t="shared" ref="R1282:R1345" si="266">N1282/M1282</f>
        <v>3.1289205380626668</v>
      </c>
      <c r="S1282">
        <f t="shared" ref="S1282:S1345" si="267">C1282-$C$2</f>
        <v>-26.399999999999977</v>
      </c>
      <c r="T1282">
        <f t="shared" ref="T1282:T1345" si="268">D1282-$D$2</f>
        <v>-25</v>
      </c>
      <c r="AB1282" s="89">
        <f t="shared" si="258"/>
        <v>760.30771651611872</v>
      </c>
      <c r="AC1282" s="90">
        <v>550</v>
      </c>
      <c r="AD1282" s="90">
        <f t="shared" si="259"/>
        <v>210.30771651611872</v>
      </c>
    </row>
    <row r="1283" spans="1:30" x14ac:dyDescent="0.2">
      <c r="A1283" s="46">
        <v>16.4176</v>
      </c>
      <c r="B1283" s="46">
        <v>0.34239999999999998</v>
      </c>
      <c r="C1283" s="46">
        <v>524.79999999999995</v>
      </c>
      <c r="D1283" s="46">
        <v>525</v>
      </c>
      <c r="F1283" s="7">
        <f>((A1283-A$2)/'Numbers and calcs '!D$25)</f>
        <v>0.16672495207615853</v>
      </c>
      <c r="G1283" s="3">
        <f t="shared" si="260"/>
        <v>16.672495207615853</v>
      </c>
      <c r="H1283" s="1">
        <f t="shared" si="261"/>
        <v>351.9</v>
      </c>
      <c r="I1283" s="3">
        <f>'Numbers and calcs '!C$25/(1-F1283)</f>
        <v>2189.256681911445</v>
      </c>
      <c r="J1283" s="1">
        <f t="shared" si="262"/>
        <v>351.9</v>
      </c>
      <c r="K1283" s="3">
        <f t="shared" si="263"/>
        <v>160.73948884456769</v>
      </c>
      <c r="L1283" s="3">
        <f>K1283+'Numbers and calcs '!B$19</f>
        <v>760.73948884456763</v>
      </c>
      <c r="M1283" s="3">
        <f>'Numbers and calcs '!B$19-'Shear '!C1283</f>
        <v>75.200000000000045</v>
      </c>
      <c r="N1283" s="3">
        <f t="shared" si="264"/>
        <v>235.93948884456768</v>
      </c>
      <c r="O1283" s="1">
        <f t="shared" si="265"/>
        <v>155.56974442228386</v>
      </c>
      <c r="P1283" s="1">
        <f t="shared" ref="P1283:P1346" si="269">0.5*(N1283-M1283)</f>
        <v>80.369744422283816</v>
      </c>
      <c r="Q1283" s="1">
        <f t="shared" ref="Q1283:Q1346" si="270">0.5*K1283</f>
        <v>80.369744422283844</v>
      </c>
      <c r="R1283">
        <f t="shared" si="266"/>
        <v>3.1374932027203131</v>
      </c>
      <c r="S1283">
        <f t="shared" si="267"/>
        <v>-26.300000000000068</v>
      </c>
      <c r="T1283">
        <f t="shared" si="268"/>
        <v>-25</v>
      </c>
      <c r="AB1283" s="89">
        <f t="shared" ref="AB1283:AB1346" si="271">L:L</f>
        <v>760.73948884456763</v>
      </c>
      <c r="AC1283" s="90">
        <v>550</v>
      </c>
      <c r="AD1283" s="90">
        <f t="shared" ref="AD1283:AD1346" si="272">AB1283-AC1283</f>
        <v>210.73948884456763</v>
      </c>
    </row>
    <row r="1284" spans="1:30" x14ac:dyDescent="0.2">
      <c r="A1284" s="45">
        <v>16.430199999999999</v>
      </c>
      <c r="B1284" s="45">
        <v>0.34089999999999998</v>
      </c>
      <c r="C1284" s="45">
        <v>524.6</v>
      </c>
      <c r="D1284" s="45">
        <v>525</v>
      </c>
      <c r="F1284" s="7">
        <f>((A1284-A$2)/'Numbers and calcs '!D$25)</f>
        <v>0.16685290987679441</v>
      </c>
      <c r="G1284" s="3">
        <f t="shared" si="260"/>
        <v>16.685290987679441</v>
      </c>
      <c r="H1284" s="1">
        <f t="shared" si="261"/>
        <v>350.4</v>
      </c>
      <c r="I1284" s="3">
        <f>'Numbers and calcs '!C$25/(1-F1284)</f>
        <v>2189.5929160210821</v>
      </c>
      <c r="J1284" s="1">
        <f t="shared" si="262"/>
        <v>350.4</v>
      </c>
      <c r="K1284" s="3">
        <f t="shared" si="263"/>
        <v>160.02974682469525</v>
      </c>
      <c r="L1284" s="3">
        <f>K1284+'Numbers and calcs '!B$19</f>
        <v>760.02974682469528</v>
      </c>
      <c r="M1284" s="3">
        <f>'Numbers and calcs '!B$19-'Shear '!C1284</f>
        <v>75.399999999999977</v>
      </c>
      <c r="N1284" s="3">
        <f t="shared" si="264"/>
        <v>235.42974682469526</v>
      </c>
      <c r="O1284" s="1">
        <f t="shared" si="265"/>
        <v>155.41487341234762</v>
      </c>
      <c r="P1284" s="1">
        <f t="shared" si="269"/>
        <v>80.01487341234764</v>
      </c>
      <c r="Q1284" s="1">
        <f t="shared" si="270"/>
        <v>80.014873412347626</v>
      </c>
      <c r="R1284">
        <f t="shared" si="266"/>
        <v>3.1224104353407869</v>
      </c>
      <c r="S1284">
        <f t="shared" si="267"/>
        <v>-26.5</v>
      </c>
      <c r="T1284">
        <f t="shared" si="268"/>
        <v>-25</v>
      </c>
      <c r="AB1284" s="89">
        <f t="shared" si="271"/>
        <v>760.02974682469528</v>
      </c>
      <c r="AC1284" s="90">
        <v>550</v>
      </c>
      <c r="AD1284" s="90">
        <f t="shared" si="272"/>
        <v>210.02974682469528</v>
      </c>
    </row>
    <row r="1285" spans="1:30" x14ac:dyDescent="0.2">
      <c r="A1285" s="46">
        <v>16.443200000000001</v>
      </c>
      <c r="B1285" s="46">
        <v>0.34129999999999999</v>
      </c>
      <c r="C1285" s="46">
        <v>524.6</v>
      </c>
      <c r="D1285" s="46">
        <v>525</v>
      </c>
      <c r="F1285" s="7">
        <f>((A1285-A$2)/'Numbers and calcs '!D$25)</f>
        <v>0.16698492982983143</v>
      </c>
      <c r="G1285" s="3">
        <f t="shared" si="260"/>
        <v>16.698492982983144</v>
      </c>
      <c r="H1285" s="1">
        <f t="shared" si="261"/>
        <v>350.8</v>
      </c>
      <c r="I1285" s="3">
        <f>'Numbers and calcs '!C$25/(1-F1285)</f>
        <v>2189.9399324968876</v>
      </c>
      <c r="J1285" s="1">
        <f t="shared" si="262"/>
        <v>350.8</v>
      </c>
      <c r="K1285" s="3">
        <f t="shared" si="263"/>
        <v>160.18704202540886</v>
      </c>
      <c r="L1285" s="3">
        <f>K1285+'Numbers and calcs '!B$19</f>
        <v>760.1870420254088</v>
      </c>
      <c r="M1285" s="3">
        <f>'Numbers and calcs '!B$19-'Shear '!C1285</f>
        <v>75.399999999999977</v>
      </c>
      <c r="N1285" s="3">
        <f t="shared" si="264"/>
        <v>235.58704202540878</v>
      </c>
      <c r="O1285" s="1">
        <f t="shared" si="265"/>
        <v>155.49352101270438</v>
      </c>
      <c r="P1285" s="1">
        <f t="shared" si="269"/>
        <v>80.0935210127044</v>
      </c>
      <c r="Q1285" s="1">
        <f t="shared" si="270"/>
        <v>80.093521012704429</v>
      </c>
      <c r="R1285">
        <f t="shared" si="266"/>
        <v>3.1244965785863243</v>
      </c>
      <c r="S1285">
        <f t="shared" si="267"/>
        <v>-26.5</v>
      </c>
      <c r="T1285">
        <f t="shared" si="268"/>
        <v>-25</v>
      </c>
      <c r="AB1285" s="89">
        <f t="shared" si="271"/>
        <v>760.1870420254088</v>
      </c>
      <c r="AC1285" s="90">
        <v>550</v>
      </c>
      <c r="AD1285" s="90">
        <f t="shared" si="272"/>
        <v>210.1870420254088</v>
      </c>
    </row>
    <row r="1286" spans="1:30" x14ac:dyDescent="0.2">
      <c r="A1286" s="45">
        <v>16.456199999999999</v>
      </c>
      <c r="B1286" s="45">
        <v>0.34160000000000001</v>
      </c>
      <c r="C1286" s="45">
        <v>524.70000000000005</v>
      </c>
      <c r="D1286" s="45">
        <v>525</v>
      </c>
      <c r="F1286" s="7">
        <f>((A1286-A$2)/'Numbers and calcs '!D$25)</f>
        <v>0.16711694978286845</v>
      </c>
      <c r="G1286" s="3">
        <f t="shared" si="260"/>
        <v>16.711694978286847</v>
      </c>
      <c r="H1286" s="1">
        <f t="shared" si="261"/>
        <v>351.1</v>
      </c>
      <c r="I1286" s="3">
        <f>'Numbers and calcs '!C$25/(1-F1286)</f>
        <v>2190.2870589835738</v>
      </c>
      <c r="J1286" s="1">
        <f t="shared" si="262"/>
        <v>351.1</v>
      </c>
      <c r="K1286" s="3">
        <f t="shared" si="263"/>
        <v>160.29862321468116</v>
      </c>
      <c r="L1286" s="3">
        <f>K1286+'Numbers and calcs '!B$19</f>
        <v>760.29862321468113</v>
      </c>
      <c r="M1286" s="3">
        <f>'Numbers and calcs '!B$19-'Shear '!C1286</f>
        <v>75.299999999999955</v>
      </c>
      <c r="N1286" s="3">
        <f t="shared" si="264"/>
        <v>235.59862321468108</v>
      </c>
      <c r="O1286" s="1">
        <f t="shared" si="265"/>
        <v>155.44931160734052</v>
      </c>
      <c r="P1286" s="1">
        <f t="shared" si="269"/>
        <v>80.149311607340564</v>
      </c>
      <c r="Q1286" s="1">
        <f t="shared" si="270"/>
        <v>80.149311607340579</v>
      </c>
      <c r="R1286">
        <f t="shared" si="266"/>
        <v>3.1287997770874001</v>
      </c>
      <c r="S1286">
        <f t="shared" si="267"/>
        <v>-26.399999999999977</v>
      </c>
      <c r="T1286">
        <f t="shared" si="268"/>
        <v>-25</v>
      </c>
      <c r="AB1286" s="89">
        <f t="shared" si="271"/>
        <v>760.29862321468113</v>
      </c>
      <c r="AC1286" s="90">
        <v>550</v>
      </c>
      <c r="AD1286" s="90">
        <f t="shared" si="272"/>
        <v>210.29862321468113</v>
      </c>
    </row>
    <row r="1287" spans="1:30" x14ac:dyDescent="0.2">
      <c r="A1287" s="46">
        <v>16.469100000000001</v>
      </c>
      <c r="B1287" s="46">
        <v>0.34279999999999999</v>
      </c>
      <c r="C1287" s="46">
        <v>524.79999999999995</v>
      </c>
      <c r="D1287" s="46">
        <v>525</v>
      </c>
      <c r="F1287" s="7">
        <f>((A1287-A$2)/'Numbers and calcs '!D$25)</f>
        <v>0.16724795419780522</v>
      </c>
      <c r="G1287" s="3">
        <f t="shared" si="260"/>
        <v>16.724795419780524</v>
      </c>
      <c r="H1287" s="1">
        <f t="shared" si="261"/>
        <v>352.3</v>
      </c>
      <c r="I1287" s="3">
        <f>'Numbers and calcs '!C$25/(1-F1287)</f>
        <v>2190.6316240628817</v>
      </c>
      <c r="J1287" s="1">
        <f t="shared" si="262"/>
        <v>352.3</v>
      </c>
      <c r="K1287" s="3">
        <f t="shared" si="263"/>
        <v>160.82119701467767</v>
      </c>
      <c r="L1287" s="3">
        <f>K1287+'Numbers and calcs '!B$19</f>
        <v>760.82119701467764</v>
      </c>
      <c r="M1287" s="3">
        <f>'Numbers and calcs '!B$19-'Shear '!C1287</f>
        <v>75.200000000000045</v>
      </c>
      <c r="N1287" s="3">
        <f t="shared" si="264"/>
        <v>236.02119701467768</v>
      </c>
      <c r="O1287" s="1">
        <f t="shared" si="265"/>
        <v>155.61059850733886</v>
      </c>
      <c r="P1287" s="1">
        <f t="shared" si="269"/>
        <v>80.410598507338818</v>
      </c>
      <c r="Q1287" s="1">
        <f t="shared" si="270"/>
        <v>80.410598507338833</v>
      </c>
      <c r="R1287">
        <f t="shared" si="266"/>
        <v>3.1385797475356054</v>
      </c>
      <c r="S1287">
        <f t="shared" si="267"/>
        <v>-26.300000000000068</v>
      </c>
      <c r="T1287">
        <f t="shared" si="268"/>
        <v>-25</v>
      </c>
      <c r="AB1287" s="89">
        <f t="shared" si="271"/>
        <v>760.82119701467764</v>
      </c>
      <c r="AC1287" s="90">
        <v>550</v>
      </c>
      <c r="AD1287" s="90">
        <f t="shared" si="272"/>
        <v>210.82119701467764</v>
      </c>
    </row>
    <row r="1288" spans="1:30" x14ac:dyDescent="0.2">
      <c r="A1288" s="45">
        <v>16.4817</v>
      </c>
      <c r="B1288" s="45">
        <v>0.3407</v>
      </c>
      <c r="C1288" s="45">
        <v>524.6</v>
      </c>
      <c r="D1288" s="45">
        <v>524</v>
      </c>
      <c r="F1288" s="7">
        <f>((A1288-A$2)/'Numbers and calcs '!D$25)</f>
        <v>0.1673759119984411</v>
      </c>
      <c r="G1288" s="3">
        <f t="shared" si="260"/>
        <v>16.737591199844111</v>
      </c>
      <c r="H1288" s="1">
        <f t="shared" si="261"/>
        <v>350.2</v>
      </c>
      <c r="I1288" s="3">
        <f>'Numbers and calcs '!C$25/(1-F1288)</f>
        <v>2190.9682806749806</v>
      </c>
      <c r="J1288" s="1">
        <f t="shared" si="262"/>
        <v>350.2</v>
      </c>
      <c r="K1288" s="3">
        <f t="shared" si="263"/>
        <v>159.83800545579439</v>
      </c>
      <c r="L1288" s="3">
        <f>K1288+'Numbers and calcs '!B$19</f>
        <v>759.83800545579436</v>
      </c>
      <c r="M1288" s="3">
        <f>'Numbers and calcs '!B$19-'Shear '!C1288</f>
        <v>75.399999999999977</v>
      </c>
      <c r="N1288" s="3">
        <f t="shared" si="264"/>
        <v>235.23800545579434</v>
      </c>
      <c r="O1288" s="1">
        <f t="shared" si="265"/>
        <v>155.31900272789716</v>
      </c>
      <c r="P1288" s="1">
        <f t="shared" si="269"/>
        <v>79.91900272789718</v>
      </c>
      <c r="Q1288" s="1">
        <f t="shared" si="270"/>
        <v>79.919002727897194</v>
      </c>
      <c r="R1288">
        <f t="shared" si="266"/>
        <v>3.1198674463633211</v>
      </c>
      <c r="S1288">
        <f t="shared" si="267"/>
        <v>-26.5</v>
      </c>
      <c r="T1288">
        <f t="shared" si="268"/>
        <v>-26</v>
      </c>
      <c r="AB1288" s="89">
        <f t="shared" si="271"/>
        <v>759.83800545579436</v>
      </c>
      <c r="AC1288" s="90">
        <v>550</v>
      </c>
      <c r="AD1288" s="90">
        <f t="shared" si="272"/>
        <v>209.83800545579436</v>
      </c>
    </row>
    <row r="1289" spans="1:30" x14ac:dyDescent="0.2">
      <c r="A1289" s="46">
        <v>16.494599999999998</v>
      </c>
      <c r="B1289" s="46">
        <v>0.3417</v>
      </c>
      <c r="C1289" s="46">
        <v>524.9</v>
      </c>
      <c r="D1289" s="46">
        <v>525</v>
      </c>
      <c r="F1289" s="7">
        <f>((A1289-A$2)/'Numbers and calcs '!D$25)</f>
        <v>0.16750691641337781</v>
      </c>
      <c r="G1289" s="3">
        <f t="shared" si="260"/>
        <v>16.750691641337781</v>
      </c>
      <c r="H1289" s="1">
        <f t="shared" si="261"/>
        <v>351.2</v>
      </c>
      <c r="I1289" s="3">
        <f>'Numbers and calcs '!C$25/(1-F1289)</f>
        <v>2191.3130601373132</v>
      </c>
      <c r="J1289" s="1">
        <f t="shared" si="262"/>
        <v>351.2</v>
      </c>
      <c r="K1289" s="3">
        <f t="shared" si="263"/>
        <v>160.26920406251443</v>
      </c>
      <c r="L1289" s="3">
        <f>K1289+'Numbers and calcs '!B$19</f>
        <v>760.2692040625144</v>
      </c>
      <c r="M1289" s="3">
        <f>'Numbers and calcs '!B$19-'Shear '!C1289</f>
        <v>75.100000000000023</v>
      </c>
      <c r="N1289" s="3">
        <f t="shared" si="264"/>
        <v>235.36920406251443</v>
      </c>
      <c r="O1289" s="1">
        <f t="shared" si="265"/>
        <v>155.23460203125723</v>
      </c>
      <c r="P1289" s="1">
        <f t="shared" si="269"/>
        <v>80.134602031257202</v>
      </c>
      <c r="Q1289" s="1">
        <f t="shared" si="270"/>
        <v>80.134602031257216</v>
      </c>
      <c r="R1289">
        <f t="shared" si="266"/>
        <v>3.1340772844542526</v>
      </c>
      <c r="S1289">
        <f t="shared" si="267"/>
        <v>-26.200000000000045</v>
      </c>
      <c r="T1289">
        <f t="shared" si="268"/>
        <v>-25</v>
      </c>
      <c r="AB1289" s="89">
        <f t="shared" si="271"/>
        <v>760.2692040625144</v>
      </c>
      <c r="AC1289" s="90">
        <v>550</v>
      </c>
      <c r="AD1289" s="90">
        <f t="shared" si="272"/>
        <v>210.2692040625144</v>
      </c>
    </row>
    <row r="1290" spans="1:30" x14ac:dyDescent="0.2">
      <c r="A1290" s="45">
        <v>16.507300000000001</v>
      </c>
      <c r="B1290" s="45">
        <v>0.34189999999999998</v>
      </c>
      <c r="C1290" s="45">
        <v>524.79999999999995</v>
      </c>
      <c r="D1290" s="45">
        <v>525</v>
      </c>
      <c r="F1290" s="7">
        <f>((A1290-A$2)/'Numbers and calcs '!D$25)</f>
        <v>0.16763588975211399</v>
      </c>
      <c r="G1290" s="3">
        <f t="shared" si="260"/>
        <v>16.763588975211398</v>
      </c>
      <c r="H1290" s="1">
        <f t="shared" si="261"/>
        <v>351.4</v>
      </c>
      <c r="I1290" s="3">
        <f>'Numbers and calcs '!C$25/(1-F1290)</f>
        <v>2191.6526001992916</v>
      </c>
      <c r="J1290" s="1">
        <f t="shared" si="262"/>
        <v>351.4</v>
      </c>
      <c r="K1290" s="3">
        <f t="shared" si="263"/>
        <v>160.3356298201852</v>
      </c>
      <c r="L1290" s="3">
        <f>K1290+'Numbers and calcs '!B$19</f>
        <v>760.3356298201852</v>
      </c>
      <c r="M1290" s="3">
        <f>'Numbers and calcs '!B$19-'Shear '!C1290</f>
        <v>75.200000000000045</v>
      </c>
      <c r="N1290" s="3">
        <f t="shared" si="264"/>
        <v>235.53562982018525</v>
      </c>
      <c r="O1290" s="1">
        <f t="shared" si="265"/>
        <v>155.36781491009265</v>
      </c>
      <c r="P1290" s="1">
        <f t="shared" si="269"/>
        <v>80.167814910092602</v>
      </c>
      <c r="Q1290" s="1">
        <f t="shared" si="270"/>
        <v>80.167814910092602</v>
      </c>
      <c r="R1290">
        <f t="shared" si="266"/>
        <v>3.1321227369705467</v>
      </c>
      <c r="S1290">
        <f t="shared" si="267"/>
        <v>-26.300000000000068</v>
      </c>
      <c r="T1290">
        <f t="shared" si="268"/>
        <v>-25</v>
      </c>
      <c r="AB1290" s="89">
        <f t="shared" si="271"/>
        <v>760.3356298201852</v>
      </c>
      <c r="AC1290" s="90">
        <v>550</v>
      </c>
      <c r="AD1290" s="90">
        <f t="shared" si="272"/>
        <v>210.3356298201852</v>
      </c>
    </row>
    <row r="1291" spans="1:30" x14ac:dyDescent="0.2">
      <c r="A1291" s="46">
        <v>16.52</v>
      </c>
      <c r="B1291" s="46">
        <v>0.34320000000000001</v>
      </c>
      <c r="C1291" s="46">
        <v>525</v>
      </c>
      <c r="D1291" s="46">
        <v>525</v>
      </c>
      <c r="F1291" s="7">
        <f>((A1291-A$2)/'Numbers and calcs '!D$25)</f>
        <v>0.16776486309085017</v>
      </c>
      <c r="G1291" s="3">
        <f t="shared" si="260"/>
        <v>16.776486309085019</v>
      </c>
      <c r="H1291" s="1">
        <f t="shared" si="261"/>
        <v>352.7</v>
      </c>
      <c r="I1291" s="3">
        <f>'Numbers and calcs '!C$25/(1-F1291)</f>
        <v>2191.9922454998341</v>
      </c>
      <c r="J1291" s="1">
        <f t="shared" si="262"/>
        <v>352.7</v>
      </c>
      <c r="K1291" s="3">
        <f t="shared" si="263"/>
        <v>160.90385389094965</v>
      </c>
      <c r="L1291" s="3">
        <f>K1291+'Numbers and calcs '!B$19</f>
        <v>760.90385389094968</v>
      </c>
      <c r="M1291" s="3">
        <f>'Numbers and calcs '!B$19-'Shear '!C1291</f>
        <v>75</v>
      </c>
      <c r="N1291" s="3">
        <f t="shared" si="264"/>
        <v>235.90385389094968</v>
      </c>
      <c r="O1291" s="1">
        <f t="shared" si="265"/>
        <v>155.45192694547484</v>
      </c>
      <c r="P1291" s="1">
        <f t="shared" si="269"/>
        <v>80.451926945474838</v>
      </c>
      <c r="Q1291" s="1">
        <f t="shared" si="270"/>
        <v>80.451926945474824</v>
      </c>
      <c r="R1291">
        <f t="shared" si="266"/>
        <v>3.1453847185459956</v>
      </c>
      <c r="S1291">
        <f t="shared" si="267"/>
        <v>-26.100000000000023</v>
      </c>
      <c r="T1291">
        <f t="shared" si="268"/>
        <v>-25</v>
      </c>
      <c r="AB1291" s="89">
        <f t="shared" si="271"/>
        <v>760.90385389094968</v>
      </c>
      <c r="AC1291" s="90">
        <v>550</v>
      </c>
      <c r="AD1291" s="90">
        <f t="shared" si="272"/>
        <v>210.90385389094968</v>
      </c>
    </row>
    <row r="1292" spans="1:30" x14ac:dyDescent="0.2">
      <c r="A1292" s="45">
        <v>16.532900000000001</v>
      </c>
      <c r="B1292" s="45">
        <v>0.34139999999999998</v>
      </c>
      <c r="C1292" s="45">
        <v>524.70000000000005</v>
      </c>
      <c r="D1292" s="45">
        <v>525</v>
      </c>
      <c r="F1292" s="7">
        <f>((A1292-A$2)/'Numbers and calcs '!D$25)</f>
        <v>0.16789586750578692</v>
      </c>
      <c r="G1292" s="3">
        <f t="shared" si="260"/>
        <v>16.789586750578692</v>
      </c>
      <c r="H1292" s="1">
        <f t="shared" si="261"/>
        <v>350.9</v>
      </c>
      <c r="I1292" s="3">
        <f>'Numbers and calcs '!C$25/(1-F1292)</f>
        <v>2192.3373473331908</v>
      </c>
      <c r="J1292" s="1">
        <f t="shared" si="262"/>
        <v>350.9</v>
      </c>
      <c r="K1292" s="3">
        <f t="shared" si="263"/>
        <v>160.0574840486309</v>
      </c>
      <c r="L1292" s="3">
        <f>K1292+'Numbers and calcs '!B$19</f>
        <v>760.05748404863084</v>
      </c>
      <c r="M1292" s="3">
        <f>'Numbers and calcs '!B$19-'Shear '!C1292</f>
        <v>75.299999999999955</v>
      </c>
      <c r="N1292" s="3">
        <f t="shared" si="264"/>
        <v>235.35748404863079</v>
      </c>
      <c r="O1292" s="1">
        <f t="shared" si="265"/>
        <v>155.32874202431537</v>
      </c>
      <c r="P1292" s="1">
        <f t="shared" si="269"/>
        <v>80.02874202431542</v>
      </c>
      <c r="Q1292" s="1">
        <f t="shared" si="270"/>
        <v>80.028742024315449</v>
      </c>
      <c r="R1292">
        <f t="shared" si="266"/>
        <v>3.1255973977241824</v>
      </c>
      <c r="S1292">
        <f t="shared" si="267"/>
        <v>-26.399999999999977</v>
      </c>
      <c r="T1292">
        <f t="shared" si="268"/>
        <v>-25</v>
      </c>
      <c r="AB1292" s="89">
        <f t="shared" si="271"/>
        <v>760.05748404863084</v>
      </c>
      <c r="AC1292" s="90">
        <v>550</v>
      </c>
      <c r="AD1292" s="90">
        <f t="shared" si="272"/>
        <v>210.05748404863084</v>
      </c>
    </row>
    <row r="1293" spans="1:30" x14ac:dyDescent="0.2">
      <c r="A1293" s="46">
        <v>16.545999999999999</v>
      </c>
      <c r="B1293" s="46">
        <v>0.34179999999999999</v>
      </c>
      <c r="C1293" s="46">
        <v>524.6</v>
      </c>
      <c r="D1293" s="46">
        <v>525</v>
      </c>
      <c r="F1293" s="7">
        <f>((A1293-A$2)/'Numbers and calcs '!D$25)</f>
        <v>0.16802890299692422</v>
      </c>
      <c r="G1293" s="3">
        <f t="shared" si="260"/>
        <v>16.802890299692422</v>
      </c>
      <c r="H1293" s="1">
        <f t="shared" si="261"/>
        <v>351.3</v>
      </c>
      <c r="I1293" s="3">
        <f>'Numbers and calcs '!C$25/(1-F1293)</f>
        <v>2192.6879108044363</v>
      </c>
      <c r="J1293" s="1">
        <f t="shared" si="262"/>
        <v>351.3</v>
      </c>
      <c r="K1293" s="3">
        <f t="shared" si="263"/>
        <v>160.21431881344108</v>
      </c>
      <c r="L1293" s="3">
        <f>K1293+'Numbers and calcs '!B$19</f>
        <v>760.21431881344108</v>
      </c>
      <c r="M1293" s="3">
        <f>'Numbers and calcs '!B$19-'Shear '!C1293</f>
        <v>75.399999999999977</v>
      </c>
      <c r="N1293" s="3">
        <f t="shared" si="264"/>
        <v>235.61431881344106</v>
      </c>
      <c r="O1293" s="1">
        <f t="shared" si="265"/>
        <v>155.50715940672052</v>
      </c>
      <c r="P1293" s="1">
        <f t="shared" si="269"/>
        <v>80.107159406720541</v>
      </c>
      <c r="Q1293" s="1">
        <f t="shared" si="270"/>
        <v>80.107159406720541</v>
      </c>
      <c r="R1293">
        <f t="shared" si="266"/>
        <v>3.1248583397008107</v>
      </c>
      <c r="S1293">
        <f t="shared" si="267"/>
        <v>-26.5</v>
      </c>
      <c r="T1293">
        <f t="shared" si="268"/>
        <v>-25</v>
      </c>
      <c r="AB1293" s="89">
        <f t="shared" si="271"/>
        <v>760.21431881344108</v>
      </c>
      <c r="AC1293" s="90">
        <v>550</v>
      </c>
      <c r="AD1293" s="90">
        <f t="shared" si="272"/>
        <v>210.21431881344108</v>
      </c>
    </row>
    <row r="1294" spans="1:30" x14ac:dyDescent="0.2">
      <c r="A1294" s="45">
        <v>16.558399999999999</v>
      </c>
      <c r="B1294" s="45">
        <v>0.34189999999999998</v>
      </c>
      <c r="C1294" s="45">
        <v>524.5</v>
      </c>
      <c r="D1294" s="45">
        <v>525</v>
      </c>
      <c r="F1294" s="7">
        <f>((A1294-A$2)/'Numbers and calcs '!D$25)</f>
        <v>0.16815482972135953</v>
      </c>
      <c r="G1294" s="3">
        <f t="shared" si="260"/>
        <v>16.815482972135953</v>
      </c>
      <c r="H1294" s="1">
        <f t="shared" si="261"/>
        <v>351.4</v>
      </c>
      <c r="I1294" s="3">
        <f>'Numbers and calcs '!C$25/(1-F1294)</f>
        <v>2193.0198451789834</v>
      </c>
      <c r="J1294" s="1">
        <f t="shared" si="262"/>
        <v>351.4</v>
      </c>
      <c r="K1294" s="3">
        <f t="shared" si="263"/>
        <v>160.23566807774168</v>
      </c>
      <c r="L1294" s="3">
        <f>K1294+'Numbers and calcs '!B$19</f>
        <v>760.23566807774171</v>
      </c>
      <c r="M1294" s="3">
        <f>'Numbers and calcs '!B$19-'Shear '!C1294</f>
        <v>75.5</v>
      </c>
      <c r="N1294" s="3">
        <f t="shared" si="264"/>
        <v>235.73566807774171</v>
      </c>
      <c r="O1294" s="1">
        <f t="shared" si="265"/>
        <v>155.61783403887085</v>
      </c>
      <c r="P1294" s="1">
        <f t="shared" si="269"/>
        <v>80.117834038870853</v>
      </c>
      <c r="Q1294" s="1">
        <f t="shared" si="270"/>
        <v>80.117834038870839</v>
      </c>
      <c r="R1294">
        <f t="shared" si="266"/>
        <v>3.1223267295065127</v>
      </c>
      <c r="S1294">
        <f t="shared" si="267"/>
        <v>-26.600000000000023</v>
      </c>
      <c r="T1294">
        <f t="shared" si="268"/>
        <v>-25</v>
      </c>
      <c r="AB1294" s="89">
        <f t="shared" si="271"/>
        <v>760.23566807774171</v>
      </c>
      <c r="AC1294" s="90">
        <v>550</v>
      </c>
      <c r="AD1294" s="90">
        <f t="shared" si="272"/>
        <v>210.23566807774171</v>
      </c>
    </row>
    <row r="1295" spans="1:30" x14ac:dyDescent="0.2">
      <c r="A1295" s="46">
        <v>16.571300000000001</v>
      </c>
      <c r="B1295" s="46">
        <v>0.34329999999999999</v>
      </c>
      <c r="C1295" s="46">
        <v>524.6</v>
      </c>
      <c r="D1295" s="46">
        <v>525</v>
      </c>
      <c r="F1295" s="7">
        <f>((A1295-A$2)/'Numbers and calcs '!D$25)</f>
        <v>0.16828583413629628</v>
      </c>
      <c r="G1295" s="3">
        <f t="shared" si="260"/>
        <v>16.828583413629627</v>
      </c>
      <c r="H1295" s="1">
        <f t="shared" si="261"/>
        <v>352.8</v>
      </c>
      <c r="I1295" s="3">
        <f>'Numbers and calcs '!C$25/(1-F1295)</f>
        <v>2193.3652706791781</v>
      </c>
      <c r="J1295" s="1">
        <f t="shared" si="262"/>
        <v>352.8</v>
      </c>
      <c r="K1295" s="3">
        <f t="shared" si="263"/>
        <v>160.84872169547714</v>
      </c>
      <c r="L1295" s="3">
        <f>K1295+'Numbers and calcs '!B$19</f>
        <v>760.84872169547714</v>
      </c>
      <c r="M1295" s="3">
        <f>'Numbers and calcs '!B$19-'Shear '!C1295</f>
        <v>75.399999999999977</v>
      </c>
      <c r="N1295" s="3">
        <f t="shared" si="264"/>
        <v>236.24872169547712</v>
      </c>
      <c r="O1295" s="1">
        <f t="shared" si="265"/>
        <v>155.82436084773855</v>
      </c>
      <c r="P1295" s="1">
        <f t="shared" si="269"/>
        <v>80.424360847738569</v>
      </c>
      <c r="Q1295" s="1">
        <f t="shared" si="270"/>
        <v>80.424360847738569</v>
      </c>
      <c r="R1295">
        <f t="shared" si="266"/>
        <v>3.1332721710275488</v>
      </c>
      <c r="S1295">
        <f t="shared" si="267"/>
        <v>-26.5</v>
      </c>
      <c r="T1295">
        <f t="shared" si="268"/>
        <v>-25</v>
      </c>
      <c r="AB1295" s="89">
        <f t="shared" si="271"/>
        <v>760.84872169547714</v>
      </c>
      <c r="AC1295" s="90">
        <v>550</v>
      </c>
      <c r="AD1295" s="90">
        <f t="shared" si="272"/>
        <v>210.84872169547714</v>
      </c>
    </row>
    <row r="1296" spans="1:30" x14ac:dyDescent="0.2">
      <c r="A1296" s="45">
        <v>16.584099999999999</v>
      </c>
      <c r="B1296" s="45">
        <v>0.34189999999999998</v>
      </c>
      <c r="C1296" s="45">
        <v>524.5</v>
      </c>
      <c r="D1296" s="45">
        <v>525</v>
      </c>
      <c r="F1296" s="7">
        <f>((A1296-A$2)/'Numbers and calcs '!D$25)</f>
        <v>0.16841582301313274</v>
      </c>
      <c r="G1296" s="3">
        <f t="shared" si="260"/>
        <v>16.841582301313274</v>
      </c>
      <c r="H1296" s="1">
        <f t="shared" si="261"/>
        <v>351.4</v>
      </c>
      <c r="I1296" s="3">
        <f>'Numbers and calcs '!C$25/(1-F1296)</f>
        <v>2193.7081260339551</v>
      </c>
      <c r="J1296" s="1">
        <f t="shared" si="262"/>
        <v>351.4</v>
      </c>
      <c r="K1296" s="3">
        <f t="shared" si="263"/>
        <v>160.18539377674753</v>
      </c>
      <c r="L1296" s="3">
        <f>K1296+'Numbers and calcs '!B$19</f>
        <v>760.18539377674756</v>
      </c>
      <c r="M1296" s="3">
        <f>'Numbers and calcs '!B$19-'Shear '!C1296</f>
        <v>75.5</v>
      </c>
      <c r="N1296" s="3">
        <f t="shared" si="264"/>
        <v>235.68539377674756</v>
      </c>
      <c r="O1296" s="1">
        <f t="shared" si="265"/>
        <v>155.59269688837378</v>
      </c>
      <c r="P1296" s="1">
        <f t="shared" si="269"/>
        <v>80.09269688837378</v>
      </c>
      <c r="Q1296" s="1">
        <f t="shared" si="270"/>
        <v>80.092696888373766</v>
      </c>
      <c r="R1296">
        <f t="shared" si="266"/>
        <v>3.1216608447251333</v>
      </c>
      <c r="S1296">
        <f t="shared" si="267"/>
        <v>-26.600000000000023</v>
      </c>
      <c r="T1296">
        <f t="shared" si="268"/>
        <v>-25</v>
      </c>
      <c r="AB1296" s="89">
        <f t="shared" si="271"/>
        <v>760.18539377674756</v>
      </c>
      <c r="AC1296" s="90">
        <v>550</v>
      </c>
      <c r="AD1296" s="90">
        <f t="shared" si="272"/>
        <v>210.18539377674756</v>
      </c>
    </row>
    <row r="1297" spans="1:30" x14ac:dyDescent="0.2">
      <c r="A1297" s="46">
        <v>16.596900000000002</v>
      </c>
      <c r="B1297" s="46">
        <v>0.34210000000000002</v>
      </c>
      <c r="C1297" s="46">
        <v>524.4</v>
      </c>
      <c r="D1297" s="46">
        <v>525</v>
      </c>
      <c r="F1297" s="7">
        <f>((A1297-A$2)/'Numbers and calcs '!D$25)</f>
        <v>0.1685458118899692</v>
      </c>
      <c r="G1297" s="3">
        <f t="shared" si="260"/>
        <v>16.854581188996921</v>
      </c>
      <c r="H1297" s="1">
        <f t="shared" si="261"/>
        <v>351.6</v>
      </c>
      <c r="I1297" s="3">
        <f>'Numbers and calcs '!C$25/(1-F1297)</f>
        <v>2194.0510885921908</v>
      </c>
      <c r="J1297" s="1">
        <f t="shared" si="262"/>
        <v>351.6</v>
      </c>
      <c r="K1297" s="3">
        <f t="shared" si="263"/>
        <v>160.25151001638872</v>
      </c>
      <c r="L1297" s="3">
        <f>K1297+'Numbers and calcs '!B$19</f>
        <v>760.25151001638869</v>
      </c>
      <c r="M1297" s="3">
        <f>'Numbers and calcs '!B$19-'Shear '!C1297</f>
        <v>75.600000000000023</v>
      </c>
      <c r="N1297" s="3">
        <f t="shared" si="264"/>
        <v>235.85151001638872</v>
      </c>
      <c r="O1297" s="1">
        <f t="shared" si="265"/>
        <v>155.72575500819437</v>
      </c>
      <c r="P1297" s="1">
        <f t="shared" si="269"/>
        <v>80.125755008194346</v>
      </c>
      <c r="Q1297" s="1">
        <f t="shared" si="270"/>
        <v>80.125755008194361</v>
      </c>
      <c r="R1297">
        <f t="shared" si="266"/>
        <v>3.1197289684707492</v>
      </c>
      <c r="S1297">
        <f t="shared" si="267"/>
        <v>-26.700000000000045</v>
      </c>
      <c r="T1297">
        <f t="shared" si="268"/>
        <v>-25</v>
      </c>
      <c r="AB1297" s="89">
        <f t="shared" si="271"/>
        <v>760.25151001638869</v>
      </c>
      <c r="AC1297" s="90">
        <v>550</v>
      </c>
      <c r="AD1297" s="90">
        <f t="shared" si="272"/>
        <v>210.25151001638869</v>
      </c>
    </row>
    <row r="1298" spans="1:30" x14ac:dyDescent="0.2">
      <c r="A1298" s="45">
        <v>16.6097</v>
      </c>
      <c r="B1298" s="45">
        <v>0.34279999999999999</v>
      </c>
      <c r="C1298" s="45">
        <v>524.5</v>
      </c>
      <c r="D1298" s="45">
        <v>525</v>
      </c>
      <c r="F1298" s="7">
        <f>((A1298-A$2)/'Numbers and calcs '!D$25)</f>
        <v>0.16867580076680563</v>
      </c>
      <c r="G1298" s="3">
        <f t="shared" si="260"/>
        <v>16.867580076680564</v>
      </c>
      <c r="H1298" s="1">
        <f t="shared" si="261"/>
        <v>352.3</v>
      </c>
      <c r="I1298" s="3">
        <f>'Numbers and calcs '!C$25/(1-F1298)</f>
        <v>2194.394158404174</v>
      </c>
      <c r="J1298" s="1">
        <f t="shared" si="262"/>
        <v>352.3</v>
      </c>
      <c r="K1298" s="3">
        <f t="shared" si="263"/>
        <v>160.54545107621075</v>
      </c>
      <c r="L1298" s="3">
        <f>K1298+'Numbers and calcs '!B$19</f>
        <v>760.54545107621072</v>
      </c>
      <c r="M1298" s="3">
        <f>'Numbers and calcs '!B$19-'Shear '!C1298</f>
        <v>75.5</v>
      </c>
      <c r="N1298" s="3">
        <f t="shared" si="264"/>
        <v>236.04545107621072</v>
      </c>
      <c r="O1298" s="1">
        <f t="shared" si="265"/>
        <v>155.77272553810536</v>
      </c>
      <c r="P1298" s="1">
        <f t="shared" si="269"/>
        <v>80.272725538105362</v>
      </c>
      <c r="Q1298" s="1">
        <f t="shared" si="270"/>
        <v>80.272725538105377</v>
      </c>
      <c r="R1298">
        <f t="shared" si="266"/>
        <v>3.1264298155789501</v>
      </c>
      <c r="S1298">
        <f t="shared" si="267"/>
        <v>-26.600000000000023</v>
      </c>
      <c r="T1298">
        <f t="shared" si="268"/>
        <v>-25</v>
      </c>
      <c r="AB1298" s="89">
        <f t="shared" si="271"/>
        <v>760.54545107621072</v>
      </c>
      <c r="AC1298" s="90">
        <v>550</v>
      </c>
      <c r="AD1298" s="90">
        <f t="shared" si="272"/>
        <v>210.54545107621072</v>
      </c>
    </row>
    <row r="1299" spans="1:30" x14ac:dyDescent="0.2">
      <c r="A1299" s="46">
        <v>16.622399999999999</v>
      </c>
      <c r="B1299" s="46">
        <v>0.34289999999999998</v>
      </c>
      <c r="C1299" s="46">
        <v>524.6</v>
      </c>
      <c r="D1299" s="46">
        <v>525</v>
      </c>
      <c r="F1299" s="7">
        <f>((A1299-A$2)/'Numbers and calcs '!D$25)</f>
        <v>0.16880477410554182</v>
      </c>
      <c r="G1299" s="3">
        <f t="shared" si="260"/>
        <v>16.880477410554182</v>
      </c>
      <c r="H1299" s="1">
        <f t="shared" si="261"/>
        <v>352.4</v>
      </c>
      <c r="I1299" s="3">
        <f>'Numbers and calcs '!C$25/(1-F1299)</f>
        <v>2194.7346540329931</v>
      </c>
      <c r="J1299" s="1">
        <f t="shared" si="262"/>
        <v>352.4</v>
      </c>
      <c r="K1299" s="3">
        <f t="shared" si="263"/>
        <v>160.56610732073599</v>
      </c>
      <c r="L1299" s="3">
        <f>K1299+'Numbers and calcs '!B$19</f>
        <v>760.56610732073602</v>
      </c>
      <c r="M1299" s="3">
        <f>'Numbers and calcs '!B$19-'Shear '!C1299</f>
        <v>75.399999999999977</v>
      </c>
      <c r="N1299" s="3">
        <f t="shared" si="264"/>
        <v>235.966107320736</v>
      </c>
      <c r="O1299" s="1">
        <f t="shared" si="265"/>
        <v>155.68305366036799</v>
      </c>
      <c r="P1299" s="1">
        <f t="shared" si="269"/>
        <v>80.283053660368012</v>
      </c>
      <c r="Q1299" s="1">
        <f t="shared" si="270"/>
        <v>80.283053660367997</v>
      </c>
      <c r="R1299">
        <f t="shared" si="266"/>
        <v>3.1295239697710353</v>
      </c>
      <c r="S1299">
        <f t="shared" si="267"/>
        <v>-26.5</v>
      </c>
      <c r="T1299">
        <f t="shared" si="268"/>
        <v>-25</v>
      </c>
      <c r="AB1299" s="89">
        <f t="shared" si="271"/>
        <v>760.56610732073602</v>
      </c>
      <c r="AC1299" s="90">
        <v>550</v>
      </c>
      <c r="AD1299" s="90">
        <f t="shared" si="272"/>
        <v>210.56610732073602</v>
      </c>
    </row>
    <row r="1300" spans="1:30" x14ac:dyDescent="0.2">
      <c r="A1300" s="45">
        <v>16.635400000000001</v>
      </c>
      <c r="B1300" s="45">
        <v>0.34200000000000003</v>
      </c>
      <c r="C1300" s="45">
        <v>524.29999999999995</v>
      </c>
      <c r="D1300" s="45">
        <v>525</v>
      </c>
      <c r="F1300" s="7">
        <f>((A1300-A$2)/'Numbers and calcs '!D$25)</f>
        <v>0.16893679405857884</v>
      </c>
      <c r="G1300" s="3">
        <f t="shared" si="260"/>
        <v>16.893679405857885</v>
      </c>
      <c r="H1300" s="1">
        <f t="shared" si="261"/>
        <v>351.50000000000006</v>
      </c>
      <c r="I1300" s="3">
        <f>'Numbers and calcs '!C$25/(1-F1300)</f>
        <v>2195.083302323379</v>
      </c>
      <c r="J1300" s="1">
        <f t="shared" si="262"/>
        <v>351.50000000000006</v>
      </c>
      <c r="K1300" s="3">
        <f t="shared" si="263"/>
        <v>160.13059715226115</v>
      </c>
      <c r="L1300" s="3">
        <f>K1300+'Numbers and calcs '!B$19</f>
        <v>760.13059715226109</v>
      </c>
      <c r="M1300" s="3">
        <f>'Numbers and calcs '!B$19-'Shear '!C1300</f>
        <v>75.700000000000045</v>
      </c>
      <c r="N1300" s="3">
        <f t="shared" si="264"/>
        <v>235.83059715226113</v>
      </c>
      <c r="O1300" s="1">
        <f t="shared" si="265"/>
        <v>155.76529857613059</v>
      </c>
      <c r="P1300" s="1">
        <f t="shared" si="269"/>
        <v>80.065298576130544</v>
      </c>
      <c r="Q1300" s="1">
        <f t="shared" si="270"/>
        <v>80.065298576130573</v>
      </c>
      <c r="R1300">
        <f t="shared" si="266"/>
        <v>3.1153315343759709</v>
      </c>
      <c r="S1300">
        <f t="shared" si="267"/>
        <v>-26.800000000000068</v>
      </c>
      <c r="T1300">
        <f t="shared" si="268"/>
        <v>-25</v>
      </c>
      <c r="AB1300" s="89">
        <f t="shared" si="271"/>
        <v>760.13059715226109</v>
      </c>
      <c r="AC1300" s="90">
        <v>550</v>
      </c>
      <c r="AD1300" s="90">
        <f t="shared" si="272"/>
        <v>210.13059715226109</v>
      </c>
    </row>
    <row r="1301" spans="1:30" x14ac:dyDescent="0.2">
      <c r="A1301" s="46">
        <v>16.648299999999999</v>
      </c>
      <c r="B1301" s="46">
        <v>0.34260000000000002</v>
      </c>
      <c r="C1301" s="46">
        <v>524.29999999999995</v>
      </c>
      <c r="D1301" s="46">
        <v>525</v>
      </c>
      <c r="F1301" s="7">
        <f>((A1301-A$2)/'Numbers and calcs '!D$25)</f>
        <v>0.16906779847351558</v>
      </c>
      <c r="G1301" s="3">
        <f t="shared" si="260"/>
        <v>16.906779847351558</v>
      </c>
      <c r="H1301" s="1">
        <f t="shared" si="261"/>
        <v>352.1</v>
      </c>
      <c r="I1301" s="3">
        <f>'Numbers and calcs '!C$25/(1-F1301)</f>
        <v>2195.4293782164905</v>
      </c>
      <c r="J1301" s="1">
        <f t="shared" si="262"/>
        <v>352.1</v>
      </c>
      <c r="K1301" s="3">
        <f t="shared" si="263"/>
        <v>160.37865006891585</v>
      </c>
      <c r="L1301" s="3">
        <f>K1301+'Numbers and calcs '!B$19</f>
        <v>760.37865006891582</v>
      </c>
      <c r="M1301" s="3">
        <f>'Numbers and calcs '!B$19-'Shear '!C1301</f>
        <v>75.700000000000045</v>
      </c>
      <c r="N1301" s="3">
        <f t="shared" si="264"/>
        <v>236.07865006891586</v>
      </c>
      <c r="O1301" s="1">
        <f t="shared" si="265"/>
        <v>155.88932503445795</v>
      </c>
      <c r="P1301" s="1">
        <f t="shared" si="269"/>
        <v>80.189325034457909</v>
      </c>
      <c r="Q1301" s="1">
        <f t="shared" si="270"/>
        <v>80.189325034457923</v>
      </c>
      <c r="R1301">
        <f t="shared" si="266"/>
        <v>3.1186083232353465</v>
      </c>
      <c r="S1301">
        <f t="shared" si="267"/>
        <v>-26.800000000000068</v>
      </c>
      <c r="T1301">
        <f t="shared" si="268"/>
        <v>-25</v>
      </c>
      <c r="AB1301" s="89">
        <f t="shared" si="271"/>
        <v>760.37865006891582</v>
      </c>
      <c r="AC1301" s="90">
        <v>550</v>
      </c>
      <c r="AD1301" s="90">
        <f t="shared" si="272"/>
        <v>210.37865006891582</v>
      </c>
    </row>
    <row r="1302" spans="1:30" x14ac:dyDescent="0.2">
      <c r="A1302" s="45">
        <v>16.660699999999999</v>
      </c>
      <c r="B1302" s="45">
        <v>0.34320000000000001</v>
      </c>
      <c r="C1302" s="45">
        <v>524.29999999999995</v>
      </c>
      <c r="D1302" s="45">
        <v>525</v>
      </c>
      <c r="F1302" s="7">
        <f>((A1302-A$2)/'Numbers and calcs '!D$25)</f>
        <v>0.16919372519795087</v>
      </c>
      <c r="G1302" s="3">
        <f t="shared" si="260"/>
        <v>16.919372519795086</v>
      </c>
      <c r="H1302" s="1">
        <f t="shared" si="261"/>
        <v>352.7</v>
      </c>
      <c r="I1302" s="3">
        <f>'Numbers and calcs '!C$25/(1-F1302)</f>
        <v>2195.7621431927705</v>
      </c>
      <c r="J1302" s="1">
        <f t="shared" si="262"/>
        <v>352.7</v>
      </c>
      <c r="K1302" s="3">
        <f t="shared" si="263"/>
        <v>160.62759852811422</v>
      </c>
      <c r="L1302" s="3">
        <f>K1302+'Numbers and calcs '!B$19</f>
        <v>760.62759852811428</v>
      </c>
      <c r="M1302" s="3">
        <f>'Numbers and calcs '!B$19-'Shear '!C1302</f>
        <v>75.700000000000045</v>
      </c>
      <c r="N1302" s="3">
        <f t="shared" si="264"/>
        <v>236.32759852811432</v>
      </c>
      <c r="O1302" s="1">
        <f t="shared" si="265"/>
        <v>156.01379926405718</v>
      </c>
      <c r="P1302" s="1">
        <f t="shared" si="269"/>
        <v>80.313799264057138</v>
      </c>
      <c r="Q1302" s="1">
        <f t="shared" si="270"/>
        <v>80.31379926405711</v>
      </c>
      <c r="R1302">
        <f t="shared" si="266"/>
        <v>3.1218969422472149</v>
      </c>
      <c r="S1302">
        <f t="shared" si="267"/>
        <v>-26.800000000000068</v>
      </c>
      <c r="T1302">
        <f t="shared" si="268"/>
        <v>-25</v>
      </c>
      <c r="AB1302" s="89">
        <f t="shared" si="271"/>
        <v>760.62759852811428</v>
      </c>
      <c r="AC1302" s="90">
        <v>550</v>
      </c>
      <c r="AD1302" s="90">
        <f t="shared" si="272"/>
        <v>210.62759852811428</v>
      </c>
    </row>
    <row r="1303" spans="1:30" x14ac:dyDescent="0.2">
      <c r="A1303" s="46">
        <v>16.6737</v>
      </c>
      <c r="B1303" s="46">
        <v>0.34329999999999999</v>
      </c>
      <c r="C1303" s="46">
        <v>524.4</v>
      </c>
      <c r="D1303" s="46">
        <v>525</v>
      </c>
      <c r="F1303" s="7">
        <f>((A1303-A$2)/'Numbers and calcs '!D$25)</f>
        <v>0.16932574515098792</v>
      </c>
      <c r="G1303" s="3">
        <f t="shared" si="260"/>
        <v>16.932574515098793</v>
      </c>
      <c r="H1303" s="1">
        <f t="shared" si="261"/>
        <v>352.8</v>
      </c>
      <c r="I1303" s="3">
        <f>'Numbers and calcs '!C$25/(1-F1303)</f>
        <v>2196.1111180325861</v>
      </c>
      <c r="J1303" s="1">
        <f t="shared" si="262"/>
        <v>352.8</v>
      </c>
      <c r="K1303" s="3">
        <f t="shared" si="263"/>
        <v>160.6476089042618</v>
      </c>
      <c r="L1303" s="3">
        <f>K1303+'Numbers and calcs '!B$19</f>
        <v>760.6476089042618</v>
      </c>
      <c r="M1303" s="3">
        <f>'Numbers and calcs '!B$19-'Shear '!C1303</f>
        <v>75.600000000000023</v>
      </c>
      <c r="N1303" s="3">
        <f t="shared" si="264"/>
        <v>236.24760890426182</v>
      </c>
      <c r="O1303" s="1">
        <f t="shared" si="265"/>
        <v>155.92380445213092</v>
      </c>
      <c r="P1303" s="1">
        <f t="shared" si="269"/>
        <v>80.323804452130901</v>
      </c>
      <c r="Q1303" s="1">
        <f t="shared" si="270"/>
        <v>80.323804452130901</v>
      </c>
      <c r="R1303">
        <f t="shared" si="266"/>
        <v>3.1249683717494943</v>
      </c>
      <c r="S1303">
        <f t="shared" si="267"/>
        <v>-26.700000000000045</v>
      </c>
      <c r="T1303">
        <f t="shared" si="268"/>
        <v>-25</v>
      </c>
      <c r="AB1303" s="89">
        <f t="shared" si="271"/>
        <v>760.6476089042618</v>
      </c>
      <c r="AC1303" s="90">
        <v>550</v>
      </c>
      <c r="AD1303" s="90">
        <f t="shared" si="272"/>
        <v>210.6476089042618</v>
      </c>
    </row>
    <row r="1304" spans="1:30" x14ac:dyDescent="0.2">
      <c r="A1304" s="45">
        <v>16.686699999999998</v>
      </c>
      <c r="B1304" s="45">
        <v>0.34260000000000002</v>
      </c>
      <c r="C1304" s="45">
        <v>524.20000000000005</v>
      </c>
      <c r="D1304" s="45">
        <v>525</v>
      </c>
      <c r="F1304" s="7">
        <f>((A1304-A$2)/'Numbers and calcs '!D$25)</f>
        <v>0.16945776510402494</v>
      </c>
      <c r="G1304" s="3">
        <f t="shared" si="260"/>
        <v>16.945776510402492</v>
      </c>
      <c r="H1304" s="1">
        <f t="shared" si="261"/>
        <v>352.1</v>
      </c>
      <c r="I1304" s="3">
        <f>'Numbers and calcs '!C$25/(1-F1304)</f>
        <v>2196.4602038159278</v>
      </c>
      <c r="J1304" s="1">
        <f t="shared" si="262"/>
        <v>352.1</v>
      </c>
      <c r="K1304" s="3">
        <f t="shared" si="263"/>
        <v>160.30338240970352</v>
      </c>
      <c r="L1304" s="3">
        <f>K1304+'Numbers and calcs '!B$19</f>
        <v>760.30338240970354</v>
      </c>
      <c r="M1304" s="3">
        <f>'Numbers and calcs '!B$19-'Shear '!C1304</f>
        <v>75.799999999999955</v>
      </c>
      <c r="N1304" s="3">
        <f t="shared" si="264"/>
        <v>236.1033824097035</v>
      </c>
      <c r="O1304" s="1">
        <f t="shared" si="265"/>
        <v>155.95169120485173</v>
      </c>
      <c r="P1304" s="1">
        <f t="shared" si="269"/>
        <v>80.151691204851772</v>
      </c>
      <c r="Q1304" s="1">
        <f t="shared" si="270"/>
        <v>80.151691204851758</v>
      </c>
      <c r="R1304">
        <f t="shared" si="266"/>
        <v>3.1148203484129766</v>
      </c>
      <c r="S1304">
        <f t="shared" si="267"/>
        <v>-26.899999999999977</v>
      </c>
      <c r="T1304">
        <f t="shared" si="268"/>
        <v>-25</v>
      </c>
      <c r="AB1304" s="89">
        <f t="shared" si="271"/>
        <v>760.30338240970354</v>
      </c>
      <c r="AC1304" s="90">
        <v>550</v>
      </c>
      <c r="AD1304" s="90">
        <f t="shared" si="272"/>
        <v>210.30338240970354</v>
      </c>
    </row>
    <row r="1305" spans="1:30" x14ac:dyDescent="0.2">
      <c r="A1305" s="46">
        <v>16.6996</v>
      </c>
      <c r="B1305" s="46">
        <v>0.34329999999999999</v>
      </c>
      <c r="C1305" s="46">
        <v>524.29999999999995</v>
      </c>
      <c r="D1305" s="46">
        <v>524</v>
      </c>
      <c r="F1305" s="7">
        <f>((A1305-A$2)/'Numbers and calcs '!D$25)</f>
        <v>0.16958876951896168</v>
      </c>
      <c r="G1305" s="3">
        <f t="shared" si="260"/>
        <v>16.958876951896169</v>
      </c>
      <c r="H1305" s="1">
        <f t="shared" si="261"/>
        <v>352.8</v>
      </c>
      <c r="I1305" s="3">
        <f>'Numbers and calcs '!C$25/(1-F1305)</f>
        <v>2196.8067140428739</v>
      </c>
      <c r="J1305" s="1">
        <f t="shared" si="262"/>
        <v>352.8</v>
      </c>
      <c r="K1305" s="3">
        <f t="shared" si="263"/>
        <v>160.59674150882745</v>
      </c>
      <c r="L1305" s="3">
        <f>K1305+'Numbers and calcs '!B$19</f>
        <v>760.59674150882745</v>
      </c>
      <c r="M1305" s="3">
        <f>'Numbers and calcs '!B$19-'Shear '!C1305</f>
        <v>75.700000000000045</v>
      </c>
      <c r="N1305" s="3">
        <f t="shared" si="264"/>
        <v>236.29674150882749</v>
      </c>
      <c r="O1305" s="1">
        <f t="shared" si="265"/>
        <v>155.99837075441377</v>
      </c>
      <c r="P1305" s="1">
        <f t="shared" si="269"/>
        <v>80.298370754413725</v>
      </c>
      <c r="Q1305" s="1">
        <f t="shared" si="270"/>
        <v>80.298370754413725</v>
      </c>
      <c r="R1305">
        <f t="shared" si="266"/>
        <v>3.1214893197995686</v>
      </c>
      <c r="S1305">
        <f t="shared" si="267"/>
        <v>-26.800000000000068</v>
      </c>
      <c r="T1305">
        <f t="shared" si="268"/>
        <v>-26</v>
      </c>
      <c r="AB1305" s="89">
        <f t="shared" si="271"/>
        <v>760.59674150882745</v>
      </c>
      <c r="AC1305" s="90">
        <v>550</v>
      </c>
      <c r="AD1305" s="90">
        <f t="shared" si="272"/>
        <v>210.59674150882745</v>
      </c>
    </row>
    <row r="1306" spans="1:30" x14ac:dyDescent="0.2">
      <c r="A1306" s="45">
        <v>16.712299999999999</v>
      </c>
      <c r="B1306" s="45">
        <v>0.34389999999999998</v>
      </c>
      <c r="C1306" s="45">
        <v>524.5</v>
      </c>
      <c r="D1306" s="45">
        <v>525</v>
      </c>
      <c r="F1306" s="7">
        <f>((A1306-A$2)/'Numbers and calcs '!D$25)</f>
        <v>0.16971774285769786</v>
      </c>
      <c r="G1306" s="3">
        <f t="shared" si="260"/>
        <v>16.971774285769786</v>
      </c>
      <c r="H1306" s="1">
        <f t="shared" si="261"/>
        <v>353.4</v>
      </c>
      <c r="I1306" s="3">
        <f>'Numbers and calcs '!C$25/(1-F1306)</f>
        <v>2197.1479588352695</v>
      </c>
      <c r="J1306" s="1">
        <f t="shared" si="262"/>
        <v>353.4</v>
      </c>
      <c r="K1306" s="3">
        <f t="shared" si="263"/>
        <v>160.84488009962737</v>
      </c>
      <c r="L1306" s="3">
        <f>K1306+'Numbers and calcs '!B$19</f>
        <v>760.8448800996274</v>
      </c>
      <c r="M1306" s="3">
        <f>'Numbers and calcs '!B$19-'Shear '!C1306</f>
        <v>75.5</v>
      </c>
      <c r="N1306" s="3">
        <f t="shared" si="264"/>
        <v>236.3448800996274</v>
      </c>
      <c r="O1306" s="1">
        <f t="shared" si="265"/>
        <v>155.9224400498137</v>
      </c>
      <c r="P1306" s="1">
        <f t="shared" si="269"/>
        <v>80.422440049813702</v>
      </c>
      <c r="Q1306" s="1">
        <f t="shared" si="270"/>
        <v>80.422440049813687</v>
      </c>
      <c r="R1306">
        <f t="shared" si="266"/>
        <v>3.130395762908972</v>
      </c>
      <c r="S1306">
        <f t="shared" si="267"/>
        <v>-26.600000000000023</v>
      </c>
      <c r="T1306">
        <f t="shared" si="268"/>
        <v>-25</v>
      </c>
      <c r="AB1306" s="89">
        <f t="shared" si="271"/>
        <v>760.8448800996274</v>
      </c>
      <c r="AC1306" s="90">
        <v>550</v>
      </c>
      <c r="AD1306" s="90">
        <f t="shared" si="272"/>
        <v>210.8448800996274</v>
      </c>
    </row>
    <row r="1307" spans="1:30" x14ac:dyDescent="0.2">
      <c r="A1307" s="46">
        <v>16.725200000000001</v>
      </c>
      <c r="B1307" s="46">
        <v>0.34260000000000002</v>
      </c>
      <c r="C1307" s="46">
        <v>524.5</v>
      </c>
      <c r="D1307" s="46">
        <v>524</v>
      </c>
      <c r="F1307" s="7">
        <f>((A1307-A$2)/'Numbers and calcs '!D$25)</f>
        <v>0.1698487472726346</v>
      </c>
      <c r="G1307" s="3">
        <f t="shared" si="260"/>
        <v>16.98487472726346</v>
      </c>
      <c r="H1307" s="1">
        <f t="shared" si="261"/>
        <v>352.1</v>
      </c>
      <c r="I1307" s="3">
        <f>'Numbers and calcs '!C$25/(1-F1307)</f>
        <v>2197.4946861116914</v>
      </c>
      <c r="J1307" s="1">
        <f t="shared" si="262"/>
        <v>352.1</v>
      </c>
      <c r="K1307" s="3">
        <f t="shared" si="263"/>
        <v>160.22791874096205</v>
      </c>
      <c r="L1307" s="3">
        <f>K1307+'Numbers and calcs '!B$19</f>
        <v>760.22791874096208</v>
      </c>
      <c r="M1307" s="3">
        <f>'Numbers and calcs '!B$19-'Shear '!C1307</f>
        <v>75.5</v>
      </c>
      <c r="N1307" s="3">
        <f t="shared" si="264"/>
        <v>235.72791874096208</v>
      </c>
      <c r="O1307" s="1">
        <f t="shared" si="265"/>
        <v>155.61395937048104</v>
      </c>
      <c r="P1307" s="1">
        <f t="shared" si="269"/>
        <v>80.113959370481041</v>
      </c>
      <c r="Q1307" s="1">
        <f t="shared" si="270"/>
        <v>80.113959370481027</v>
      </c>
      <c r="R1307">
        <f t="shared" si="266"/>
        <v>3.1222240892842659</v>
      </c>
      <c r="S1307">
        <f t="shared" si="267"/>
        <v>-26.600000000000023</v>
      </c>
      <c r="T1307">
        <f t="shared" si="268"/>
        <v>-26</v>
      </c>
      <c r="AB1307" s="89">
        <f t="shared" si="271"/>
        <v>760.22791874096208</v>
      </c>
      <c r="AC1307" s="90">
        <v>550</v>
      </c>
      <c r="AD1307" s="90">
        <f t="shared" si="272"/>
        <v>210.22791874096208</v>
      </c>
    </row>
    <row r="1308" spans="1:30" x14ac:dyDescent="0.2">
      <c r="A1308" s="45">
        <v>16.738099999999999</v>
      </c>
      <c r="B1308" s="45">
        <v>0.34329999999999999</v>
      </c>
      <c r="C1308" s="45">
        <v>524.20000000000005</v>
      </c>
      <c r="D1308" s="45">
        <v>524</v>
      </c>
      <c r="F1308" s="7">
        <f>((A1308-A$2)/'Numbers and calcs '!D$25)</f>
        <v>0.16997975168757135</v>
      </c>
      <c r="G1308" s="3">
        <f t="shared" si="260"/>
        <v>16.997975168757133</v>
      </c>
      <c r="H1308" s="1">
        <f t="shared" si="261"/>
        <v>352.8</v>
      </c>
      <c r="I1308" s="3">
        <f>'Numbers and calcs '!C$25/(1-F1308)</f>
        <v>2197.8415228379836</v>
      </c>
      <c r="J1308" s="1">
        <f t="shared" si="262"/>
        <v>352.8</v>
      </c>
      <c r="K1308" s="3">
        <f t="shared" si="263"/>
        <v>160.52112781291152</v>
      </c>
      <c r="L1308" s="3">
        <f>K1308+'Numbers and calcs '!B$19</f>
        <v>760.52112781291157</v>
      </c>
      <c r="M1308" s="3">
        <f>'Numbers and calcs '!B$19-'Shear '!C1308</f>
        <v>75.799999999999955</v>
      </c>
      <c r="N1308" s="3">
        <f t="shared" si="264"/>
        <v>236.32112781291153</v>
      </c>
      <c r="O1308" s="1">
        <f t="shared" si="265"/>
        <v>156.06056390645574</v>
      </c>
      <c r="P1308" s="1">
        <f t="shared" si="269"/>
        <v>80.260563906455786</v>
      </c>
      <c r="Q1308" s="1">
        <f t="shared" si="270"/>
        <v>80.260563906455758</v>
      </c>
      <c r="R1308">
        <f t="shared" si="266"/>
        <v>3.1176929790621593</v>
      </c>
      <c r="S1308">
        <f t="shared" si="267"/>
        <v>-26.899999999999977</v>
      </c>
      <c r="T1308">
        <f t="shared" si="268"/>
        <v>-26</v>
      </c>
      <c r="AB1308" s="89">
        <f t="shared" si="271"/>
        <v>760.52112781291157</v>
      </c>
      <c r="AC1308" s="90">
        <v>550</v>
      </c>
      <c r="AD1308" s="90">
        <f t="shared" si="272"/>
        <v>210.52112781291157</v>
      </c>
    </row>
    <row r="1309" spans="1:30" x14ac:dyDescent="0.2">
      <c r="A1309" s="46">
        <v>16.750699999999998</v>
      </c>
      <c r="B1309" s="46">
        <v>0.34370000000000001</v>
      </c>
      <c r="C1309" s="46">
        <v>524.29999999999995</v>
      </c>
      <c r="D1309" s="46">
        <v>524</v>
      </c>
      <c r="F1309" s="7">
        <f>((A1309-A$2)/'Numbers and calcs '!D$25)</f>
        <v>0.17010770948820722</v>
      </c>
      <c r="G1309" s="3">
        <f t="shared" si="260"/>
        <v>17.010770948820721</v>
      </c>
      <c r="H1309" s="1">
        <f t="shared" si="261"/>
        <v>353.2</v>
      </c>
      <c r="I1309" s="3">
        <f>'Numbers and calcs '!C$25/(1-F1309)</f>
        <v>2198.1803993049944</v>
      </c>
      <c r="J1309" s="1">
        <f t="shared" si="262"/>
        <v>353.2</v>
      </c>
      <c r="K1309" s="3">
        <f t="shared" si="263"/>
        <v>160.67835019895199</v>
      </c>
      <c r="L1309" s="3">
        <f>K1309+'Numbers and calcs '!B$19</f>
        <v>760.67835019895199</v>
      </c>
      <c r="M1309" s="3">
        <f>'Numbers and calcs '!B$19-'Shear '!C1309</f>
        <v>75.700000000000045</v>
      </c>
      <c r="N1309" s="3">
        <f t="shared" si="264"/>
        <v>236.37835019895203</v>
      </c>
      <c r="O1309" s="1">
        <f t="shared" si="265"/>
        <v>156.03917509947604</v>
      </c>
      <c r="P1309" s="1">
        <f t="shared" si="269"/>
        <v>80.339175099475995</v>
      </c>
      <c r="Q1309" s="1">
        <f t="shared" si="270"/>
        <v>80.339175099475995</v>
      </c>
      <c r="R1309">
        <f t="shared" si="266"/>
        <v>3.1225673738302762</v>
      </c>
      <c r="S1309">
        <f t="shared" si="267"/>
        <v>-26.800000000000068</v>
      </c>
      <c r="T1309">
        <f t="shared" si="268"/>
        <v>-26</v>
      </c>
      <c r="AB1309" s="89">
        <f t="shared" si="271"/>
        <v>760.67835019895199</v>
      </c>
      <c r="AC1309" s="90">
        <v>550</v>
      </c>
      <c r="AD1309" s="90">
        <f t="shared" si="272"/>
        <v>210.67835019895199</v>
      </c>
    </row>
    <row r="1310" spans="1:30" x14ac:dyDescent="0.2">
      <c r="A1310" s="45">
        <v>16.7637</v>
      </c>
      <c r="B1310" s="45">
        <v>0.34489999999999998</v>
      </c>
      <c r="C1310" s="45">
        <v>524.5</v>
      </c>
      <c r="D1310" s="45">
        <v>524</v>
      </c>
      <c r="F1310" s="7">
        <f>((A1310-A$2)/'Numbers and calcs '!D$25)</f>
        <v>0.17023972944124424</v>
      </c>
      <c r="G1310" s="3">
        <f t="shared" si="260"/>
        <v>17.023972944124424</v>
      </c>
      <c r="H1310" s="1">
        <f t="shared" si="261"/>
        <v>354.4</v>
      </c>
      <c r="I1310" s="3">
        <f>'Numbers and calcs '!C$25/(1-F1310)</f>
        <v>2198.5301433013992</v>
      </c>
      <c r="J1310" s="1">
        <f t="shared" si="262"/>
        <v>354.4</v>
      </c>
      <c r="K1310" s="3">
        <f t="shared" si="263"/>
        <v>161.19860857027822</v>
      </c>
      <c r="L1310" s="3">
        <f>K1310+'Numbers and calcs '!B$19</f>
        <v>761.19860857027822</v>
      </c>
      <c r="M1310" s="3">
        <f>'Numbers and calcs '!B$19-'Shear '!C1310</f>
        <v>75.5</v>
      </c>
      <c r="N1310" s="3">
        <f t="shared" si="264"/>
        <v>236.69860857027822</v>
      </c>
      <c r="O1310" s="1">
        <f t="shared" si="265"/>
        <v>156.09930428513911</v>
      </c>
      <c r="P1310" s="1">
        <f t="shared" si="269"/>
        <v>80.599304285139112</v>
      </c>
      <c r="Q1310" s="1">
        <f t="shared" si="270"/>
        <v>80.599304285139112</v>
      </c>
      <c r="R1310">
        <f t="shared" si="266"/>
        <v>3.1350809082156057</v>
      </c>
      <c r="S1310">
        <f t="shared" si="267"/>
        <v>-26.600000000000023</v>
      </c>
      <c r="T1310">
        <f t="shared" si="268"/>
        <v>-26</v>
      </c>
      <c r="AB1310" s="89">
        <f t="shared" si="271"/>
        <v>761.19860857027822</v>
      </c>
      <c r="AC1310" s="90">
        <v>550</v>
      </c>
      <c r="AD1310" s="90">
        <f t="shared" si="272"/>
        <v>211.19860857027822</v>
      </c>
    </row>
    <row r="1311" spans="1:30" x14ac:dyDescent="0.2">
      <c r="A1311" s="46">
        <v>16.776499999999999</v>
      </c>
      <c r="B1311" s="46">
        <v>0.34279999999999999</v>
      </c>
      <c r="C1311" s="46">
        <v>524.29999999999995</v>
      </c>
      <c r="D1311" s="46">
        <v>524</v>
      </c>
      <c r="F1311" s="7">
        <f>((A1311-A$2)/'Numbers and calcs '!D$25)</f>
        <v>0.1703697183180807</v>
      </c>
      <c r="G1311" s="3">
        <f t="shared" si="260"/>
        <v>17.036971831808071</v>
      </c>
      <c r="H1311" s="1">
        <f t="shared" si="261"/>
        <v>352.3</v>
      </c>
      <c r="I1311" s="3">
        <f>'Numbers and calcs '!C$25/(1-F1311)</f>
        <v>2198.8746153756824</v>
      </c>
      <c r="J1311" s="1">
        <f t="shared" si="262"/>
        <v>352.3</v>
      </c>
      <c r="K1311" s="3">
        <f t="shared" si="263"/>
        <v>160.2183214706896</v>
      </c>
      <c r="L1311" s="3">
        <f>K1311+'Numbers and calcs '!B$19</f>
        <v>760.2183214706896</v>
      </c>
      <c r="M1311" s="3">
        <f>'Numbers and calcs '!B$19-'Shear '!C1311</f>
        <v>75.700000000000045</v>
      </c>
      <c r="N1311" s="3">
        <f t="shared" si="264"/>
        <v>235.91832147068965</v>
      </c>
      <c r="O1311" s="1">
        <f t="shared" si="265"/>
        <v>155.80916073534485</v>
      </c>
      <c r="P1311" s="1">
        <f t="shared" si="269"/>
        <v>80.109160735344801</v>
      </c>
      <c r="Q1311" s="1">
        <f t="shared" si="270"/>
        <v>80.109160735344801</v>
      </c>
      <c r="R1311">
        <f t="shared" si="266"/>
        <v>3.1164903760989366</v>
      </c>
      <c r="S1311">
        <f t="shared" si="267"/>
        <v>-26.800000000000068</v>
      </c>
      <c r="T1311">
        <f t="shared" si="268"/>
        <v>-26</v>
      </c>
      <c r="AB1311" s="89">
        <f t="shared" si="271"/>
        <v>760.2183214706896</v>
      </c>
      <c r="AC1311" s="90">
        <v>550</v>
      </c>
      <c r="AD1311" s="90">
        <f t="shared" si="272"/>
        <v>210.2183214706896</v>
      </c>
    </row>
    <row r="1312" spans="1:30" x14ac:dyDescent="0.2">
      <c r="A1312" s="45">
        <v>16.789400000000001</v>
      </c>
      <c r="B1312" s="45">
        <v>0.34339999999999998</v>
      </c>
      <c r="C1312" s="45">
        <v>524.1</v>
      </c>
      <c r="D1312" s="45">
        <v>524</v>
      </c>
      <c r="F1312" s="7">
        <f>((A1312-A$2)/'Numbers and calcs '!D$25)</f>
        <v>0.17050072273301745</v>
      </c>
      <c r="G1312" s="3">
        <f t="shared" si="260"/>
        <v>17.050072273301744</v>
      </c>
      <c r="H1312" s="1">
        <f t="shared" si="261"/>
        <v>352.9</v>
      </c>
      <c r="I1312" s="3">
        <f>'Numbers and calcs '!C$25/(1-F1312)</f>
        <v>2199.2218878693434</v>
      </c>
      <c r="J1312" s="1">
        <f t="shared" si="262"/>
        <v>352.9</v>
      </c>
      <c r="K1312" s="3">
        <f t="shared" si="263"/>
        <v>160.46584564593326</v>
      </c>
      <c r="L1312" s="3">
        <f>K1312+'Numbers and calcs '!B$19</f>
        <v>760.46584564593331</v>
      </c>
      <c r="M1312" s="3">
        <f>'Numbers and calcs '!B$19-'Shear '!C1312</f>
        <v>75.899999999999977</v>
      </c>
      <c r="N1312" s="3">
        <f t="shared" si="264"/>
        <v>236.36584564593329</v>
      </c>
      <c r="O1312" s="1">
        <f t="shared" si="265"/>
        <v>156.13292282296663</v>
      </c>
      <c r="P1312" s="1">
        <f t="shared" si="269"/>
        <v>80.232922822966657</v>
      </c>
      <c r="Q1312" s="1">
        <f t="shared" si="270"/>
        <v>80.232922822966628</v>
      </c>
      <c r="R1312">
        <f t="shared" si="266"/>
        <v>3.1141745144391746</v>
      </c>
      <c r="S1312">
        <f t="shared" si="267"/>
        <v>-27</v>
      </c>
      <c r="T1312">
        <f t="shared" si="268"/>
        <v>-26</v>
      </c>
      <c r="AB1312" s="89">
        <f t="shared" si="271"/>
        <v>760.46584564593331</v>
      </c>
      <c r="AC1312" s="90">
        <v>550</v>
      </c>
      <c r="AD1312" s="90">
        <f t="shared" si="272"/>
        <v>210.46584564593331</v>
      </c>
    </row>
    <row r="1313" spans="1:30" x14ac:dyDescent="0.2">
      <c r="A1313" s="46">
        <v>16.8019</v>
      </c>
      <c r="B1313" s="46">
        <v>0.34410000000000002</v>
      </c>
      <c r="C1313" s="46">
        <v>524.5</v>
      </c>
      <c r="D1313" s="46">
        <v>524</v>
      </c>
      <c r="F1313" s="7">
        <f>((A1313-A$2)/'Numbers and calcs '!D$25)</f>
        <v>0.17062766499555304</v>
      </c>
      <c r="G1313" s="3">
        <f t="shared" si="260"/>
        <v>17.062766499555305</v>
      </c>
      <c r="H1313" s="1">
        <f t="shared" si="261"/>
        <v>353.6</v>
      </c>
      <c r="I1313" s="3">
        <f>'Numbers and calcs '!C$25/(1-F1313)</f>
        <v>2199.5584968813409</v>
      </c>
      <c r="J1313" s="1">
        <f t="shared" si="262"/>
        <v>353.6</v>
      </c>
      <c r="K1313" s="3">
        <f t="shared" si="263"/>
        <v>160.75953447082867</v>
      </c>
      <c r="L1313" s="3">
        <f>K1313+'Numbers and calcs '!B$19</f>
        <v>760.75953447082861</v>
      </c>
      <c r="M1313" s="3">
        <f>'Numbers and calcs '!B$19-'Shear '!C1313</f>
        <v>75.5</v>
      </c>
      <c r="N1313" s="3">
        <f t="shared" si="264"/>
        <v>236.25953447082861</v>
      </c>
      <c r="O1313" s="1">
        <f t="shared" si="265"/>
        <v>155.87976723541431</v>
      </c>
      <c r="P1313" s="1">
        <f t="shared" si="269"/>
        <v>80.379767235414306</v>
      </c>
      <c r="Q1313" s="1">
        <f t="shared" si="270"/>
        <v>80.379767235414334</v>
      </c>
      <c r="R1313">
        <f t="shared" si="266"/>
        <v>3.1292653572295182</v>
      </c>
      <c r="S1313">
        <f t="shared" si="267"/>
        <v>-26.600000000000023</v>
      </c>
      <c r="T1313">
        <f t="shared" si="268"/>
        <v>-26</v>
      </c>
      <c r="AB1313" s="89">
        <f t="shared" si="271"/>
        <v>760.75953447082861</v>
      </c>
      <c r="AC1313" s="90">
        <v>550</v>
      </c>
      <c r="AD1313" s="90">
        <f t="shared" si="272"/>
        <v>210.75953447082861</v>
      </c>
    </row>
    <row r="1314" spans="1:30" x14ac:dyDescent="0.2">
      <c r="A1314" s="45">
        <v>16.814800000000002</v>
      </c>
      <c r="B1314" s="45">
        <v>0.34510000000000002</v>
      </c>
      <c r="C1314" s="45">
        <v>524.6</v>
      </c>
      <c r="D1314" s="45">
        <v>524</v>
      </c>
      <c r="F1314" s="7">
        <f>((A1314-A$2)/'Numbers and calcs '!D$25)</f>
        <v>0.17075866941048981</v>
      </c>
      <c r="G1314" s="3">
        <f t="shared" si="260"/>
        <v>17.075866941048982</v>
      </c>
      <c r="H1314" s="1">
        <f t="shared" si="261"/>
        <v>354.6</v>
      </c>
      <c r="I1314" s="3">
        <f>'Numbers and calcs '!C$25/(1-F1314)</f>
        <v>2199.9059854391026</v>
      </c>
      <c r="J1314" s="1">
        <f t="shared" si="262"/>
        <v>354.6</v>
      </c>
      <c r="K1314" s="3">
        <f t="shared" si="263"/>
        <v>161.18870640247911</v>
      </c>
      <c r="L1314" s="3">
        <f>K1314+'Numbers and calcs '!B$19</f>
        <v>761.18870640247906</v>
      </c>
      <c r="M1314" s="3">
        <f>'Numbers and calcs '!B$19-'Shear '!C1314</f>
        <v>75.399999999999977</v>
      </c>
      <c r="N1314" s="3">
        <f t="shared" si="264"/>
        <v>236.58870640247903</v>
      </c>
      <c r="O1314" s="1">
        <f t="shared" si="265"/>
        <v>155.99435320123951</v>
      </c>
      <c r="P1314" s="1">
        <f t="shared" si="269"/>
        <v>80.594353201239528</v>
      </c>
      <c r="Q1314" s="1">
        <f t="shared" si="270"/>
        <v>80.594353201239556</v>
      </c>
      <c r="R1314">
        <f t="shared" si="266"/>
        <v>3.1377812520222692</v>
      </c>
      <c r="S1314">
        <f t="shared" si="267"/>
        <v>-26.5</v>
      </c>
      <c r="T1314">
        <f t="shared" si="268"/>
        <v>-26</v>
      </c>
      <c r="AB1314" s="89">
        <f t="shared" si="271"/>
        <v>761.18870640247906</v>
      </c>
      <c r="AC1314" s="90">
        <v>550</v>
      </c>
      <c r="AD1314" s="90">
        <f t="shared" si="272"/>
        <v>211.18870640247906</v>
      </c>
    </row>
    <row r="1315" spans="1:30" x14ac:dyDescent="0.2">
      <c r="A1315" s="46">
        <v>16.8277</v>
      </c>
      <c r="B1315" s="46">
        <v>0.34360000000000002</v>
      </c>
      <c r="C1315" s="46">
        <v>524.1</v>
      </c>
      <c r="D1315" s="46">
        <v>524</v>
      </c>
      <c r="F1315" s="7">
        <f>((A1315-A$2)/'Numbers and calcs '!D$25)</f>
        <v>0.17088967382542652</v>
      </c>
      <c r="G1315" s="3">
        <f t="shared" si="260"/>
        <v>17.088967382542652</v>
      </c>
      <c r="H1315" s="1">
        <f t="shared" si="261"/>
        <v>353.1</v>
      </c>
      <c r="I1315" s="3">
        <f>'Numbers and calcs '!C$25/(1-F1315)</f>
        <v>2200.2535838074259</v>
      </c>
      <c r="J1315" s="1">
        <f t="shared" si="262"/>
        <v>353.1</v>
      </c>
      <c r="K1315" s="3">
        <f t="shared" si="263"/>
        <v>160.4815020407687</v>
      </c>
      <c r="L1315" s="3">
        <f>K1315+'Numbers and calcs '!B$19</f>
        <v>760.48150204076865</v>
      </c>
      <c r="M1315" s="3">
        <f>'Numbers and calcs '!B$19-'Shear '!C1315</f>
        <v>75.899999999999977</v>
      </c>
      <c r="N1315" s="3">
        <f t="shared" si="264"/>
        <v>236.38150204076862</v>
      </c>
      <c r="O1315" s="1">
        <f t="shared" si="265"/>
        <v>156.1407510203843</v>
      </c>
      <c r="P1315" s="1">
        <f t="shared" si="269"/>
        <v>80.240751020384323</v>
      </c>
      <c r="Q1315" s="1">
        <f t="shared" si="270"/>
        <v>80.240751020384351</v>
      </c>
      <c r="R1315">
        <f t="shared" si="266"/>
        <v>3.1143807910509711</v>
      </c>
      <c r="S1315">
        <f t="shared" si="267"/>
        <v>-27</v>
      </c>
      <c r="T1315">
        <f t="shared" si="268"/>
        <v>-26</v>
      </c>
      <c r="AB1315" s="89">
        <f t="shared" si="271"/>
        <v>760.48150204076865</v>
      </c>
      <c r="AC1315" s="90">
        <v>550</v>
      </c>
      <c r="AD1315" s="90">
        <f t="shared" si="272"/>
        <v>210.48150204076865</v>
      </c>
    </row>
    <row r="1316" spans="1:30" x14ac:dyDescent="0.2">
      <c r="A1316" s="45">
        <v>16.840800000000002</v>
      </c>
      <c r="B1316" s="45">
        <v>0.34379999999999999</v>
      </c>
      <c r="C1316" s="45">
        <v>524.20000000000005</v>
      </c>
      <c r="D1316" s="45">
        <v>524</v>
      </c>
      <c r="F1316" s="7">
        <f>((A1316-A$2)/'Numbers and calcs '!D$25)</f>
        <v>0.17102270931656385</v>
      </c>
      <c r="G1316" s="3">
        <f t="shared" si="260"/>
        <v>17.102270931656385</v>
      </c>
      <c r="H1316" s="1">
        <f t="shared" si="261"/>
        <v>353.3</v>
      </c>
      <c r="I1316" s="3">
        <f>'Numbers and calcs '!C$25/(1-F1316)</f>
        <v>2200.6066837287849</v>
      </c>
      <c r="J1316" s="1">
        <f t="shared" si="262"/>
        <v>353.3</v>
      </c>
      <c r="K1316" s="3">
        <f t="shared" si="263"/>
        <v>160.54663589467799</v>
      </c>
      <c r="L1316" s="3">
        <f>K1316+'Numbers and calcs '!B$19</f>
        <v>760.54663589467805</v>
      </c>
      <c r="M1316" s="3">
        <f>'Numbers and calcs '!B$19-'Shear '!C1316</f>
        <v>75.799999999999955</v>
      </c>
      <c r="N1316" s="3">
        <f t="shared" si="264"/>
        <v>236.346635894678</v>
      </c>
      <c r="O1316" s="1">
        <f t="shared" si="265"/>
        <v>156.07331794733898</v>
      </c>
      <c r="P1316" s="1">
        <f t="shared" si="269"/>
        <v>80.273317947339024</v>
      </c>
      <c r="Q1316" s="1">
        <f t="shared" si="270"/>
        <v>80.273317947338995</v>
      </c>
      <c r="R1316">
        <f t="shared" si="266"/>
        <v>3.1180294972912685</v>
      </c>
      <c r="S1316">
        <f t="shared" si="267"/>
        <v>-26.899999999999977</v>
      </c>
      <c r="T1316">
        <f t="shared" si="268"/>
        <v>-26</v>
      </c>
      <c r="AB1316" s="89">
        <f t="shared" si="271"/>
        <v>760.54663589467805</v>
      </c>
      <c r="AC1316" s="90">
        <v>550</v>
      </c>
      <c r="AD1316" s="90">
        <f t="shared" si="272"/>
        <v>210.54663589467805</v>
      </c>
    </row>
    <row r="1317" spans="1:30" x14ac:dyDescent="0.2">
      <c r="A1317" s="46">
        <v>16.853200000000001</v>
      </c>
      <c r="B1317" s="46">
        <v>0.34410000000000002</v>
      </c>
      <c r="C1317" s="46">
        <v>524.20000000000005</v>
      </c>
      <c r="D1317" s="46">
        <v>524</v>
      </c>
      <c r="F1317" s="7">
        <f>((A1317-A$2)/'Numbers and calcs '!D$25)</f>
        <v>0.17114863604099917</v>
      </c>
      <c r="G1317" s="3">
        <f t="shared" si="260"/>
        <v>17.114863604099916</v>
      </c>
      <c r="H1317" s="1">
        <f t="shared" si="261"/>
        <v>353.6</v>
      </c>
      <c r="I1317" s="3">
        <f>'Numbers and calcs '!C$25/(1-F1317)</f>
        <v>2200.9410201412011</v>
      </c>
      <c r="J1317" s="1">
        <f t="shared" si="262"/>
        <v>353.6</v>
      </c>
      <c r="K1317" s="3">
        <f t="shared" si="263"/>
        <v>160.65855321162348</v>
      </c>
      <c r="L1317" s="3">
        <f>K1317+'Numbers and calcs '!B$19</f>
        <v>760.65855321162348</v>
      </c>
      <c r="M1317" s="3">
        <f>'Numbers and calcs '!B$19-'Shear '!C1317</f>
        <v>75.799999999999955</v>
      </c>
      <c r="N1317" s="3">
        <f t="shared" si="264"/>
        <v>236.45855321162344</v>
      </c>
      <c r="O1317" s="1">
        <f t="shared" si="265"/>
        <v>156.1292766058117</v>
      </c>
      <c r="P1317" s="1">
        <f t="shared" si="269"/>
        <v>80.329276605811742</v>
      </c>
      <c r="Q1317" s="1">
        <f t="shared" si="270"/>
        <v>80.329276605811742</v>
      </c>
      <c r="R1317">
        <f t="shared" si="266"/>
        <v>3.119505979045166</v>
      </c>
      <c r="S1317">
        <f t="shared" si="267"/>
        <v>-26.899999999999977</v>
      </c>
      <c r="T1317">
        <f t="shared" si="268"/>
        <v>-26</v>
      </c>
      <c r="AB1317" s="89">
        <f t="shared" si="271"/>
        <v>760.65855321162348</v>
      </c>
      <c r="AC1317" s="90">
        <v>550</v>
      </c>
      <c r="AD1317" s="90">
        <f t="shared" si="272"/>
        <v>210.65855321162348</v>
      </c>
    </row>
    <row r="1318" spans="1:30" x14ac:dyDescent="0.2">
      <c r="A1318" s="45">
        <v>16.866199999999999</v>
      </c>
      <c r="B1318" s="45">
        <v>0.34549999999999997</v>
      </c>
      <c r="C1318" s="45">
        <v>524.4</v>
      </c>
      <c r="D1318" s="45">
        <v>524</v>
      </c>
      <c r="F1318" s="7">
        <f>((A1318-A$2)/'Numbers and calcs '!D$25)</f>
        <v>0.17128065599403616</v>
      </c>
      <c r="G1318" s="3">
        <f t="shared" si="260"/>
        <v>17.128065599403616</v>
      </c>
      <c r="H1318" s="1">
        <f t="shared" si="261"/>
        <v>355</v>
      </c>
      <c r="I1318" s="3">
        <f>'Numbers and calcs '!C$25/(1-F1318)</f>
        <v>2201.291643222728</v>
      </c>
      <c r="J1318" s="1">
        <f t="shared" si="262"/>
        <v>355</v>
      </c>
      <c r="K1318" s="3">
        <f t="shared" si="263"/>
        <v>161.26895365862291</v>
      </c>
      <c r="L1318" s="3">
        <f>K1318+'Numbers and calcs '!B$19</f>
        <v>761.26895365862288</v>
      </c>
      <c r="M1318" s="3">
        <f>'Numbers and calcs '!B$19-'Shear '!C1318</f>
        <v>75.600000000000023</v>
      </c>
      <c r="N1318" s="3">
        <f t="shared" si="264"/>
        <v>236.8689536586229</v>
      </c>
      <c r="O1318" s="1">
        <f t="shared" si="265"/>
        <v>156.23447682931146</v>
      </c>
      <c r="P1318" s="1">
        <f t="shared" si="269"/>
        <v>80.634476829311438</v>
      </c>
      <c r="Q1318" s="1">
        <f t="shared" si="270"/>
        <v>80.634476829311453</v>
      </c>
      <c r="R1318">
        <f t="shared" si="266"/>
        <v>3.1331872177066513</v>
      </c>
      <c r="S1318">
        <f t="shared" si="267"/>
        <v>-26.700000000000045</v>
      </c>
      <c r="T1318">
        <f t="shared" si="268"/>
        <v>-26</v>
      </c>
      <c r="AB1318" s="89">
        <f t="shared" si="271"/>
        <v>761.26895365862288</v>
      </c>
      <c r="AC1318" s="90">
        <v>550</v>
      </c>
      <c r="AD1318" s="90">
        <f t="shared" si="272"/>
        <v>211.26895365862288</v>
      </c>
    </row>
    <row r="1319" spans="1:30" x14ac:dyDescent="0.2">
      <c r="A1319" s="46">
        <v>16.879000000000001</v>
      </c>
      <c r="B1319" s="46">
        <v>0.34360000000000002</v>
      </c>
      <c r="C1319" s="46">
        <v>524.20000000000005</v>
      </c>
      <c r="D1319" s="46">
        <v>524</v>
      </c>
      <c r="F1319" s="7">
        <f>((A1319-A$2)/'Numbers and calcs '!D$25)</f>
        <v>0.17141064487087265</v>
      </c>
      <c r="G1319" s="3">
        <f t="shared" si="260"/>
        <v>17.141064487087267</v>
      </c>
      <c r="H1319" s="1">
        <f t="shared" si="261"/>
        <v>353.1</v>
      </c>
      <c r="I1319" s="3">
        <f>'Numbers and calcs '!C$25/(1-F1319)</f>
        <v>2201.6369812680705</v>
      </c>
      <c r="J1319" s="1">
        <f t="shared" si="262"/>
        <v>353.1</v>
      </c>
      <c r="K1319" s="3">
        <f t="shared" si="263"/>
        <v>160.38066357180557</v>
      </c>
      <c r="L1319" s="3">
        <f>K1319+'Numbers and calcs '!B$19</f>
        <v>760.3806635718056</v>
      </c>
      <c r="M1319" s="3">
        <f>'Numbers and calcs '!B$19-'Shear '!C1319</f>
        <v>75.799999999999955</v>
      </c>
      <c r="N1319" s="3">
        <f t="shared" si="264"/>
        <v>236.18066357180555</v>
      </c>
      <c r="O1319" s="1">
        <f t="shared" si="265"/>
        <v>155.99033178590275</v>
      </c>
      <c r="P1319" s="1">
        <f t="shared" si="269"/>
        <v>80.190331785902799</v>
      </c>
      <c r="Q1319" s="1">
        <f t="shared" si="270"/>
        <v>80.190331785902785</v>
      </c>
      <c r="R1319">
        <f t="shared" si="266"/>
        <v>3.1158398888101013</v>
      </c>
      <c r="S1319">
        <f t="shared" si="267"/>
        <v>-26.899999999999977</v>
      </c>
      <c r="T1319">
        <f t="shared" si="268"/>
        <v>-26</v>
      </c>
      <c r="AB1319" s="89">
        <f t="shared" si="271"/>
        <v>760.3806635718056</v>
      </c>
      <c r="AC1319" s="90">
        <v>550</v>
      </c>
      <c r="AD1319" s="90">
        <f t="shared" si="272"/>
        <v>210.3806635718056</v>
      </c>
    </row>
    <row r="1320" spans="1:30" x14ac:dyDescent="0.2">
      <c r="A1320" s="45">
        <v>16.8919</v>
      </c>
      <c r="B1320" s="45">
        <v>0.34389999999999998</v>
      </c>
      <c r="C1320" s="45">
        <v>524.1</v>
      </c>
      <c r="D1320" s="45">
        <v>524</v>
      </c>
      <c r="F1320" s="7">
        <f>((A1320-A$2)/'Numbers and calcs '!D$25)</f>
        <v>0.17154164928580937</v>
      </c>
      <c r="G1320" s="3">
        <f t="shared" si="260"/>
        <v>17.154164928580936</v>
      </c>
      <c r="H1320" s="1">
        <f t="shared" si="261"/>
        <v>353.4</v>
      </c>
      <c r="I1320" s="3">
        <f>'Numbers and calcs '!C$25/(1-F1320)</f>
        <v>2201.9851269103779</v>
      </c>
      <c r="J1320" s="1">
        <f t="shared" si="262"/>
        <v>353.4</v>
      </c>
      <c r="K1320" s="3">
        <f t="shared" si="263"/>
        <v>160.49154723213695</v>
      </c>
      <c r="L1320" s="3">
        <f>K1320+'Numbers and calcs '!B$19</f>
        <v>760.49154723213701</v>
      </c>
      <c r="M1320" s="3">
        <f>'Numbers and calcs '!B$19-'Shear '!C1320</f>
        <v>75.899999999999977</v>
      </c>
      <c r="N1320" s="3">
        <f t="shared" si="264"/>
        <v>236.39154723213699</v>
      </c>
      <c r="O1320" s="1">
        <f t="shared" si="265"/>
        <v>156.14577361606848</v>
      </c>
      <c r="P1320" s="1">
        <f t="shared" si="269"/>
        <v>80.245773616068504</v>
      </c>
      <c r="Q1320" s="1">
        <f t="shared" si="270"/>
        <v>80.245773616068476</v>
      </c>
      <c r="R1320">
        <f t="shared" si="266"/>
        <v>3.1145131387633342</v>
      </c>
      <c r="S1320">
        <f t="shared" si="267"/>
        <v>-27</v>
      </c>
      <c r="T1320">
        <f t="shared" si="268"/>
        <v>-26</v>
      </c>
      <c r="AB1320" s="89">
        <f t="shared" si="271"/>
        <v>760.49154723213701</v>
      </c>
      <c r="AC1320" s="90">
        <v>550</v>
      </c>
      <c r="AD1320" s="90">
        <f t="shared" si="272"/>
        <v>210.49154723213701</v>
      </c>
    </row>
    <row r="1321" spans="1:30" x14ac:dyDescent="0.2">
      <c r="A1321" s="46">
        <v>16.904499999999999</v>
      </c>
      <c r="B1321" s="46">
        <v>0.34449999999999997</v>
      </c>
      <c r="C1321" s="46">
        <v>524.1</v>
      </c>
      <c r="D1321" s="46">
        <v>524</v>
      </c>
      <c r="F1321" s="7">
        <f>((A1321-A$2)/'Numbers and calcs '!D$25)</f>
        <v>0.17166960708644524</v>
      </c>
      <c r="G1321" s="3">
        <f t="shared" si="260"/>
        <v>17.166960708644524</v>
      </c>
      <c r="H1321" s="1">
        <f t="shared" si="261"/>
        <v>354</v>
      </c>
      <c r="I1321" s="3">
        <f>'Numbers and calcs '!C$25/(1-F1321)</f>
        <v>2202.3252824525175</v>
      </c>
      <c r="J1321" s="1">
        <f t="shared" si="262"/>
        <v>354</v>
      </c>
      <c r="K1321" s="3">
        <f t="shared" si="263"/>
        <v>160.73919816503414</v>
      </c>
      <c r="L1321" s="3">
        <f>K1321+'Numbers and calcs '!B$19</f>
        <v>760.73919816503417</v>
      </c>
      <c r="M1321" s="3">
        <f>'Numbers and calcs '!B$19-'Shear '!C1321</f>
        <v>75.899999999999977</v>
      </c>
      <c r="N1321" s="3">
        <f t="shared" si="264"/>
        <v>236.63919816503414</v>
      </c>
      <c r="O1321" s="1">
        <f t="shared" si="265"/>
        <v>156.26959908251706</v>
      </c>
      <c r="P1321" s="1">
        <f t="shared" si="269"/>
        <v>80.369599082517084</v>
      </c>
      <c r="Q1321" s="1">
        <f t="shared" si="270"/>
        <v>80.36959908251707</v>
      </c>
      <c r="R1321">
        <f t="shared" si="266"/>
        <v>3.1177759969042715</v>
      </c>
      <c r="S1321">
        <f t="shared" si="267"/>
        <v>-27</v>
      </c>
      <c r="T1321">
        <f t="shared" si="268"/>
        <v>-26</v>
      </c>
      <c r="AB1321" s="89">
        <f t="shared" si="271"/>
        <v>760.73919816503417</v>
      </c>
      <c r="AC1321" s="90">
        <v>550</v>
      </c>
      <c r="AD1321" s="90">
        <f t="shared" si="272"/>
        <v>210.73919816503417</v>
      </c>
    </row>
    <row r="1322" spans="1:30" x14ac:dyDescent="0.2">
      <c r="A1322" s="45">
        <v>16.917300000000001</v>
      </c>
      <c r="B1322" s="45">
        <v>0.34589999999999999</v>
      </c>
      <c r="C1322" s="45">
        <v>524.29999999999995</v>
      </c>
      <c r="D1322" s="45">
        <v>524</v>
      </c>
      <c r="F1322" s="7">
        <f>((A1322-A$2)/'Numbers and calcs '!D$25)</f>
        <v>0.17179959596328173</v>
      </c>
      <c r="G1322" s="3">
        <f t="shared" si="260"/>
        <v>17.179959596328175</v>
      </c>
      <c r="H1322" s="1">
        <f t="shared" si="261"/>
        <v>355.4</v>
      </c>
      <c r="I1322" s="3">
        <f>'Numbers and calcs '!C$25/(1-F1322)</f>
        <v>2202.6709449135587</v>
      </c>
      <c r="J1322" s="1">
        <f t="shared" si="262"/>
        <v>355.4</v>
      </c>
      <c r="K1322" s="3">
        <f t="shared" si="263"/>
        <v>161.3495655448196</v>
      </c>
      <c r="L1322" s="3">
        <f>K1322+'Numbers and calcs '!B$19</f>
        <v>761.3495655448196</v>
      </c>
      <c r="M1322" s="3">
        <f>'Numbers and calcs '!B$19-'Shear '!C1322</f>
        <v>75.700000000000045</v>
      </c>
      <c r="N1322" s="3">
        <f t="shared" si="264"/>
        <v>237.04956554481964</v>
      </c>
      <c r="O1322" s="1">
        <f t="shared" si="265"/>
        <v>156.37478277240984</v>
      </c>
      <c r="P1322" s="1">
        <f t="shared" si="269"/>
        <v>80.674782772409799</v>
      </c>
      <c r="Q1322" s="1">
        <f t="shared" si="270"/>
        <v>80.674782772409799</v>
      </c>
      <c r="R1322">
        <f t="shared" si="266"/>
        <v>3.1314341551495311</v>
      </c>
      <c r="S1322">
        <f t="shared" si="267"/>
        <v>-26.800000000000068</v>
      </c>
      <c r="T1322">
        <f t="shared" si="268"/>
        <v>-26</v>
      </c>
      <c r="AB1322" s="89">
        <f t="shared" si="271"/>
        <v>761.3495655448196</v>
      </c>
      <c r="AC1322" s="90">
        <v>550</v>
      </c>
      <c r="AD1322" s="90">
        <f t="shared" si="272"/>
        <v>211.3495655448196</v>
      </c>
    </row>
    <row r="1323" spans="1:30" x14ac:dyDescent="0.2">
      <c r="A1323" s="46">
        <v>16.930199999999999</v>
      </c>
      <c r="B1323" s="46">
        <v>0.34420000000000001</v>
      </c>
      <c r="C1323" s="46">
        <v>524.20000000000005</v>
      </c>
      <c r="D1323" s="46">
        <v>524</v>
      </c>
      <c r="F1323" s="7">
        <f>((A1323-A$2)/'Numbers and calcs '!D$25)</f>
        <v>0.17193060037821845</v>
      </c>
      <c r="G1323" s="3">
        <f t="shared" si="260"/>
        <v>17.193060037821844</v>
      </c>
      <c r="H1323" s="1">
        <f t="shared" si="261"/>
        <v>353.7</v>
      </c>
      <c r="I1323" s="3">
        <f>'Numbers and calcs '!C$25/(1-F1323)</f>
        <v>2203.019417660611</v>
      </c>
      <c r="J1323" s="1">
        <f t="shared" si="262"/>
        <v>353.7</v>
      </c>
      <c r="K1323" s="3">
        <f t="shared" si="263"/>
        <v>160.5523751468312</v>
      </c>
      <c r="L1323" s="3">
        <f>K1323+'Numbers and calcs '!B$19</f>
        <v>760.5523751468312</v>
      </c>
      <c r="M1323" s="3">
        <f>'Numbers and calcs '!B$19-'Shear '!C1323</f>
        <v>75.799999999999955</v>
      </c>
      <c r="N1323" s="3">
        <f t="shared" si="264"/>
        <v>236.35237514683115</v>
      </c>
      <c r="O1323" s="1">
        <f t="shared" si="265"/>
        <v>156.07618757341555</v>
      </c>
      <c r="P1323" s="1">
        <f t="shared" si="269"/>
        <v>80.276187573415598</v>
      </c>
      <c r="Q1323" s="1">
        <f t="shared" si="270"/>
        <v>80.276187573415598</v>
      </c>
      <c r="R1323">
        <f t="shared" si="266"/>
        <v>3.1181052130188824</v>
      </c>
      <c r="S1323">
        <f t="shared" si="267"/>
        <v>-26.899999999999977</v>
      </c>
      <c r="T1323">
        <f t="shared" si="268"/>
        <v>-26</v>
      </c>
      <c r="AB1323" s="89">
        <f t="shared" si="271"/>
        <v>760.5523751468312</v>
      </c>
      <c r="AC1323" s="90">
        <v>550</v>
      </c>
      <c r="AD1323" s="90">
        <f t="shared" si="272"/>
        <v>210.5523751468312</v>
      </c>
    </row>
    <row r="1324" spans="1:30" x14ac:dyDescent="0.2">
      <c r="A1324" s="45">
        <v>16.943100000000001</v>
      </c>
      <c r="B1324" s="45">
        <v>0.3448</v>
      </c>
      <c r="C1324" s="45">
        <v>524.4</v>
      </c>
      <c r="D1324" s="45">
        <v>524</v>
      </c>
      <c r="F1324" s="7">
        <f>((A1324-A$2)/'Numbers and calcs '!D$25)</f>
        <v>0.17206160479315522</v>
      </c>
      <c r="G1324" s="3">
        <f t="shared" si="260"/>
        <v>17.206160479315521</v>
      </c>
      <c r="H1324" s="1">
        <f t="shared" si="261"/>
        <v>354.3</v>
      </c>
      <c r="I1324" s="3">
        <f>'Numbers and calcs '!C$25/(1-F1324)</f>
        <v>2203.3680006851164</v>
      </c>
      <c r="J1324" s="1">
        <f t="shared" si="262"/>
        <v>354.3</v>
      </c>
      <c r="K1324" s="3">
        <f t="shared" si="263"/>
        <v>160.7992854075369</v>
      </c>
      <c r="L1324" s="3">
        <f>K1324+'Numbers and calcs '!B$19</f>
        <v>760.7992854075369</v>
      </c>
      <c r="M1324" s="3">
        <f>'Numbers and calcs '!B$19-'Shear '!C1324</f>
        <v>75.600000000000023</v>
      </c>
      <c r="N1324" s="3">
        <f t="shared" si="264"/>
        <v>236.39928540753692</v>
      </c>
      <c r="O1324" s="1">
        <f t="shared" si="265"/>
        <v>155.99964270376847</v>
      </c>
      <c r="P1324" s="1">
        <f t="shared" si="269"/>
        <v>80.39964270376845</v>
      </c>
      <c r="Q1324" s="1">
        <f t="shared" si="270"/>
        <v>80.39964270376845</v>
      </c>
      <c r="R1324">
        <f t="shared" si="266"/>
        <v>3.1269746747028684</v>
      </c>
      <c r="S1324">
        <f t="shared" si="267"/>
        <v>-26.700000000000045</v>
      </c>
      <c r="T1324">
        <f t="shared" si="268"/>
        <v>-26</v>
      </c>
      <c r="AB1324" s="89">
        <f t="shared" si="271"/>
        <v>760.7992854075369</v>
      </c>
      <c r="AC1324" s="90">
        <v>550</v>
      </c>
      <c r="AD1324" s="90">
        <f t="shared" si="272"/>
        <v>210.7992854075369</v>
      </c>
    </row>
    <row r="1325" spans="1:30" x14ac:dyDescent="0.2">
      <c r="A1325" s="46">
        <v>16.9558</v>
      </c>
      <c r="B1325" s="46">
        <v>0.34539999999999998</v>
      </c>
      <c r="C1325" s="46">
        <v>524.20000000000005</v>
      </c>
      <c r="D1325" s="46">
        <v>524</v>
      </c>
      <c r="F1325" s="7">
        <f>((A1325-A$2)/'Numbers and calcs '!D$25)</f>
        <v>0.17219057813189137</v>
      </c>
      <c r="G1325" s="3">
        <f t="shared" si="260"/>
        <v>17.219057813189139</v>
      </c>
      <c r="H1325" s="1">
        <f t="shared" si="261"/>
        <v>354.9</v>
      </c>
      <c r="I1325" s="3">
        <f>'Numbers and calcs '!C$25/(1-F1325)</f>
        <v>2203.711287098638</v>
      </c>
      <c r="J1325" s="1">
        <f t="shared" si="262"/>
        <v>354.9</v>
      </c>
      <c r="K1325" s="3">
        <f t="shared" si="263"/>
        <v>161.0465046295852</v>
      </c>
      <c r="L1325" s="3">
        <f>K1325+'Numbers and calcs '!B$19</f>
        <v>761.04650462958523</v>
      </c>
      <c r="M1325" s="3">
        <f>'Numbers and calcs '!B$19-'Shear '!C1325</f>
        <v>75.799999999999955</v>
      </c>
      <c r="N1325" s="3">
        <f t="shared" si="264"/>
        <v>236.84650462958518</v>
      </c>
      <c r="O1325" s="1">
        <f t="shared" si="265"/>
        <v>156.32325231479257</v>
      </c>
      <c r="P1325" s="1">
        <f t="shared" si="269"/>
        <v>80.523252314792614</v>
      </c>
      <c r="Q1325" s="1">
        <f t="shared" si="270"/>
        <v>80.5232523147926</v>
      </c>
      <c r="R1325">
        <f t="shared" si="266"/>
        <v>3.1246240716304134</v>
      </c>
      <c r="S1325">
        <f t="shared" si="267"/>
        <v>-26.899999999999977</v>
      </c>
      <c r="T1325">
        <f t="shared" si="268"/>
        <v>-26</v>
      </c>
      <c r="AB1325" s="89">
        <f t="shared" si="271"/>
        <v>761.04650462958523</v>
      </c>
      <c r="AC1325" s="90">
        <v>550</v>
      </c>
      <c r="AD1325" s="90">
        <f t="shared" si="272"/>
        <v>211.04650462958523</v>
      </c>
    </row>
    <row r="1326" spans="1:30" x14ac:dyDescent="0.2">
      <c r="A1326" s="45">
        <v>16.968699999999998</v>
      </c>
      <c r="B1326" s="45">
        <v>0.34429999999999999</v>
      </c>
      <c r="C1326" s="45">
        <v>524</v>
      </c>
      <c r="D1326" s="45">
        <v>524</v>
      </c>
      <c r="F1326" s="7">
        <f>((A1326-A$2)/'Numbers and calcs '!D$25)</f>
        <v>0.17232158254682808</v>
      </c>
      <c r="G1326" s="3">
        <f t="shared" si="260"/>
        <v>17.232158254682808</v>
      </c>
      <c r="H1326" s="1">
        <f t="shared" si="261"/>
        <v>353.8</v>
      </c>
      <c r="I1326" s="3">
        <f>'Numbers and calcs '!C$25/(1-F1326)</f>
        <v>2204.0600891233958</v>
      </c>
      <c r="J1326" s="1">
        <f t="shared" si="262"/>
        <v>353.8</v>
      </c>
      <c r="K1326" s="3">
        <f t="shared" si="263"/>
        <v>160.52193937267572</v>
      </c>
      <c r="L1326" s="3">
        <f>K1326+'Numbers and calcs '!B$19</f>
        <v>760.52193937267566</v>
      </c>
      <c r="M1326" s="3">
        <f>'Numbers and calcs '!B$19-'Shear '!C1326</f>
        <v>76</v>
      </c>
      <c r="N1326" s="3">
        <f t="shared" si="264"/>
        <v>236.52193937267566</v>
      </c>
      <c r="O1326" s="1">
        <f t="shared" si="265"/>
        <v>156.26096968633783</v>
      </c>
      <c r="P1326" s="1">
        <f t="shared" si="269"/>
        <v>80.26096968633783</v>
      </c>
      <c r="Q1326" s="1">
        <f t="shared" si="270"/>
        <v>80.260969686337859</v>
      </c>
      <c r="R1326">
        <f t="shared" si="266"/>
        <v>3.1121307812194168</v>
      </c>
      <c r="S1326">
        <f t="shared" si="267"/>
        <v>-27.100000000000023</v>
      </c>
      <c r="T1326">
        <f t="shared" si="268"/>
        <v>-26</v>
      </c>
      <c r="AB1326" s="89">
        <f t="shared" si="271"/>
        <v>760.52193937267566</v>
      </c>
      <c r="AC1326" s="90">
        <v>550</v>
      </c>
      <c r="AD1326" s="90">
        <f t="shared" si="272"/>
        <v>210.52193937267566</v>
      </c>
    </row>
    <row r="1327" spans="1:30" x14ac:dyDescent="0.2">
      <c r="A1327" s="46">
        <v>16.9815</v>
      </c>
      <c r="B1327" s="46">
        <v>0.34420000000000001</v>
      </c>
      <c r="C1327" s="46">
        <v>524.20000000000005</v>
      </c>
      <c r="D1327" s="46">
        <v>524</v>
      </c>
      <c r="F1327" s="7">
        <f>((A1327-A$2)/'Numbers and calcs '!D$25)</f>
        <v>0.17245157142366457</v>
      </c>
      <c r="G1327" s="3">
        <f t="shared" si="260"/>
        <v>17.245157142366459</v>
      </c>
      <c r="H1327" s="1">
        <f t="shared" si="261"/>
        <v>353.7</v>
      </c>
      <c r="I1327" s="3">
        <f>'Numbers and calcs '!C$25/(1-F1327)</f>
        <v>2204.4062964093646</v>
      </c>
      <c r="J1327" s="1">
        <f t="shared" si="262"/>
        <v>353.7</v>
      </c>
      <c r="K1327" s="3">
        <f t="shared" si="263"/>
        <v>160.45136532957756</v>
      </c>
      <c r="L1327" s="3">
        <f>K1327+'Numbers and calcs '!B$19</f>
        <v>760.45136532957758</v>
      </c>
      <c r="M1327" s="3">
        <f>'Numbers and calcs '!B$19-'Shear '!C1327</f>
        <v>75.799999999999955</v>
      </c>
      <c r="N1327" s="3">
        <f t="shared" si="264"/>
        <v>236.25136532957754</v>
      </c>
      <c r="O1327" s="1">
        <f t="shared" si="265"/>
        <v>156.02568266478875</v>
      </c>
      <c r="P1327" s="1">
        <f t="shared" si="269"/>
        <v>80.225682664788792</v>
      </c>
      <c r="Q1327" s="1">
        <f t="shared" si="270"/>
        <v>80.225682664788778</v>
      </c>
      <c r="R1327">
        <f t="shared" si="266"/>
        <v>3.116772629677806</v>
      </c>
      <c r="S1327">
        <f t="shared" si="267"/>
        <v>-26.899999999999977</v>
      </c>
      <c r="T1327">
        <f t="shared" si="268"/>
        <v>-26</v>
      </c>
      <c r="AB1327" s="89">
        <f t="shared" si="271"/>
        <v>760.45136532957758</v>
      </c>
      <c r="AC1327" s="90">
        <v>550</v>
      </c>
      <c r="AD1327" s="90">
        <f t="shared" si="272"/>
        <v>210.45136532957758</v>
      </c>
    </row>
    <row r="1328" spans="1:30" x14ac:dyDescent="0.2">
      <c r="A1328" s="45">
        <v>16.994199999999999</v>
      </c>
      <c r="B1328" s="45">
        <v>0.34510000000000002</v>
      </c>
      <c r="C1328" s="45">
        <v>524.20000000000005</v>
      </c>
      <c r="D1328" s="45">
        <v>524</v>
      </c>
      <c r="F1328" s="7">
        <f>((A1328-A$2)/'Numbers and calcs '!D$25)</f>
        <v>0.17258054476240073</v>
      </c>
      <c r="G1328" s="3">
        <f t="shared" si="260"/>
        <v>17.258054476240073</v>
      </c>
      <c r="H1328" s="1">
        <f t="shared" si="261"/>
        <v>354.6</v>
      </c>
      <c r="I1328" s="3">
        <f>'Numbers and calcs '!C$25/(1-F1328)</f>
        <v>2204.7499064588737</v>
      </c>
      <c r="J1328" s="1">
        <f t="shared" si="262"/>
        <v>354.6</v>
      </c>
      <c r="K1328" s="3">
        <f t="shared" si="263"/>
        <v>160.83456856543677</v>
      </c>
      <c r="L1328" s="3">
        <f>K1328+'Numbers and calcs '!B$19</f>
        <v>760.83456856543671</v>
      </c>
      <c r="M1328" s="3">
        <f>'Numbers and calcs '!B$19-'Shear '!C1328</f>
        <v>75.799999999999955</v>
      </c>
      <c r="N1328" s="3">
        <f t="shared" si="264"/>
        <v>236.63456856543667</v>
      </c>
      <c r="O1328" s="1">
        <f t="shared" si="265"/>
        <v>156.21728428271831</v>
      </c>
      <c r="P1328" s="1">
        <f t="shared" si="269"/>
        <v>80.417284282718356</v>
      </c>
      <c r="Q1328" s="1">
        <f t="shared" si="270"/>
        <v>80.417284282718384</v>
      </c>
      <c r="R1328">
        <f t="shared" si="266"/>
        <v>3.1218280813382164</v>
      </c>
      <c r="S1328">
        <f t="shared" si="267"/>
        <v>-26.899999999999977</v>
      </c>
      <c r="T1328">
        <f t="shared" si="268"/>
        <v>-26</v>
      </c>
      <c r="AB1328" s="89">
        <f t="shared" si="271"/>
        <v>760.83456856543671</v>
      </c>
      <c r="AC1328" s="90">
        <v>550</v>
      </c>
      <c r="AD1328" s="90">
        <f t="shared" si="272"/>
        <v>210.83456856543671</v>
      </c>
    </row>
    <row r="1329" spans="1:30" x14ac:dyDescent="0.2">
      <c r="A1329" s="46">
        <v>17.006900000000002</v>
      </c>
      <c r="B1329" s="46">
        <v>0.3453</v>
      </c>
      <c r="C1329" s="46">
        <v>524.20000000000005</v>
      </c>
      <c r="D1329" s="46">
        <v>524</v>
      </c>
      <c r="F1329" s="7">
        <f>((A1329-A$2)/'Numbers and calcs '!D$25)</f>
        <v>0.17270951810113694</v>
      </c>
      <c r="G1329" s="3">
        <f t="shared" si="260"/>
        <v>17.270951810113694</v>
      </c>
      <c r="H1329" s="1">
        <f t="shared" si="261"/>
        <v>354.8</v>
      </c>
      <c r="I1329" s="3">
        <f>'Numbers and calcs '!C$25/(1-F1329)</f>
        <v>2205.0936236449602</v>
      </c>
      <c r="J1329" s="1">
        <f t="shared" si="262"/>
        <v>354.8</v>
      </c>
      <c r="K1329" s="3">
        <f t="shared" si="263"/>
        <v>160.9001977038622</v>
      </c>
      <c r="L1329" s="3">
        <f>K1329+'Numbers and calcs '!B$19</f>
        <v>760.9001977038622</v>
      </c>
      <c r="M1329" s="3">
        <f>'Numbers and calcs '!B$19-'Shear '!C1329</f>
        <v>75.799999999999955</v>
      </c>
      <c r="N1329" s="3">
        <f t="shared" si="264"/>
        <v>236.70019770386216</v>
      </c>
      <c r="O1329" s="1">
        <f t="shared" si="265"/>
        <v>156.25009885193106</v>
      </c>
      <c r="P1329" s="1">
        <f t="shared" si="269"/>
        <v>80.450098851931102</v>
      </c>
      <c r="Q1329" s="1">
        <f t="shared" si="270"/>
        <v>80.450098851931102</v>
      </c>
      <c r="R1329">
        <f t="shared" si="266"/>
        <v>3.1226939011063628</v>
      </c>
      <c r="S1329">
        <f t="shared" si="267"/>
        <v>-26.899999999999977</v>
      </c>
      <c r="T1329">
        <f t="shared" si="268"/>
        <v>-26</v>
      </c>
      <c r="AB1329" s="89">
        <f t="shared" si="271"/>
        <v>760.9001977038622</v>
      </c>
      <c r="AC1329" s="90">
        <v>550</v>
      </c>
      <c r="AD1329" s="90">
        <f t="shared" si="272"/>
        <v>210.9001977038622</v>
      </c>
    </row>
    <row r="1330" spans="1:30" x14ac:dyDescent="0.2">
      <c r="A1330" s="45">
        <v>17.0199</v>
      </c>
      <c r="B1330" s="45">
        <v>0.34610000000000002</v>
      </c>
      <c r="C1330" s="45">
        <v>524</v>
      </c>
      <c r="D1330" s="45">
        <v>524</v>
      </c>
      <c r="F1330" s="7">
        <f>((A1330-A$2)/'Numbers and calcs '!D$25)</f>
        <v>0.17284153805417393</v>
      </c>
      <c r="G1330" s="3">
        <f t="shared" si="260"/>
        <v>17.284153805417393</v>
      </c>
      <c r="H1330" s="1">
        <f t="shared" si="261"/>
        <v>355.6</v>
      </c>
      <c r="I1330" s="3">
        <f>'Numbers and calcs '!C$25/(1-F1330)</f>
        <v>2205.4455711496148</v>
      </c>
      <c r="J1330" s="1">
        <f t="shared" si="262"/>
        <v>355.6</v>
      </c>
      <c r="K1330" s="3">
        <f t="shared" si="263"/>
        <v>161.23725955959063</v>
      </c>
      <c r="L1330" s="3">
        <f>K1330+'Numbers and calcs '!B$19</f>
        <v>761.2372595595906</v>
      </c>
      <c r="M1330" s="3">
        <f>'Numbers and calcs '!B$19-'Shear '!C1330</f>
        <v>76</v>
      </c>
      <c r="N1330" s="3">
        <f t="shared" si="264"/>
        <v>237.2372595595906</v>
      </c>
      <c r="O1330" s="1">
        <f t="shared" si="265"/>
        <v>156.6186297797953</v>
      </c>
      <c r="P1330" s="1">
        <f t="shared" si="269"/>
        <v>80.618629779795299</v>
      </c>
      <c r="Q1330" s="1">
        <f t="shared" si="270"/>
        <v>80.618629779795313</v>
      </c>
      <c r="R1330">
        <f t="shared" si="266"/>
        <v>3.1215428889419816</v>
      </c>
      <c r="S1330">
        <f t="shared" si="267"/>
        <v>-27.100000000000023</v>
      </c>
      <c r="T1330">
        <f t="shared" si="268"/>
        <v>-26</v>
      </c>
      <c r="AB1330" s="89">
        <f t="shared" si="271"/>
        <v>761.2372595595906</v>
      </c>
      <c r="AC1330" s="90">
        <v>550</v>
      </c>
      <c r="AD1330" s="90">
        <f t="shared" si="272"/>
        <v>211.2372595595906</v>
      </c>
    </row>
    <row r="1331" spans="1:30" x14ac:dyDescent="0.2">
      <c r="A1331" s="46">
        <v>17.033000000000001</v>
      </c>
      <c r="B1331" s="46">
        <v>0.34549999999999997</v>
      </c>
      <c r="C1331" s="46">
        <v>523.79999999999995</v>
      </c>
      <c r="D1331" s="46">
        <v>524</v>
      </c>
      <c r="F1331" s="7">
        <f>((A1331-A$2)/'Numbers and calcs '!D$25)</f>
        <v>0.17297457354531126</v>
      </c>
      <c r="G1331" s="3">
        <f t="shared" si="260"/>
        <v>17.297457354531126</v>
      </c>
      <c r="H1331" s="1">
        <f t="shared" si="261"/>
        <v>355</v>
      </c>
      <c r="I1331" s="3">
        <f>'Numbers and calcs '!C$25/(1-F1331)</f>
        <v>2205.8003396069671</v>
      </c>
      <c r="J1331" s="1">
        <f t="shared" si="262"/>
        <v>355</v>
      </c>
      <c r="K1331" s="3">
        <f t="shared" si="263"/>
        <v>160.93931695706169</v>
      </c>
      <c r="L1331" s="3">
        <f>K1331+'Numbers and calcs '!B$19</f>
        <v>760.93931695706169</v>
      </c>
      <c r="M1331" s="3">
        <f>'Numbers and calcs '!B$19-'Shear '!C1331</f>
        <v>76.200000000000045</v>
      </c>
      <c r="N1331" s="3">
        <f t="shared" si="264"/>
        <v>237.13931695706174</v>
      </c>
      <c r="O1331" s="1">
        <f t="shared" si="265"/>
        <v>156.66965847853089</v>
      </c>
      <c r="P1331" s="1">
        <f t="shared" si="269"/>
        <v>80.469658478530846</v>
      </c>
      <c r="Q1331" s="1">
        <f t="shared" si="270"/>
        <v>80.469658478530846</v>
      </c>
      <c r="R1331">
        <f t="shared" si="266"/>
        <v>3.1120645269955589</v>
      </c>
      <c r="S1331">
        <f t="shared" si="267"/>
        <v>-27.300000000000068</v>
      </c>
      <c r="T1331">
        <f t="shared" si="268"/>
        <v>-26</v>
      </c>
      <c r="AB1331" s="89">
        <f t="shared" si="271"/>
        <v>760.93931695706169</v>
      </c>
      <c r="AC1331" s="90">
        <v>550</v>
      </c>
      <c r="AD1331" s="90">
        <f t="shared" si="272"/>
        <v>210.93931695706169</v>
      </c>
    </row>
    <row r="1332" spans="1:30" x14ac:dyDescent="0.2">
      <c r="A1332" s="45">
        <v>17.0456</v>
      </c>
      <c r="B1332" s="45">
        <v>0.3453</v>
      </c>
      <c r="C1332" s="45">
        <v>524</v>
      </c>
      <c r="D1332" s="45">
        <v>524</v>
      </c>
      <c r="F1332" s="7">
        <f>((A1332-A$2)/'Numbers and calcs '!D$25)</f>
        <v>0.17310253134594714</v>
      </c>
      <c r="G1332" s="3">
        <f t="shared" si="260"/>
        <v>17.310253134594713</v>
      </c>
      <c r="H1332" s="1">
        <f t="shared" si="261"/>
        <v>354.8</v>
      </c>
      <c r="I1332" s="3">
        <f>'Numbers and calcs '!C$25/(1-F1332)</f>
        <v>2206.1416749850491</v>
      </c>
      <c r="J1332" s="1">
        <f t="shared" si="262"/>
        <v>354.8</v>
      </c>
      <c r="K1332" s="3">
        <f t="shared" si="263"/>
        <v>160.8237603337077</v>
      </c>
      <c r="L1332" s="3">
        <f>K1332+'Numbers and calcs '!B$19</f>
        <v>760.8237603337077</v>
      </c>
      <c r="M1332" s="3">
        <f>'Numbers and calcs '!B$19-'Shear '!C1332</f>
        <v>76</v>
      </c>
      <c r="N1332" s="3">
        <f t="shared" si="264"/>
        <v>236.8237603337077</v>
      </c>
      <c r="O1332" s="1">
        <f t="shared" si="265"/>
        <v>156.41188016685385</v>
      </c>
      <c r="P1332" s="1">
        <f t="shared" si="269"/>
        <v>80.411880166853848</v>
      </c>
      <c r="Q1332" s="1">
        <f t="shared" si="270"/>
        <v>80.411880166853848</v>
      </c>
      <c r="R1332">
        <f t="shared" si="266"/>
        <v>3.1161021096540487</v>
      </c>
      <c r="S1332">
        <f t="shared" si="267"/>
        <v>-27.100000000000023</v>
      </c>
      <c r="T1332">
        <f t="shared" si="268"/>
        <v>-26</v>
      </c>
      <c r="AB1332" s="89">
        <f t="shared" si="271"/>
        <v>760.8237603337077</v>
      </c>
      <c r="AC1332" s="90">
        <v>550</v>
      </c>
      <c r="AD1332" s="90">
        <f t="shared" si="272"/>
        <v>210.8237603337077</v>
      </c>
    </row>
    <row r="1333" spans="1:30" x14ac:dyDescent="0.2">
      <c r="A1333" s="46">
        <v>17.058499999999999</v>
      </c>
      <c r="B1333" s="46">
        <v>0.34670000000000001</v>
      </c>
      <c r="C1333" s="46">
        <v>524.29999999999995</v>
      </c>
      <c r="D1333" s="46">
        <v>524</v>
      </c>
      <c r="F1333" s="7">
        <f>((A1333-A$2)/'Numbers and calcs '!D$25)</f>
        <v>0.17323353576088385</v>
      </c>
      <c r="G1333" s="3">
        <f t="shared" si="260"/>
        <v>17.323353576088387</v>
      </c>
      <c r="H1333" s="1">
        <f t="shared" si="261"/>
        <v>356.2</v>
      </c>
      <c r="I1333" s="3">
        <f>'Numbers and calcs '!C$25/(1-F1333)</f>
        <v>2206.4912468555831</v>
      </c>
      <c r="J1333" s="1">
        <f t="shared" si="262"/>
        <v>356.2</v>
      </c>
      <c r="K1333" s="3">
        <f t="shared" si="263"/>
        <v>161.43277273708287</v>
      </c>
      <c r="L1333" s="3">
        <f>K1333+'Numbers and calcs '!B$19</f>
        <v>761.43277273708281</v>
      </c>
      <c r="M1333" s="3">
        <f>'Numbers and calcs '!B$19-'Shear '!C1333</f>
        <v>75.700000000000045</v>
      </c>
      <c r="N1333" s="3">
        <f t="shared" si="264"/>
        <v>237.13277273708286</v>
      </c>
      <c r="O1333" s="1">
        <f t="shared" si="265"/>
        <v>156.41638636854145</v>
      </c>
      <c r="P1333" s="1">
        <f t="shared" si="269"/>
        <v>80.716386368541407</v>
      </c>
      <c r="Q1333" s="1">
        <f t="shared" si="270"/>
        <v>80.716386368541436</v>
      </c>
      <c r="R1333">
        <f t="shared" si="266"/>
        <v>3.1325333254568393</v>
      </c>
      <c r="S1333">
        <f t="shared" si="267"/>
        <v>-26.800000000000068</v>
      </c>
      <c r="T1333">
        <f t="shared" si="268"/>
        <v>-26</v>
      </c>
      <c r="AB1333" s="89">
        <f t="shared" si="271"/>
        <v>761.43277273708281</v>
      </c>
      <c r="AC1333" s="90">
        <v>550</v>
      </c>
      <c r="AD1333" s="90">
        <f t="shared" si="272"/>
        <v>211.43277273708281</v>
      </c>
    </row>
    <row r="1334" spans="1:30" x14ac:dyDescent="0.2">
      <c r="A1334" s="45">
        <v>17.071000000000002</v>
      </c>
      <c r="B1334" s="45">
        <v>0.34489999999999998</v>
      </c>
      <c r="C1334" s="45">
        <v>524</v>
      </c>
      <c r="D1334" s="45">
        <v>524</v>
      </c>
      <c r="F1334" s="7">
        <f>((A1334-A$2)/'Numbers and calcs '!D$25)</f>
        <v>0.1733604780234195</v>
      </c>
      <c r="G1334" s="3">
        <f t="shared" si="260"/>
        <v>17.336047802341952</v>
      </c>
      <c r="H1334" s="1">
        <f t="shared" si="261"/>
        <v>354.4</v>
      </c>
      <c r="I1334" s="3">
        <f>'Numbers and calcs '!C$25/(1-F1334)</f>
        <v>2206.8300849871925</v>
      </c>
      <c r="J1334" s="1">
        <f t="shared" si="262"/>
        <v>354.4</v>
      </c>
      <c r="K1334" s="3">
        <f t="shared" si="263"/>
        <v>160.5923366782707</v>
      </c>
      <c r="L1334" s="3">
        <f>K1334+'Numbers and calcs '!B$19</f>
        <v>760.59233667827073</v>
      </c>
      <c r="M1334" s="3">
        <f>'Numbers and calcs '!B$19-'Shear '!C1334</f>
        <v>76</v>
      </c>
      <c r="N1334" s="3">
        <f t="shared" si="264"/>
        <v>236.59233667827073</v>
      </c>
      <c r="O1334" s="1">
        <f t="shared" si="265"/>
        <v>156.29616833913536</v>
      </c>
      <c r="P1334" s="1">
        <f t="shared" si="269"/>
        <v>80.296168339135363</v>
      </c>
      <c r="Q1334" s="1">
        <f t="shared" si="270"/>
        <v>80.296168339135349</v>
      </c>
      <c r="R1334">
        <f t="shared" si="266"/>
        <v>3.1130570615561939</v>
      </c>
      <c r="S1334">
        <f t="shared" si="267"/>
        <v>-27.100000000000023</v>
      </c>
      <c r="T1334">
        <f t="shared" si="268"/>
        <v>-26</v>
      </c>
      <c r="AB1334" s="89">
        <f t="shared" si="271"/>
        <v>760.59233667827073</v>
      </c>
      <c r="AC1334" s="90">
        <v>550</v>
      </c>
      <c r="AD1334" s="90">
        <f t="shared" si="272"/>
        <v>210.59233667827073</v>
      </c>
    </row>
    <row r="1335" spans="1:30" x14ac:dyDescent="0.2">
      <c r="A1335" s="46">
        <v>17.084199999999999</v>
      </c>
      <c r="B1335" s="46">
        <v>0.34570000000000001</v>
      </c>
      <c r="C1335" s="46">
        <v>524.20000000000005</v>
      </c>
      <c r="D1335" s="46">
        <v>524</v>
      </c>
      <c r="F1335" s="7">
        <f>((A1335-A$2)/'Numbers and calcs '!D$25)</f>
        <v>0.17349452905265705</v>
      </c>
      <c r="G1335" s="3">
        <f t="shared" si="260"/>
        <v>17.349452905265707</v>
      </c>
      <c r="H1335" s="1">
        <f t="shared" si="261"/>
        <v>355.2</v>
      </c>
      <c r="I1335" s="3">
        <f>'Numbers and calcs '!C$25/(1-F1335)</f>
        <v>2207.1880110441198</v>
      </c>
      <c r="J1335" s="1">
        <f t="shared" si="262"/>
        <v>355.2</v>
      </c>
      <c r="K1335" s="3">
        <f t="shared" si="263"/>
        <v>160.92874654206332</v>
      </c>
      <c r="L1335" s="3">
        <f>K1335+'Numbers and calcs '!B$19</f>
        <v>760.92874654206332</v>
      </c>
      <c r="M1335" s="3">
        <f>'Numbers and calcs '!B$19-'Shear '!C1335</f>
        <v>75.799999999999955</v>
      </c>
      <c r="N1335" s="3">
        <f t="shared" si="264"/>
        <v>236.72874654206328</v>
      </c>
      <c r="O1335" s="1">
        <f t="shared" si="265"/>
        <v>156.26437327103162</v>
      </c>
      <c r="P1335" s="1">
        <f t="shared" si="269"/>
        <v>80.464373271031661</v>
      </c>
      <c r="Q1335" s="1">
        <f t="shared" si="270"/>
        <v>80.464373271031661</v>
      </c>
      <c r="R1335">
        <f t="shared" si="266"/>
        <v>3.1230705348557177</v>
      </c>
      <c r="S1335">
        <f t="shared" si="267"/>
        <v>-26.899999999999977</v>
      </c>
      <c r="T1335">
        <f t="shared" si="268"/>
        <v>-26</v>
      </c>
      <c r="AB1335" s="89">
        <f t="shared" si="271"/>
        <v>760.92874654206332</v>
      </c>
      <c r="AC1335" s="90">
        <v>550</v>
      </c>
      <c r="AD1335" s="90">
        <f t="shared" si="272"/>
        <v>210.92874654206332</v>
      </c>
    </row>
    <row r="1336" spans="1:30" x14ac:dyDescent="0.2">
      <c r="A1336" s="45">
        <v>17.096900000000002</v>
      </c>
      <c r="B1336" s="45">
        <v>0.3458</v>
      </c>
      <c r="C1336" s="45">
        <v>523.9</v>
      </c>
      <c r="D1336" s="45">
        <v>524</v>
      </c>
      <c r="F1336" s="7">
        <f>((A1336-A$2)/'Numbers and calcs '!D$25)</f>
        <v>0.17362350239139326</v>
      </c>
      <c r="G1336" s="3">
        <f t="shared" si="260"/>
        <v>17.362350239139328</v>
      </c>
      <c r="H1336" s="1">
        <f t="shared" si="261"/>
        <v>355.3</v>
      </c>
      <c r="I1336" s="3">
        <f>'Numbers and calcs '!C$25/(1-F1336)</f>
        <v>2207.5324889035778</v>
      </c>
      <c r="J1336" s="1">
        <f t="shared" si="262"/>
        <v>355.3</v>
      </c>
      <c r="K1336" s="3">
        <f t="shared" si="263"/>
        <v>160.94893361069762</v>
      </c>
      <c r="L1336" s="3">
        <f>K1336+'Numbers and calcs '!B$19</f>
        <v>760.94893361069762</v>
      </c>
      <c r="M1336" s="3">
        <f>'Numbers and calcs '!B$19-'Shear '!C1336</f>
        <v>76.100000000000023</v>
      </c>
      <c r="N1336" s="3">
        <f t="shared" si="264"/>
        <v>237.04893361069765</v>
      </c>
      <c r="O1336" s="1">
        <f t="shared" si="265"/>
        <v>156.57446680534883</v>
      </c>
      <c r="P1336" s="1">
        <f t="shared" si="269"/>
        <v>80.474466805348811</v>
      </c>
      <c r="Q1336" s="1">
        <f t="shared" si="270"/>
        <v>80.474466805348811</v>
      </c>
      <c r="R1336">
        <f t="shared" si="266"/>
        <v>3.1149662760932664</v>
      </c>
      <c r="S1336">
        <f t="shared" si="267"/>
        <v>-27.200000000000045</v>
      </c>
      <c r="T1336">
        <f t="shared" si="268"/>
        <v>-26</v>
      </c>
      <c r="AB1336" s="89">
        <f t="shared" si="271"/>
        <v>760.94893361069762</v>
      </c>
      <c r="AC1336" s="90">
        <v>550</v>
      </c>
      <c r="AD1336" s="90">
        <f t="shared" si="272"/>
        <v>210.94893361069762</v>
      </c>
    </row>
    <row r="1337" spans="1:30" x14ac:dyDescent="0.2">
      <c r="A1337" s="46">
        <v>17.1098</v>
      </c>
      <c r="B1337" s="46">
        <v>0.3468</v>
      </c>
      <c r="C1337" s="46">
        <v>523.79999999999995</v>
      </c>
      <c r="D1337" s="46">
        <v>524</v>
      </c>
      <c r="F1337" s="7">
        <f>((A1337-A$2)/'Numbers and calcs '!D$25)</f>
        <v>0.17375450680632998</v>
      </c>
      <c r="G1337" s="3">
        <f t="shared" si="260"/>
        <v>17.375450680632998</v>
      </c>
      <c r="H1337" s="1">
        <f t="shared" si="261"/>
        <v>356.3</v>
      </c>
      <c r="I1337" s="3">
        <f>'Numbers and calcs '!C$25/(1-F1337)</f>
        <v>2207.882501707938</v>
      </c>
      <c r="J1337" s="1">
        <f t="shared" si="262"/>
        <v>356.3</v>
      </c>
      <c r="K1337" s="3">
        <f t="shared" si="263"/>
        <v>161.37634123391044</v>
      </c>
      <c r="L1337" s="3">
        <f>K1337+'Numbers and calcs '!B$19</f>
        <v>761.37634123391047</v>
      </c>
      <c r="M1337" s="3">
        <f>'Numbers and calcs '!B$19-'Shear '!C1337</f>
        <v>76.200000000000045</v>
      </c>
      <c r="N1337" s="3">
        <f t="shared" si="264"/>
        <v>237.57634123391051</v>
      </c>
      <c r="O1337" s="1">
        <f t="shared" si="265"/>
        <v>156.88817061695528</v>
      </c>
      <c r="P1337" s="1">
        <f t="shared" si="269"/>
        <v>80.688170616955233</v>
      </c>
      <c r="Q1337" s="1">
        <f t="shared" si="270"/>
        <v>80.688170616955219</v>
      </c>
      <c r="R1337">
        <f t="shared" si="266"/>
        <v>3.1177997537258579</v>
      </c>
      <c r="S1337">
        <f t="shared" si="267"/>
        <v>-27.300000000000068</v>
      </c>
      <c r="T1337">
        <f t="shared" si="268"/>
        <v>-26</v>
      </c>
      <c r="AB1337" s="89">
        <f t="shared" si="271"/>
        <v>761.37634123391047</v>
      </c>
      <c r="AC1337" s="90">
        <v>550</v>
      </c>
      <c r="AD1337" s="90">
        <f t="shared" si="272"/>
        <v>211.37634123391047</v>
      </c>
    </row>
    <row r="1338" spans="1:30" x14ac:dyDescent="0.2">
      <c r="A1338" s="45">
        <v>17.122299999999999</v>
      </c>
      <c r="B1338" s="45">
        <v>0.34499999999999997</v>
      </c>
      <c r="C1338" s="45">
        <v>523.6</v>
      </c>
      <c r="D1338" s="45">
        <v>524</v>
      </c>
      <c r="F1338" s="7">
        <f>((A1338-A$2)/'Numbers and calcs '!D$25)</f>
        <v>0.17388144906886557</v>
      </c>
      <c r="G1338" s="3">
        <f t="shared" si="260"/>
        <v>17.388144906886556</v>
      </c>
      <c r="H1338" s="1">
        <f t="shared" si="261"/>
        <v>354.5</v>
      </c>
      <c r="I1338" s="3">
        <f>'Numbers and calcs '!C$25/(1-F1338)</f>
        <v>2208.2217673010709</v>
      </c>
      <c r="J1338" s="1">
        <f t="shared" si="262"/>
        <v>354.5</v>
      </c>
      <c r="K1338" s="3">
        <f t="shared" si="263"/>
        <v>160.53641226138097</v>
      </c>
      <c r="L1338" s="3">
        <f>K1338+'Numbers and calcs '!B$19</f>
        <v>760.53641226138097</v>
      </c>
      <c r="M1338" s="3">
        <f>'Numbers and calcs '!B$19-'Shear '!C1338</f>
        <v>76.399999999999977</v>
      </c>
      <c r="N1338" s="3">
        <f t="shared" si="264"/>
        <v>236.93641226138095</v>
      </c>
      <c r="O1338" s="1">
        <f t="shared" si="265"/>
        <v>156.66820613069046</v>
      </c>
      <c r="P1338" s="1">
        <f t="shared" si="269"/>
        <v>80.268206130690487</v>
      </c>
      <c r="Q1338" s="1">
        <f t="shared" si="270"/>
        <v>80.268206130690487</v>
      </c>
      <c r="R1338">
        <f t="shared" si="266"/>
        <v>3.1012619405939925</v>
      </c>
      <c r="S1338">
        <f t="shared" si="267"/>
        <v>-27.5</v>
      </c>
      <c r="T1338">
        <f t="shared" si="268"/>
        <v>-26</v>
      </c>
      <c r="AB1338" s="89">
        <f t="shared" si="271"/>
        <v>760.53641226138097</v>
      </c>
      <c r="AC1338" s="90">
        <v>550</v>
      </c>
      <c r="AD1338" s="90">
        <f t="shared" si="272"/>
        <v>210.53641226138097</v>
      </c>
    </row>
    <row r="1339" spans="1:30" x14ac:dyDescent="0.2">
      <c r="A1339" s="46">
        <v>17.1356</v>
      </c>
      <c r="B1339" s="46">
        <v>0.34549999999999997</v>
      </c>
      <c r="C1339" s="46">
        <v>523.79999999999995</v>
      </c>
      <c r="D1339" s="46">
        <v>524</v>
      </c>
      <c r="F1339" s="7">
        <f>((A1339-A$2)/'Numbers and calcs '!D$25)</f>
        <v>0.17401651563620346</v>
      </c>
      <c r="G1339" s="3">
        <f t="shared" si="260"/>
        <v>17.401651563620348</v>
      </c>
      <c r="H1339" s="1">
        <f t="shared" si="261"/>
        <v>355</v>
      </c>
      <c r="I1339" s="3">
        <f>'Numbers and calcs '!C$25/(1-F1339)</f>
        <v>2208.5828603975747</v>
      </c>
      <c r="J1339" s="1">
        <f t="shared" si="262"/>
        <v>355</v>
      </c>
      <c r="K1339" s="3">
        <f t="shared" si="263"/>
        <v>160.73655481329564</v>
      </c>
      <c r="L1339" s="3">
        <f>K1339+'Numbers and calcs '!B$19</f>
        <v>760.7365548132957</v>
      </c>
      <c r="M1339" s="3">
        <f>'Numbers and calcs '!B$19-'Shear '!C1339</f>
        <v>76.200000000000045</v>
      </c>
      <c r="N1339" s="3">
        <f t="shared" si="264"/>
        <v>236.93655481329574</v>
      </c>
      <c r="O1339" s="1">
        <f t="shared" si="265"/>
        <v>156.56827740664789</v>
      </c>
      <c r="P1339" s="1">
        <f t="shared" si="269"/>
        <v>80.368277406647849</v>
      </c>
      <c r="Q1339" s="1">
        <f t="shared" si="270"/>
        <v>80.36827740664782</v>
      </c>
      <c r="R1339">
        <f t="shared" si="266"/>
        <v>3.1094036064736956</v>
      </c>
      <c r="S1339">
        <f t="shared" si="267"/>
        <v>-27.300000000000068</v>
      </c>
      <c r="T1339">
        <f t="shared" si="268"/>
        <v>-26</v>
      </c>
      <c r="AB1339" s="89">
        <f t="shared" si="271"/>
        <v>760.7365548132957</v>
      </c>
      <c r="AC1339" s="90">
        <v>550</v>
      </c>
      <c r="AD1339" s="90">
        <f t="shared" si="272"/>
        <v>210.7365548132957</v>
      </c>
    </row>
    <row r="1340" spans="1:30" x14ac:dyDescent="0.2">
      <c r="A1340" s="45">
        <v>17.148</v>
      </c>
      <c r="B1340" s="45">
        <v>0.3463</v>
      </c>
      <c r="C1340" s="45">
        <v>524.20000000000005</v>
      </c>
      <c r="D1340" s="45">
        <v>524</v>
      </c>
      <c r="F1340" s="7">
        <f>((A1340-A$2)/'Numbers and calcs '!D$25)</f>
        <v>0.17414244236063878</v>
      </c>
      <c r="G1340" s="3">
        <f t="shared" si="260"/>
        <v>17.414244236063876</v>
      </c>
      <c r="H1340" s="1">
        <f t="shared" si="261"/>
        <v>355.8</v>
      </c>
      <c r="I1340" s="3">
        <f>'Numbers and calcs '!C$25/(1-F1340)</f>
        <v>2208.919625015978</v>
      </c>
      <c r="J1340" s="1">
        <f t="shared" si="262"/>
        <v>355.8</v>
      </c>
      <c r="K1340" s="3">
        <f t="shared" si="263"/>
        <v>161.07421744574629</v>
      </c>
      <c r="L1340" s="3">
        <f>K1340+'Numbers and calcs '!B$19</f>
        <v>761.07421744574629</v>
      </c>
      <c r="M1340" s="3">
        <f>'Numbers and calcs '!B$19-'Shear '!C1340</f>
        <v>75.799999999999955</v>
      </c>
      <c r="N1340" s="3">
        <f t="shared" si="264"/>
        <v>236.87421744574624</v>
      </c>
      <c r="O1340" s="1">
        <f t="shared" si="265"/>
        <v>156.3371087228731</v>
      </c>
      <c r="P1340" s="1">
        <f t="shared" si="269"/>
        <v>80.537108722873143</v>
      </c>
      <c r="Q1340" s="1">
        <f t="shared" si="270"/>
        <v>80.537108722873143</v>
      </c>
      <c r="R1340">
        <f t="shared" si="266"/>
        <v>3.1249896760652556</v>
      </c>
      <c r="S1340">
        <f t="shared" si="267"/>
        <v>-26.899999999999977</v>
      </c>
      <c r="T1340">
        <f t="shared" si="268"/>
        <v>-26</v>
      </c>
      <c r="AB1340" s="89">
        <f t="shared" si="271"/>
        <v>761.07421744574629</v>
      </c>
      <c r="AC1340" s="90">
        <v>550</v>
      </c>
      <c r="AD1340" s="90">
        <f t="shared" si="272"/>
        <v>211.07421744574629</v>
      </c>
    </row>
    <row r="1341" spans="1:30" x14ac:dyDescent="0.2">
      <c r="A1341" s="46">
        <v>17.160799999999998</v>
      </c>
      <c r="B1341" s="46">
        <v>0.34710000000000002</v>
      </c>
      <c r="C1341" s="46">
        <v>524.1</v>
      </c>
      <c r="D1341" s="46">
        <v>524</v>
      </c>
      <c r="F1341" s="7">
        <f>((A1341-A$2)/'Numbers and calcs '!D$25)</f>
        <v>0.17427243123747521</v>
      </c>
      <c r="G1341" s="3">
        <f t="shared" si="260"/>
        <v>17.42724312374752</v>
      </c>
      <c r="H1341" s="1">
        <f t="shared" si="261"/>
        <v>356.6</v>
      </c>
      <c r="I1341" s="3">
        <f>'Numbers and calcs '!C$25/(1-F1341)</f>
        <v>2209.2673607486099</v>
      </c>
      <c r="J1341" s="1">
        <f t="shared" si="262"/>
        <v>356.6</v>
      </c>
      <c r="K1341" s="3">
        <f t="shared" si="263"/>
        <v>161.41097557299094</v>
      </c>
      <c r="L1341" s="3">
        <f>K1341+'Numbers and calcs '!B$19</f>
        <v>761.41097557299099</v>
      </c>
      <c r="M1341" s="3">
        <f>'Numbers and calcs '!B$19-'Shear '!C1341</f>
        <v>75.899999999999977</v>
      </c>
      <c r="N1341" s="3">
        <f t="shared" si="264"/>
        <v>237.31097557299097</v>
      </c>
      <c r="O1341" s="1">
        <f t="shared" si="265"/>
        <v>156.60548778649547</v>
      </c>
      <c r="P1341" s="1">
        <f t="shared" si="269"/>
        <v>80.705487786495496</v>
      </c>
      <c r="Q1341" s="1">
        <f t="shared" si="270"/>
        <v>80.705487786495468</v>
      </c>
      <c r="R1341">
        <f t="shared" si="266"/>
        <v>3.1266268191434921</v>
      </c>
      <c r="S1341">
        <f t="shared" si="267"/>
        <v>-27</v>
      </c>
      <c r="T1341">
        <f t="shared" si="268"/>
        <v>-26</v>
      </c>
      <c r="AB1341" s="89">
        <f t="shared" si="271"/>
        <v>761.41097557299099</v>
      </c>
      <c r="AC1341" s="90">
        <v>550</v>
      </c>
      <c r="AD1341" s="90">
        <f t="shared" si="272"/>
        <v>211.41097557299099</v>
      </c>
    </row>
    <row r="1342" spans="1:30" x14ac:dyDescent="0.2">
      <c r="A1342" s="45">
        <v>17.1739</v>
      </c>
      <c r="B1342" s="45">
        <v>0.34539999999999998</v>
      </c>
      <c r="C1342" s="45">
        <v>523.79999999999995</v>
      </c>
      <c r="D1342" s="45">
        <v>524</v>
      </c>
      <c r="F1342" s="7">
        <f>((A1342-A$2)/'Numbers and calcs '!D$25)</f>
        <v>0.17440546672861254</v>
      </c>
      <c r="G1342" s="3">
        <f t="shared" si="260"/>
        <v>17.440546672861252</v>
      </c>
      <c r="H1342" s="1">
        <f t="shared" si="261"/>
        <v>354.9</v>
      </c>
      <c r="I1342" s="3">
        <f>'Numbers and calcs '!C$25/(1-F1342)</f>
        <v>2209.6233599183552</v>
      </c>
      <c r="J1342" s="1">
        <f t="shared" si="262"/>
        <v>354.9</v>
      </c>
      <c r="K1342" s="3">
        <f t="shared" si="263"/>
        <v>160.61560826959823</v>
      </c>
      <c r="L1342" s="3">
        <f>K1342+'Numbers and calcs '!B$19</f>
        <v>760.61560826959817</v>
      </c>
      <c r="M1342" s="3">
        <f>'Numbers and calcs '!B$19-'Shear '!C1342</f>
        <v>76.200000000000045</v>
      </c>
      <c r="N1342" s="3">
        <f t="shared" si="264"/>
        <v>236.81560826959821</v>
      </c>
      <c r="O1342" s="1">
        <f t="shared" si="265"/>
        <v>156.50780413479913</v>
      </c>
      <c r="P1342" s="1">
        <f t="shared" si="269"/>
        <v>80.307804134799085</v>
      </c>
      <c r="Q1342" s="1">
        <f t="shared" si="270"/>
        <v>80.307804134799113</v>
      </c>
      <c r="R1342">
        <f t="shared" si="266"/>
        <v>3.1078163814907884</v>
      </c>
      <c r="S1342">
        <f t="shared" si="267"/>
        <v>-27.300000000000068</v>
      </c>
      <c r="T1342">
        <f t="shared" si="268"/>
        <v>-26</v>
      </c>
      <c r="AB1342" s="89">
        <f t="shared" si="271"/>
        <v>760.61560826959817</v>
      </c>
      <c r="AC1342" s="90">
        <v>550</v>
      </c>
      <c r="AD1342" s="90">
        <f t="shared" si="272"/>
        <v>210.61560826959817</v>
      </c>
    </row>
    <row r="1343" spans="1:30" x14ac:dyDescent="0.2">
      <c r="A1343" s="46">
        <v>17.186699999999998</v>
      </c>
      <c r="B1343" s="46">
        <v>0.34560000000000002</v>
      </c>
      <c r="C1343" s="46">
        <v>523.79999999999995</v>
      </c>
      <c r="D1343" s="46">
        <v>524</v>
      </c>
      <c r="F1343" s="7">
        <f>((A1343-A$2)/'Numbers and calcs '!D$25)</f>
        <v>0.17453545560544897</v>
      </c>
      <c r="G1343" s="3">
        <f t="shared" si="260"/>
        <v>17.453545560544896</v>
      </c>
      <c r="H1343" s="1">
        <f t="shared" si="261"/>
        <v>355.1</v>
      </c>
      <c r="I1343" s="3">
        <f>'Numbers and calcs '!C$25/(1-F1343)</f>
        <v>2209.9713172724751</v>
      </c>
      <c r="J1343" s="1">
        <f t="shared" si="262"/>
        <v>355.1</v>
      </c>
      <c r="K1343" s="3">
        <f t="shared" si="263"/>
        <v>160.68081844530948</v>
      </c>
      <c r="L1343" s="3">
        <f>K1343+'Numbers and calcs '!B$19</f>
        <v>760.68081844530946</v>
      </c>
      <c r="M1343" s="3">
        <f>'Numbers and calcs '!B$19-'Shear '!C1343</f>
        <v>76.200000000000045</v>
      </c>
      <c r="N1343" s="3">
        <f t="shared" si="264"/>
        <v>236.8808184453095</v>
      </c>
      <c r="O1343" s="1">
        <f t="shared" si="265"/>
        <v>156.54040922265477</v>
      </c>
      <c r="P1343" s="1">
        <f t="shared" si="269"/>
        <v>80.340409222654728</v>
      </c>
      <c r="Q1343" s="1">
        <f t="shared" si="270"/>
        <v>80.340409222654742</v>
      </c>
      <c r="R1343">
        <f t="shared" si="266"/>
        <v>3.1086721580749259</v>
      </c>
      <c r="S1343">
        <f t="shared" si="267"/>
        <v>-27.300000000000068</v>
      </c>
      <c r="T1343">
        <f t="shared" si="268"/>
        <v>-26</v>
      </c>
      <c r="AB1343" s="89">
        <f t="shared" si="271"/>
        <v>760.68081844530946</v>
      </c>
      <c r="AC1343" s="90">
        <v>550</v>
      </c>
      <c r="AD1343" s="90">
        <f t="shared" si="272"/>
        <v>210.68081844530946</v>
      </c>
    </row>
    <row r="1344" spans="1:30" x14ac:dyDescent="0.2">
      <c r="A1344" s="45">
        <v>17.199200000000001</v>
      </c>
      <c r="B1344" s="45">
        <v>0.34649999999999997</v>
      </c>
      <c r="C1344" s="45">
        <v>523.9</v>
      </c>
      <c r="D1344" s="45">
        <v>524</v>
      </c>
      <c r="F1344" s="7">
        <f>((A1344-A$2)/'Numbers and calcs '!D$25)</f>
        <v>0.17466239786798463</v>
      </c>
      <c r="G1344" s="3">
        <f t="shared" si="260"/>
        <v>17.466239786798461</v>
      </c>
      <c r="H1344" s="1">
        <f t="shared" si="261"/>
        <v>356</v>
      </c>
      <c r="I1344" s="3">
        <f>'Numbers and calcs '!C$25/(1-F1344)</f>
        <v>2210.3112251579619</v>
      </c>
      <c r="J1344" s="1">
        <f t="shared" si="262"/>
        <v>356</v>
      </c>
      <c r="K1344" s="3">
        <f t="shared" si="263"/>
        <v>161.0632909736764</v>
      </c>
      <c r="L1344" s="3">
        <f>K1344+'Numbers and calcs '!B$19</f>
        <v>761.06329097367643</v>
      </c>
      <c r="M1344" s="3">
        <f>'Numbers and calcs '!B$19-'Shear '!C1344</f>
        <v>76.100000000000023</v>
      </c>
      <c r="N1344" s="3">
        <f t="shared" si="264"/>
        <v>237.16329097367645</v>
      </c>
      <c r="O1344" s="1">
        <f t="shared" si="265"/>
        <v>156.63164548683824</v>
      </c>
      <c r="P1344" s="1">
        <f t="shared" si="269"/>
        <v>80.531645486838215</v>
      </c>
      <c r="Q1344" s="1">
        <f t="shared" si="270"/>
        <v>80.531645486838201</v>
      </c>
      <c r="R1344">
        <f t="shared" si="266"/>
        <v>3.1164690009681522</v>
      </c>
      <c r="S1344">
        <f t="shared" si="267"/>
        <v>-27.200000000000045</v>
      </c>
      <c r="T1344">
        <f t="shared" si="268"/>
        <v>-26</v>
      </c>
      <c r="AB1344" s="89">
        <f t="shared" si="271"/>
        <v>761.06329097367643</v>
      </c>
      <c r="AC1344" s="90">
        <v>550</v>
      </c>
      <c r="AD1344" s="90">
        <f t="shared" si="272"/>
        <v>211.06329097367643</v>
      </c>
    </row>
    <row r="1345" spans="1:30" x14ac:dyDescent="0.2">
      <c r="A1345" s="46">
        <v>17.212199999999999</v>
      </c>
      <c r="B1345" s="46">
        <v>0.34789999999999999</v>
      </c>
      <c r="C1345" s="46">
        <v>524</v>
      </c>
      <c r="D1345" s="46">
        <v>524</v>
      </c>
      <c r="F1345" s="7">
        <f>((A1345-A$2)/'Numbers and calcs '!D$25)</f>
        <v>0.17479441782102162</v>
      </c>
      <c r="G1345" s="3">
        <f t="shared" si="260"/>
        <v>17.47944178210216</v>
      </c>
      <c r="H1345" s="1">
        <f t="shared" si="261"/>
        <v>357.4</v>
      </c>
      <c r="I1345" s="3">
        <f>'Numbers and calcs '!C$25/(1-F1345)</f>
        <v>2210.6648402939281</v>
      </c>
      <c r="J1345" s="1">
        <f t="shared" si="262"/>
        <v>357.4</v>
      </c>
      <c r="K1345" s="3">
        <f t="shared" si="263"/>
        <v>161.67082114196941</v>
      </c>
      <c r="L1345" s="3">
        <f>K1345+'Numbers and calcs '!B$19</f>
        <v>761.67082114196944</v>
      </c>
      <c r="M1345" s="3">
        <f>'Numbers and calcs '!B$19-'Shear '!C1345</f>
        <v>76</v>
      </c>
      <c r="N1345" s="3">
        <f t="shared" si="264"/>
        <v>237.67082114196944</v>
      </c>
      <c r="O1345" s="1">
        <f t="shared" si="265"/>
        <v>156.83541057098472</v>
      </c>
      <c r="P1345" s="1">
        <f t="shared" si="269"/>
        <v>80.83541057098472</v>
      </c>
      <c r="Q1345" s="1">
        <f t="shared" si="270"/>
        <v>80.835410570984706</v>
      </c>
      <c r="R1345">
        <f t="shared" si="266"/>
        <v>3.1272476466048609</v>
      </c>
      <c r="S1345">
        <f t="shared" si="267"/>
        <v>-27.100000000000023</v>
      </c>
      <c r="T1345">
        <f t="shared" si="268"/>
        <v>-26</v>
      </c>
      <c r="AB1345" s="89">
        <f t="shared" si="271"/>
        <v>761.67082114196944</v>
      </c>
      <c r="AC1345" s="90">
        <v>550</v>
      </c>
      <c r="AD1345" s="90">
        <f t="shared" si="272"/>
        <v>211.67082114196944</v>
      </c>
    </row>
    <row r="1346" spans="1:30" x14ac:dyDescent="0.2">
      <c r="A1346" s="45">
        <v>17.224900000000002</v>
      </c>
      <c r="B1346" s="45">
        <v>0.34599999999999997</v>
      </c>
      <c r="C1346" s="45">
        <v>524</v>
      </c>
      <c r="D1346" s="45">
        <v>524</v>
      </c>
      <c r="F1346" s="7">
        <f>((A1346-A$2)/'Numbers and calcs '!D$25)</f>
        <v>0.1749233911597578</v>
      </c>
      <c r="G1346" s="3">
        <f t="shared" ref="G1346:G1409" si="273">F1346*100</f>
        <v>17.492339115975781</v>
      </c>
      <c r="H1346" s="1">
        <f t="shared" ref="H1346:H1409" si="274">(B1346-B$2)*1000</f>
        <v>355.5</v>
      </c>
      <c r="I1346" s="3">
        <f>'Numbers and calcs '!C$25/(1-F1346)</f>
        <v>2211.0104043569795</v>
      </c>
      <c r="J1346" s="1">
        <f t="shared" ref="J1346:J1409" si="275">H1346</f>
        <v>355.5</v>
      </c>
      <c r="K1346" s="3">
        <f t="shared" ref="K1346:K1409" si="276">(J1346/I1346)*1000</f>
        <v>160.78621760415859</v>
      </c>
      <c r="L1346" s="3">
        <f>K1346+'Numbers and calcs '!B$19</f>
        <v>760.78621760415854</v>
      </c>
      <c r="M1346" s="3">
        <f>'Numbers and calcs '!B$19-'Shear '!C1346</f>
        <v>76</v>
      </c>
      <c r="N1346" s="3">
        <f t="shared" ref="N1346:N1409" si="277">L1346-C1346</f>
        <v>236.78621760415854</v>
      </c>
      <c r="O1346" s="1">
        <f t="shared" ref="O1346:O1409" si="278">0.5*(N1346+M1346)</f>
        <v>156.39310880207927</v>
      </c>
      <c r="P1346" s="1">
        <f t="shared" si="269"/>
        <v>80.393108802079269</v>
      </c>
      <c r="Q1346" s="1">
        <f t="shared" si="270"/>
        <v>80.393108802079297</v>
      </c>
      <c r="R1346">
        <f t="shared" ref="R1346:R1409" si="279">N1346/M1346</f>
        <v>3.1156081263705069</v>
      </c>
      <c r="S1346">
        <f t="shared" ref="S1346:S1409" si="280">C1346-$C$2</f>
        <v>-27.100000000000023</v>
      </c>
      <c r="T1346">
        <f t="shared" ref="T1346:T1409" si="281">D1346-$D$2</f>
        <v>-26</v>
      </c>
      <c r="AB1346" s="89">
        <f t="shared" si="271"/>
        <v>760.78621760415854</v>
      </c>
      <c r="AC1346" s="90">
        <v>550</v>
      </c>
      <c r="AD1346" s="90">
        <f t="shared" si="272"/>
        <v>210.78621760415854</v>
      </c>
    </row>
    <row r="1347" spans="1:30" x14ac:dyDescent="0.2">
      <c r="A1347" s="46">
        <v>17.2377</v>
      </c>
      <c r="B1347" s="46">
        <v>0.34660000000000002</v>
      </c>
      <c r="C1347" s="46">
        <v>523.70000000000005</v>
      </c>
      <c r="D1347" s="46">
        <v>524</v>
      </c>
      <c r="F1347" s="7">
        <f>((A1347-A$2)/'Numbers and calcs '!D$25)</f>
        <v>0.17505338003659426</v>
      </c>
      <c r="G1347" s="3">
        <f t="shared" si="273"/>
        <v>17.505338003659425</v>
      </c>
      <c r="H1347" s="1">
        <f t="shared" si="274"/>
        <v>356.1</v>
      </c>
      <c r="I1347" s="3">
        <f>'Numbers and calcs '!C$25/(1-F1347)</f>
        <v>2211.3587987284227</v>
      </c>
      <c r="J1347" s="1">
        <f t="shared" si="275"/>
        <v>356.1</v>
      </c>
      <c r="K1347" s="3">
        <f t="shared" si="276"/>
        <v>161.03221250425977</v>
      </c>
      <c r="L1347" s="3">
        <f>K1347+'Numbers and calcs '!B$19</f>
        <v>761.03221250425975</v>
      </c>
      <c r="M1347" s="3">
        <f>'Numbers and calcs '!B$19-'Shear '!C1347</f>
        <v>76.299999999999955</v>
      </c>
      <c r="N1347" s="3">
        <f t="shared" si="277"/>
        <v>237.3322125042597</v>
      </c>
      <c r="O1347" s="1">
        <f t="shared" si="278"/>
        <v>156.81610625212983</v>
      </c>
      <c r="P1347" s="1">
        <f t="shared" ref="P1347:P1410" si="282">0.5*(N1347-M1347)</f>
        <v>80.516106252129873</v>
      </c>
      <c r="Q1347" s="1">
        <f t="shared" ref="Q1347:Q1410" si="283">0.5*K1347</f>
        <v>80.516106252129887</v>
      </c>
      <c r="R1347">
        <f t="shared" si="279"/>
        <v>3.1105139253507188</v>
      </c>
      <c r="S1347">
        <f t="shared" si="280"/>
        <v>-27.399999999999977</v>
      </c>
      <c r="T1347">
        <f t="shared" si="281"/>
        <v>-26</v>
      </c>
      <c r="AB1347" s="89">
        <f t="shared" ref="AB1347:AB1410" si="284">L:L</f>
        <v>761.03221250425975</v>
      </c>
      <c r="AC1347" s="90">
        <v>550</v>
      </c>
      <c r="AD1347" s="90">
        <f t="shared" ref="AD1347:AD1410" si="285">AB1347-AC1347</f>
        <v>211.03221250425975</v>
      </c>
    </row>
    <row r="1348" spans="1:30" x14ac:dyDescent="0.2">
      <c r="A1348" s="45">
        <v>17.250599999999999</v>
      </c>
      <c r="B1348" s="45">
        <v>0.34710000000000002</v>
      </c>
      <c r="C1348" s="45">
        <v>523.79999999999995</v>
      </c>
      <c r="D1348" s="45">
        <v>524</v>
      </c>
      <c r="F1348" s="7">
        <f>((A1348-A$2)/'Numbers and calcs '!D$25)</f>
        <v>0.17518438445153098</v>
      </c>
      <c r="G1348" s="3">
        <f t="shared" si="273"/>
        <v>17.518438445153098</v>
      </c>
      <c r="H1348" s="1">
        <f t="shared" si="274"/>
        <v>356.6</v>
      </c>
      <c r="I1348" s="3">
        <f>'Numbers and calcs '!C$25/(1-F1348)</f>
        <v>2211.7100260332668</v>
      </c>
      <c r="J1348" s="1">
        <f t="shared" si="275"/>
        <v>356.6</v>
      </c>
      <c r="K1348" s="3">
        <f t="shared" si="276"/>
        <v>161.23270944318463</v>
      </c>
      <c r="L1348" s="3">
        <f>K1348+'Numbers and calcs '!B$19</f>
        <v>761.2327094431846</v>
      </c>
      <c r="M1348" s="3">
        <f>'Numbers and calcs '!B$19-'Shear '!C1348</f>
        <v>76.200000000000045</v>
      </c>
      <c r="N1348" s="3">
        <f t="shared" si="277"/>
        <v>237.43270944318465</v>
      </c>
      <c r="O1348" s="1">
        <f t="shared" si="278"/>
        <v>156.81635472159235</v>
      </c>
      <c r="P1348" s="1">
        <f t="shared" si="282"/>
        <v>80.616354721592302</v>
      </c>
      <c r="Q1348" s="1">
        <f t="shared" si="283"/>
        <v>80.616354721592316</v>
      </c>
      <c r="R1348">
        <f t="shared" si="279"/>
        <v>3.1159148220890356</v>
      </c>
      <c r="S1348">
        <f t="shared" si="280"/>
        <v>-27.300000000000068</v>
      </c>
      <c r="T1348">
        <f t="shared" si="281"/>
        <v>-26</v>
      </c>
      <c r="AB1348" s="89">
        <f t="shared" si="284"/>
        <v>761.2327094431846</v>
      </c>
      <c r="AC1348" s="90">
        <v>550</v>
      </c>
      <c r="AD1348" s="90">
        <f t="shared" si="285"/>
        <v>211.2327094431846</v>
      </c>
    </row>
    <row r="1349" spans="1:30" x14ac:dyDescent="0.2">
      <c r="A1349" s="46">
        <v>17.263300000000001</v>
      </c>
      <c r="B1349" s="46">
        <v>0.34749999999999998</v>
      </c>
      <c r="C1349" s="46">
        <v>524</v>
      </c>
      <c r="D1349" s="46">
        <v>524</v>
      </c>
      <c r="F1349" s="7">
        <f>((A1349-A$2)/'Numbers and calcs '!D$25)</f>
        <v>0.17531335779026719</v>
      </c>
      <c r="G1349" s="3">
        <f t="shared" si="273"/>
        <v>17.531335779026719</v>
      </c>
      <c r="H1349" s="1">
        <f t="shared" si="274"/>
        <v>357</v>
      </c>
      <c r="I1349" s="3">
        <f>'Numbers and calcs '!C$25/(1-F1349)</f>
        <v>2212.0559169593153</v>
      </c>
      <c r="J1349" s="1">
        <f t="shared" si="275"/>
        <v>357</v>
      </c>
      <c r="K1349" s="3">
        <f t="shared" si="276"/>
        <v>161.38832534158135</v>
      </c>
      <c r="L1349" s="3">
        <f>K1349+'Numbers and calcs '!B$19</f>
        <v>761.38832534158132</v>
      </c>
      <c r="M1349" s="3">
        <f>'Numbers and calcs '!B$19-'Shear '!C1349</f>
        <v>76</v>
      </c>
      <c r="N1349" s="3">
        <f t="shared" si="277"/>
        <v>237.38832534158132</v>
      </c>
      <c r="O1349" s="1">
        <f t="shared" si="278"/>
        <v>156.69416267079066</v>
      </c>
      <c r="P1349" s="1">
        <f t="shared" si="282"/>
        <v>80.694162670790661</v>
      </c>
      <c r="Q1349" s="1">
        <f t="shared" si="283"/>
        <v>80.694162670790675</v>
      </c>
      <c r="R1349">
        <f t="shared" si="279"/>
        <v>3.1235305965997542</v>
      </c>
      <c r="S1349">
        <f t="shared" si="280"/>
        <v>-27.100000000000023</v>
      </c>
      <c r="T1349">
        <f t="shared" si="281"/>
        <v>-26</v>
      </c>
      <c r="AB1349" s="89">
        <f t="shared" si="284"/>
        <v>761.38832534158132</v>
      </c>
      <c r="AC1349" s="90">
        <v>550</v>
      </c>
      <c r="AD1349" s="90">
        <f t="shared" si="285"/>
        <v>211.38832534158132</v>
      </c>
    </row>
    <row r="1350" spans="1:30" x14ac:dyDescent="0.2">
      <c r="A1350" s="45">
        <v>17.276399999999999</v>
      </c>
      <c r="B1350" s="45">
        <v>0.34660000000000002</v>
      </c>
      <c r="C1350" s="45">
        <v>523.70000000000005</v>
      </c>
      <c r="D1350" s="45">
        <v>524</v>
      </c>
      <c r="F1350" s="7">
        <f>((A1350-A$2)/'Numbers and calcs '!D$25)</f>
        <v>0.17544639328140446</v>
      </c>
      <c r="G1350" s="3">
        <f t="shared" si="273"/>
        <v>17.544639328140445</v>
      </c>
      <c r="H1350" s="1">
        <f t="shared" si="274"/>
        <v>356.1</v>
      </c>
      <c r="I1350" s="3">
        <f>'Numbers and calcs '!C$25/(1-F1350)</f>
        <v>2212.4128154592281</v>
      </c>
      <c r="J1350" s="1">
        <f t="shared" si="275"/>
        <v>356.1</v>
      </c>
      <c r="K1350" s="3">
        <f t="shared" si="276"/>
        <v>160.95549506482348</v>
      </c>
      <c r="L1350" s="3">
        <f>K1350+'Numbers and calcs '!B$19</f>
        <v>760.95549506482348</v>
      </c>
      <c r="M1350" s="3">
        <f>'Numbers and calcs '!B$19-'Shear '!C1350</f>
        <v>76.299999999999955</v>
      </c>
      <c r="N1350" s="3">
        <f t="shared" si="277"/>
        <v>237.25549506482344</v>
      </c>
      <c r="O1350" s="1">
        <f t="shared" si="278"/>
        <v>156.77774753241169</v>
      </c>
      <c r="P1350" s="1">
        <f t="shared" si="282"/>
        <v>80.47774753241174</v>
      </c>
      <c r="Q1350" s="1">
        <f t="shared" si="283"/>
        <v>80.47774753241174</v>
      </c>
      <c r="R1350">
        <f t="shared" si="279"/>
        <v>3.1095084543227207</v>
      </c>
      <c r="S1350">
        <f t="shared" si="280"/>
        <v>-27.399999999999977</v>
      </c>
      <c r="T1350">
        <f t="shared" si="281"/>
        <v>-26</v>
      </c>
      <c r="AB1350" s="89">
        <f t="shared" si="284"/>
        <v>760.95549506482348</v>
      </c>
      <c r="AC1350" s="90">
        <v>550</v>
      </c>
      <c r="AD1350" s="90">
        <f t="shared" si="285"/>
        <v>210.95549506482348</v>
      </c>
    </row>
    <row r="1351" spans="1:30" x14ac:dyDescent="0.2">
      <c r="A1351" s="46">
        <v>17.289200000000001</v>
      </c>
      <c r="B1351" s="46">
        <v>0.34670000000000001</v>
      </c>
      <c r="C1351" s="46">
        <v>523.79999999999995</v>
      </c>
      <c r="D1351" s="46">
        <v>524</v>
      </c>
      <c r="F1351" s="7">
        <f>((A1351-A$2)/'Numbers and calcs '!D$25)</f>
        <v>0.17557638215824095</v>
      </c>
      <c r="G1351" s="3">
        <f t="shared" si="273"/>
        <v>17.557638215824095</v>
      </c>
      <c r="H1351" s="1">
        <f t="shared" si="274"/>
        <v>356.2</v>
      </c>
      <c r="I1351" s="3">
        <f>'Numbers and calcs '!C$25/(1-F1351)</f>
        <v>2212.7616519684652</v>
      </c>
      <c r="J1351" s="1">
        <f t="shared" si="275"/>
        <v>356.2</v>
      </c>
      <c r="K1351" s="3">
        <f t="shared" si="276"/>
        <v>160.97531321691412</v>
      </c>
      <c r="L1351" s="3">
        <f>K1351+'Numbers and calcs '!B$19</f>
        <v>760.97531321691417</v>
      </c>
      <c r="M1351" s="3">
        <f>'Numbers and calcs '!B$19-'Shear '!C1351</f>
        <v>76.200000000000045</v>
      </c>
      <c r="N1351" s="3">
        <f t="shared" si="277"/>
        <v>237.17531321691422</v>
      </c>
      <c r="O1351" s="1">
        <f t="shared" si="278"/>
        <v>156.68765660845713</v>
      </c>
      <c r="P1351" s="1">
        <f t="shared" si="282"/>
        <v>80.487656608457087</v>
      </c>
      <c r="Q1351" s="1">
        <f t="shared" si="283"/>
        <v>80.487656608457058</v>
      </c>
      <c r="R1351">
        <f t="shared" si="279"/>
        <v>3.1125369188571401</v>
      </c>
      <c r="S1351">
        <f t="shared" si="280"/>
        <v>-27.300000000000068</v>
      </c>
      <c r="T1351">
        <f t="shared" si="281"/>
        <v>-26</v>
      </c>
      <c r="AB1351" s="89">
        <f t="shared" si="284"/>
        <v>760.97531321691417</v>
      </c>
      <c r="AC1351" s="90">
        <v>550</v>
      </c>
      <c r="AD1351" s="90">
        <f t="shared" si="285"/>
        <v>210.97531321691417</v>
      </c>
    </row>
    <row r="1352" spans="1:30" x14ac:dyDescent="0.2">
      <c r="A1352" s="45">
        <v>17.301600000000001</v>
      </c>
      <c r="B1352" s="45">
        <v>0.34739999999999999</v>
      </c>
      <c r="C1352" s="45">
        <v>523.6</v>
      </c>
      <c r="D1352" s="45">
        <v>524</v>
      </c>
      <c r="F1352" s="7">
        <f>((A1352-A$2)/'Numbers and calcs '!D$25)</f>
        <v>0.17570230888267627</v>
      </c>
      <c r="G1352" s="3">
        <f t="shared" si="273"/>
        <v>17.570230888267627</v>
      </c>
      <c r="H1352" s="1">
        <f t="shared" si="274"/>
        <v>356.9</v>
      </c>
      <c r="I1352" s="3">
        <f>'Numbers and calcs '!C$25/(1-F1352)</f>
        <v>2213.0996922538998</v>
      </c>
      <c r="J1352" s="1">
        <f t="shared" si="275"/>
        <v>356.9</v>
      </c>
      <c r="K1352" s="3">
        <f t="shared" si="276"/>
        <v>161.26702346450568</v>
      </c>
      <c r="L1352" s="3">
        <f>K1352+'Numbers and calcs '!B$19</f>
        <v>761.26702346450566</v>
      </c>
      <c r="M1352" s="3">
        <f>'Numbers and calcs '!B$19-'Shear '!C1352</f>
        <v>76.399999999999977</v>
      </c>
      <c r="N1352" s="3">
        <f t="shared" si="277"/>
        <v>237.66702346450563</v>
      </c>
      <c r="O1352" s="1">
        <f t="shared" si="278"/>
        <v>157.0335117322528</v>
      </c>
      <c r="P1352" s="1">
        <f t="shared" si="282"/>
        <v>80.633511732252828</v>
      </c>
      <c r="Q1352" s="1">
        <f t="shared" si="283"/>
        <v>80.633511732252842</v>
      </c>
      <c r="R1352">
        <f t="shared" si="279"/>
        <v>3.1108249144568809</v>
      </c>
      <c r="S1352">
        <f t="shared" si="280"/>
        <v>-27.5</v>
      </c>
      <c r="T1352">
        <f t="shared" si="281"/>
        <v>-26</v>
      </c>
      <c r="AB1352" s="89">
        <f t="shared" si="284"/>
        <v>761.26702346450566</v>
      </c>
      <c r="AC1352" s="90">
        <v>550</v>
      </c>
      <c r="AD1352" s="90">
        <f t="shared" si="285"/>
        <v>211.26702346450566</v>
      </c>
    </row>
    <row r="1353" spans="1:30" x14ac:dyDescent="0.2">
      <c r="A1353" s="46">
        <v>17.314599999999999</v>
      </c>
      <c r="B1353" s="46">
        <v>0.34760000000000002</v>
      </c>
      <c r="C1353" s="46">
        <v>523.6</v>
      </c>
      <c r="D1353" s="46">
        <v>524</v>
      </c>
      <c r="F1353" s="7">
        <f>((A1353-A$2)/'Numbers and calcs '!D$25)</f>
        <v>0.17583432883571326</v>
      </c>
      <c r="G1353" s="3">
        <f t="shared" si="273"/>
        <v>17.583432883571326</v>
      </c>
      <c r="H1353" s="1">
        <f t="shared" si="274"/>
        <v>357.1</v>
      </c>
      <c r="I1353" s="3">
        <f>'Numbers and calcs '!C$25/(1-F1353)</f>
        <v>2213.4542002462367</v>
      </c>
      <c r="J1353" s="1">
        <f t="shared" si="275"/>
        <v>357.1</v>
      </c>
      <c r="K1353" s="3">
        <f t="shared" si="276"/>
        <v>161.33155136450273</v>
      </c>
      <c r="L1353" s="3">
        <f>K1353+'Numbers and calcs '!B$19</f>
        <v>761.33155136450273</v>
      </c>
      <c r="M1353" s="3">
        <f>'Numbers and calcs '!B$19-'Shear '!C1353</f>
        <v>76.399999999999977</v>
      </c>
      <c r="N1353" s="3">
        <f t="shared" si="277"/>
        <v>237.73155136450271</v>
      </c>
      <c r="O1353" s="1">
        <f t="shared" si="278"/>
        <v>157.06577568225134</v>
      </c>
      <c r="P1353" s="1">
        <f t="shared" si="282"/>
        <v>80.665775682251365</v>
      </c>
      <c r="Q1353" s="1">
        <f t="shared" si="283"/>
        <v>80.665775682251365</v>
      </c>
      <c r="R1353">
        <f t="shared" si="279"/>
        <v>3.1116695204777849</v>
      </c>
      <c r="S1353">
        <f t="shared" si="280"/>
        <v>-27.5</v>
      </c>
      <c r="T1353">
        <f t="shared" si="281"/>
        <v>-26</v>
      </c>
      <c r="AB1353" s="89">
        <f t="shared" si="284"/>
        <v>761.33155136450273</v>
      </c>
      <c r="AC1353" s="90">
        <v>550</v>
      </c>
      <c r="AD1353" s="90">
        <f t="shared" si="285"/>
        <v>211.33155136450273</v>
      </c>
    </row>
    <row r="1354" spans="1:30" x14ac:dyDescent="0.2">
      <c r="A1354" s="45">
        <v>17.3277</v>
      </c>
      <c r="B1354" s="45">
        <v>0.34710000000000002</v>
      </c>
      <c r="C1354" s="45">
        <v>523.6</v>
      </c>
      <c r="D1354" s="45">
        <v>524</v>
      </c>
      <c r="F1354" s="7">
        <f>((A1354-A$2)/'Numbers and calcs '!D$25)</f>
        <v>0.17596736432685059</v>
      </c>
      <c r="G1354" s="3">
        <f t="shared" si="273"/>
        <v>17.596736432685059</v>
      </c>
      <c r="H1354" s="1">
        <f t="shared" si="274"/>
        <v>356.6</v>
      </c>
      <c r="I1354" s="3">
        <f>'Numbers and calcs '!C$25/(1-F1354)</f>
        <v>2213.8115501300786</v>
      </c>
      <c r="J1354" s="1">
        <f t="shared" si="275"/>
        <v>356.6</v>
      </c>
      <c r="K1354" s="3">
        <f t="shared" si="276"/>
        <v>161.07965467026631</v>
      </c>
      <c r="L1354" s="3">
        <f>K1354+'Numbers and calcs '!B$19</f>
        <v>761.07965467026634</v>
      </c>
      <c r="M1354" s="3">
        <f>'Numbers and calcs '!B$19-'Shear '!C1354</f>
        <v>76.399999999999977</v>
      </c>
      <c r="N1354" s="3">
        <f t="shared" si="277"/>
        <v>237.47965467026631</v>
      </c>
      <c r="O1354" s="1">
        <f t="shared" si="278"/>
        <v>156.93982733513315</v>
      </c>
      <c r="P1354" s="1">
        <f t="shared" si="282"/>
        <v>80.539827335133168</v>
      </c>
      <c r="Q1354" s="1">
        <f t="shared" si="283"/>
        <v>80.539827335133154</v>
      </c>
      <c r="R1354">
        <f t="shared" si="279"/>
        <v>3.1083724433280939</v>
      </c>
      <c r="S1354">
        <f t="shared" si="280"/>
        <v>-27.5</v>
      </c>
      <c r="T1354">
        <f t="shared" si="281"/>
        <v>-26</v>
      </c>
      <c r="AB1354" s="89">
        <f t="shared" si="284"/>
        <v>761.07965467026634</v>
      </c>
      <c r="AC1354" s="90">
        <v>550</v>
      </c>
      <c r="AD1354" s="90">
        <f t="shared" si="285"/>
        <v>211.07965467026634</v>
      </c>
    </row>
    <row r="1355" spans="1:30" x14ac:dyDescent="0.2">
      <c r="A1355" s="46">
        <v>17.340499999999999</v>
      </c>
      <c r="B1355" s="46">
        <v>0.34699999999999998</v>
      </c>
      <c r="C1355" s="46">
        <v>523.5</v>
      </c>
      <c r="D1355" s="46">
        <v>524</v>
      </c>
      <c r="F1355" s="7">
        <f>((A1355-A$2)/'Numbers and calcs '!D$25)</f>
        <v>0.17609735320368702</v>
      </c>
      <c r="G1355" s="3">
        <f t="shared" si="273"/>
        <v>17.609735320368703</v>
      </c>
      <c r="H1355" s="1">
        <f t="shared" si="274"/>
        <v>356.5</v>
      </c>
      <c r="I1355" s="3">
        <f>'Numbers and calcs '!C$25/(1-F1355)</f>
        <v>2214.1608278973586</v>
      </c>
      <c r="J1355" s="1">
        <f t="shared" si="275"/>
        <v>356.5</v>
      </c>
      <c r="K1355" s="3">
        <f t="shared" si="276"/>
        <v>161.00908096118039</v>
      </c>
      <c r="L1355" s="3">
        <f>K1355+'Numbers and calcs '!B$19</f>
        <v>761.00908096118042</v>
      </c>
      <c r="M1355" s="3">
        <f>'Numbers and calcs '!B$19-'Shear '!C1355</f>
        <v>76.5</v>
      </c>
      <c r="N1355" s="3">
        <f t="shared" si="277"/>
        <v>237.50908096118042</v>
      </c>
      <c r="O1355" s="1">
        <f t="shared" si="278"/>
        <v>157.00454048059021</v>
      </c>
      <c r="P1355" s="1">
        <f t="shared" si="282"/>
        <v>80.504540480590208</v>
      </c>
      <c r="Q1355" s="1">
        <f t="shared" si="283"/>
        <v>80.504540480590194</v>
      </c>
      <c r="R1355">
        <f t="shared" si="279"/>
        <v>3.1046938687736003</v>
      </c>
      <c r="S1355">
        <f t="shared" si="280"/>
        <v>-27.600000000000023</v>
      </c>
      <c r="T1355">
        <f t="shared" si="281"/>
        <v>-26</v>
      </c>
      <c r="AB1355" s="89">
        <f t="shared" si="284"/>
        <v>761.00908096118042</v>
      </c>
      <c r="AC1355" s="90">
        <v>550</v>
      </c>
      <c r="AD1355" s="90">
        <f t="shared" si="285"/>
        <v>211.00908096118042</v>
      </c>
    </row>
    <row r="1356" spans="1:30" x14ac:dyDescent="0.2">
      <c r="A1356" s="45">
        <v>17.353300000000001</v>
      </c>
      <c r="B1356" s="45">
        <v>0.34849999999999998</v>
      </c>
      <c r="C1356" s="45">
        <v>523.70000000000005</v>
      </c>
      <c r="D1356" s="45">
        <v>524</v>
      </c>
      <c r="F1356" s="7">
        <f>((A1356-A$2)/'Numbers and calcs '!D$25)</f>
        <v>0.17622734208052351</v>
      </c>
      <c r="G1356" s="3">
        <f t="shared" si="273"/>
        <v>17.62273420805235</v>
      </c>
      <c r="H1356" s="1">
        <f t="shared" si="274"/>
        <v>358</v>
      </c>
      <c r="I1356" s="3">
        <f>'Numbers and calcs '!C$25/(1-F1356)</f>
        <v>2214.5102158946252</v>
      </c>
      <c r="J1356" s="1">
        <f t="shared" si="275"/>
        <v>358</v>
      </c>
      <c r="K1356" s="3">
        <f t="shared" si="276"/>
        <v>161.66102889499382</v>
      </c>
      <c r="L1356" s="3">
        <f>K1356+'Numbers and calcs '!B$19</f>
        <v>761.66102889499382</v>
      </c>
      <c r="M1356" s="3">
        <f>'Numbers and calcs '!B$19-'Shear '!C1356</f>
        <v>76.299999999999955</v>
      </c>
      <c r="N1356" s="3">
        <f t="shared" si="277"/>
        <v>237.96102889499377</v>
      </c>
      <c r="O1356" s="1">
        <f t="shared" si="278"/>
        <v>157.13051444749686</v>
      </c>
      <c r="P1356" s="1">
        <f t="shared" si="282"/>
        <v>80.83051444749691</v>
      </c>
      <c r="Q1356" s="1">
        <f t="shared" si="283"/>
        <v>80.83051444749691</v>
      </c>
      <c r="R1356">
        <f t="shared" si="279"/>
        <v>3.118755293512371</v>
      </c>
      <c r="S1356">
        <f t="shared" si="280"/>
        <v>-27.399999999999977</v>
      </c>
      <c r="T1356">
        <f t="shared" si="281"/>
        <v>-26</v>
      </c>
      <c r="AB1356" s="89">
        <f t="shared" si="284"/>
        <v>761.66102889499382</v>
      </c>
      <c r="AC1356" s="90">
        <v>550</v>
      </c>
      <c r="AD1356" s="90">
        <f t="shared" si="285"/>
        <v>211.66102889499382</v>
      </c>
    </row>
    <row r="1357" spans="1:30" x14ac:dyDescent="0.2">
      <c r="A1357" s="46">
        <v>17.366</v>
      </c>
      <c r="B1357" s="46">
        <v>0.3468</v>
      </c>
      <c r="C1357" s="46">
        <v>523.5</v>
      </c>
      <c r="D1357" s="46">
        <v>524</v>
      </c>
      <c r="F1357" s="7">
        <f>((A1357-A$2)/'Numbers and calcs '!D$25)</f>
        <v>0.17635631541925967</v>
      </c>
      <c r="G1357" s="3">
        <f t="shared" si="273"/>
        <v>17.635631541925967</v>
      </c>
      <c r="H1357" s="1">
        <f t="shared" si="274"/>
        <v>356.3</v>
      </c>
      <c r="I1357" s="3">
        <f>'Numbers and calcs '!C$25/(1-F1357)</f>
        <v>2214.8569832912026</v>
      </c>
      <c r="J1357" s="1">
        <f t="shared" si="275"/>
        <v>356.3</v>
      </c>
      <c r="K1357" s="3">
        <f t="shared" si="276"/>
        <v>160.86817464419318</v>
      </c>
      <c r="L1357" s="3">
        <f>K1357+'Numbers and calcs '!B$19</f>
        <v>760.86817464419323</v>
      </c>
      <c r="M1357" s="3">
        <f>'Numbers and calcs '!B$19-'Shear '!C1357</f>
        <v>76.5</v>
      </c>
      <c r="N1357" s="3">
        <f t="shared" si="277"/>
        <v>237.36817464419323</v>
      </c>
      <c r="O1357" s="1">
        <f t="shared" si="278"/>
        <v>156.93408732209662</v>
      </c>
      <c r="P1357" s="1">
        <f t="shared" si="282"/>
        <v>80.434087322096616</v>
      </c>
      <c r="Q1357" s="1">
        <f t="shared" si="283"/>
        <v>80.434087322096588</v>
      </c>
      <c r="R1357">
        <f t="shared" si="279"/>
        <v>3.1028519561332448</v>
      </c>
      <c r="S1357">
        <f t="shared" si="280"/>
        <v>-27.600000000000023</v>
      </c>
      <c r="T1357">
        <f t="shared" si="281"/>
        <v>-26</v>
      </c>
      <c r="AB1357" s="89">
        <f t="shared" si="284"/>
        <v>760.86817464419323</v>
      </c>
      <c r="AC1357" s="90">
        <v>550</v>
      </c>
      <c r="AD1357" s="90">
        <f t="shared" si="285"/>
        <v>210.86817464419323</v>
      </c>
    </row>
    <row r="1358" spans="1:30" x14ac:dyDescent="0.2">
      <c r="A1358" s="45">
        <v>17.378900000000002</v>
      </c>
      <c r="B1358" s="45">
        <v>0.34739999999999999</v>
      </c>
      <c r="C1358" s="45">
        <v>523.5</v>
      </c>
      <c r="D1358" s="45">
        <v>524</v>
      </c>
      <c r="F1358" s="7">
        <f>((A1358-A$2)/'Numbers and calcs '!D$25)</f>
        <v>0.17648731983419641</v>
      </c>
      <c r="G1358" s="3">
        <f t="shared" si="273"/>
        <v>17.648731983419641</v>
      </c>
      <c r="H1358" s="1">
        <f t="shared" si="274"/>
        <v>356.9</v>
      </c>
      <c r="I1358" s="3">
        <f>'Numbers and calcs '!C$25/(1-F1358)</f>
        <v>2215.2093227879132</v>
      </c>
      <c r="J1358" s="1">
        <f t="shared" si="275"/>
        <v>356.9</v>
      </c>
      <c r="K1358" s="3">
        <f t="shared" si="276"/>
        <v>161.1134425666057</v>
      </c>
      <c r="L1358" s="3">
        <f>K1358+'Numbers and calcs '!B$19</f>
        <v>761.11344256660573</v>
      </c>
      <c r="M1358" s="3">
        <f>'Numbers and calcs '!B$19-'Shear '!C1358</f>
        <v>76.5</v>
      </c>
      <c r="N1358" s="3">
        <f t="shared" si="277"/>
        <v>237.61344256660573</v>
      </c>
      <c r="O1358" s="1">
        <f t="shared" si="278"/>
        <v>157.05672128330286</v>
      </c>
      <c r="P1358" s="1">
        <f t="shared" si="282"/>
        <v>80.556721283302863</v>
      </c>
      <c r="Q1358" s="1">
        <f t="shared" si="283"/>
        <v>80.556721283302849</v>
      </c>
      <c r="R1358">
        <f t="shared" si="279"/>
        <v>3.1060580727660878</v>
      </c>
      <c r="S1358">
        <f t="shared" si="280"/>
        <v>-27.600000000000023</v>
      </c>
      <c r="T1358">
        <f t="shared" si="281"/>
        <v>-26</v>
      </c>
      <c r="AB1358" s="89">
        <f t="shared" si="284"/>
        <v>761.11344256660573</v>
      </c>
      <c r="AC1358" s="90">
        <v>550</v>
      </c>
      <c r="AD1358" s="90">
        <f t="shared" si="285"/>
        <v>211.11344256660573</v>
      </c>
    </row>
    <row r="1359" spans="1:30" x14ac:dyDescent="0.2">
      <c r="A1359" s="46">
        <v>17.3916</v>
      </c>
      <c r="B1359" s="46">
        <v>0.3473</v>
      </c>
      <c r="C1359" s="46">
        <v>523.6</v>
      </c>
      <c r="D1359" s="46">
        <v>524</v>
      </c>
      <c r="F1359" s="7">
        <f>((A1359-A$2)/'Numbers and calcs '!D$25)</f>
        <v>0.17661629317293259</v>
      </c>
      <c r="G1359" s="3">
        <f t="shared" si="273"/>
        <v>17.661629317293258</v>
      </c>
      <c r="H1359" s="1">
        <f t="shared" si="274"/>
        <v>356.8</v>
      </c>
      <c r="I1359" s="3">
        <f>'Numbers and calcs '!C$25/(1-F1359)</f>
        <v>2215.5563091807585</v>
      </c>
      <c r="J1359" s="1">
        <f t="shared" si="275"/>
        <v>356.8</v>
      </c>
      <c r="K1359" s="3">
        <f t="shared" si="276"/>
        <v>161.04307460907333</v>
      </c>
      <c r="L1359" s="3">
        <f>K1359+'Numbers and calcs '!B$19</f>
        <v>761.0430746090733</v>
      </c>
      <c r="M1359" s="3">
        <f>'Numbers and calcs '!B$19-'Shear '!C1359</f>
        <v>76.399999999999977</v>
      </c>
      <c r="N1359" s="3">
        <f t="shared" si="277"/>
        <v>237.44307460907328</v>
      </c>
      <c r="O1359" s="1">
        <f t="shared" si="278"/>
        <v>156.92153730453663</v>
      </c>
      <c r="P1359" s="1">
        <f t="shared" si="282"/>
        <v>80.52153730453665</v>
      </c>
      <c r="Q1359" s="1">
        <f t="shared" si="283"/>
        <v>80.521537304536665</v>
      </c>
      <c r="R1359">
        <f t="shared" si="279"/>
        <v>3.10789364671562</v>
      </c>
      <c r="S1359">
        <f t="shared" si="280"/>
        <v>-27.5</v>
      </c>
      <c r="T1359">
        <f t="shared" si="281"/>
        <v>-26</v>
      </c>
      <c r="AB1359" s="89">
        <f t="shared" si="284"/>
        <v>761.0430746090733</v>
      </c>
      <c r="AC1359" s="90">
        <v>550</v>
      </c>
      <c r="AD1359" s="90">
        <f t="shared" si="285"/>
        <v>211.0430746090733</v>
      </c>
    </row>
    <row r="1360" spans="1:30" x14ac:dyDescent="0.2">
      <c r="A1360" s="45">
        <v>17.404299999999999</v>
      </c>
      <c r="B1360" s="45">
        <v>0.3483</v>
      </c>
      <c r="C1360" s="45">
        <v>523.4</v>
      </c>
      <c r="D1360" s="45">
        <v>524</v>
      </c>
      <c r="F1360" s="7">
        <f>((A1360-A$2)/'Numbers and calcs '!D$25)</f>
        <v>0.17674526651166875</v>
      </c>
      <c r="G1360" s="3">
        <f t="shared" si="273"/>
        <v>17.674526651166875</v>
      </c>
      <c r="H1360" s="1">
        <f t="shared" si="274"/>
        <v>357.8</v>
      </c>
      <c r="I1360" s="3">
        <f>'Numbers and calcs '!C$25/(1-F1360)</f>
        <v>2215.903404293279</v>
      </c>
      <c r="J1360" s="1">
        <f t="shared" si="275"/>
        <v>357.8</v>
      </c>
      <c r="K1360" s="3">
        <f t="shared" si="276"/>
        <v>161.46913232172847</v>
      </c>
      <c r="L1360" s="3">
        <f>K1360+'Numbers and calcs '!B$19</f>
        <v>761.46913232172847</v>
      </c>
      <c r="M1360" s="3">
        <f>'Numbers and calcs '!B$19-'Shear '!C1360</f>
        <v>76.600000000000023</v>
      </c>
      <c r="N1360" s="3">
        <f t="shared" si="277"/>
        <v>238.06913232172849</v>
      </c>
      <c r="O1360" s="1">
        <f t="shared" si="278"/>
        <v>157.33456616086426</v>
      </c>
      <c r="P1360" s="1">
        <f t="shared" si="282"/>
        <v>80.734566160864233</v>
      </c>
      <c r="Q1360" s="1">
        <f t="shared" si="283"/>
        <v>80.734566160864233</v>
      </c>
      <c r="R1360">
        <f t="shared" si="279"/>
        <v>3.1079521190826163</v>
      </c>
      <c r="S1360">
        <f t="shared" si="280"/>
        <v>-27.700000000000045</v>
      </c>
      <c r="T1360">
        <f t="shared" si="281"/>
        <v>-26</v>
      </c>
      <c r="AB1360" s="89">
        <f t="shared" si="284"/>
        <v>761.46913232172847</v>
      </c>
      <c r="AC1360" s="90">
        <v>550</v>
      </c>
      <c r="AD1360" s="90">
        <f t="shared" si="285"/>
        <v>211.46913232172847</v>
      </c>
    </row>
    <row r="1361" spans="1:30" x14ac:dyDescent="0.2">
      <c r="A1361" s="46">
        <v>17.417200000000001</v>
      </c>
      <c r="B1361" s="46">
        <v>0.34689999999999999</v>
      </c>
      <c r="C1361" s="46">
        <v>523.29999999999995</v>
      </c>
      <c r="D1361" s="46">
        <v>524</v>
      </c>
      <c r="F1361" s="7">
        <f>((A1361-A$2)/'Numbers and calcs '!D$25)</f>
        <v>0.17687627092660549</v>
      </c>
      <c r="G1361" s="3">
        <f t="shared" si="273"/>
        <v>17.687627092660549</v>
      </c>
      <c r="H1361" s="1">
        <f t="shared" si="274"/>
        <v>356.4</v>
      </c>
      <c r="I1361" s="3">
        <f>'Numbers and calcs '!C$25/(1-F1361)</f>
        <v>2216.2560768244944</v>
      </c>
      <c r="J1361" s="1">
        <f t="shared" si="275"/>
        <v>356.4</v>
      </c>
      <c r="K1361" s="3">
        <f t="shared" si="276"/>
        <v>160.81174180497166</v>
      </c>
      <c r="L1361" s="3">
        <f>K1361+'Numbers and calcs '!B$19</f>
        <v>760.81174180497169</v>
      </c>
      <c r="M1361" s="3">
        <f>'Numbers and calcs '!B$19-'Shear '!C1361</f>
        <v>76.700000000000045</v>
      </c>
      <c r="N1361" s="3">
        <f t="shared" si="277"/>
        <v>237.51174180497173</v>
      </c>
      <c r="O1361" s="1">
        <f t="shared" si="278"/>
        <v>157.10587090248589</v>
      </c>
      <c r="P1361" s="1">
        <f t="shared" si="282"/>
        <v>80.405870902485844</v>
      </c>
      <c r="Q1361" s="1">
        <f t="shared" si="283"/>
        <v>80.40587090248583</v>
      </c>
      <c r="R1361">
        <f t="shared" si="279"/>
        <v>3.0966328788131889</v>
      </c>
      <c r="S1361">
        <f t="shared" si="280"/>
        <v>-27.800000000000068</v>
      </c>
      <c r="T1361">
        <f t="shared" si="281"/>
        <v>-26</v>
      </c>
      <c r="AB1361" s="89">
        <f t="shared" si="284"/>
        <v>760.81174180497169</v>
      </c>
      <c r="AC1361" s="90">
        <v>550</v>
      </c>
      <c r="AD1361" s="90">
        <f t="shared" si="285"/>
        <v>210.81174180497169</v>
      </c>
    </row>
    <row r="1362" spans="1:30" x14ac:dyDescent="0.2">
      <c r="A1362" s="45">
        <v>17.430299999999999</v>
      </c>
      <c r="B1362" s="45">
        <v>0.34749999999999998</v>
      </c>
      <c r="C1362" s="45">
        <v>523.29999999999995</v>
      </c>
      <c r="D1362" s="45">
        <v>524</v>
      </c>
      <c r="F1362" s="7">
        <f>((A1362-A$2)/'Numbers and calcs '!D$25)</f>
        <v>0.17700930641774279</v>
      </c>
      <c r="G1362" s="3">
        <f t="shared" si="273"/>
        <v>17.700930641774278</v>
      </c>
      <c r="H1362" s="1">
        <f t="shared" si="274"/>
        <v>357</v>
      </c>
      <c r="I1362" s="3">
        <f>'Numbers and calcs '!C$25/(1-F1362)</f>
        <v>2216.614332048965</v>
      </c>
      <c r="J1362" s="1">
        <f t="shared" si="275"/>
        <v>357</v>
      </c>
      <c r="K1362" s="3">
        <f t="shared" si="276"/>
        <v>161.0564340572503</v>
      </c>
      <c r="L1362" s="3">
        <f>K1362+'Numbers and calcs '!B$19</f>
        <v>761.05643405725027</v>
      </c>
      <c r="M1362" s="3">
        <f>'Numbers and calcs '!B$19-'Shear '!C1362</f>
        <v>76.700000000000045</v>
      </c>
      <c r="N1362" s="3">
        <f t="shared" si="277"/>
        <v>237.75643405725032</v>
      </c>
      <c r="O1362" s="1">
        <f t="shared" si="278"/>
        <v>157.22821702862518</v>
      </c>
      <c r="P1362" s="1">
        <f t="shared" si="282"/>
        <v>80.528217028625136</v>
      </c>
      <c r="Q1362" s="1">
        <f t="shared" si="283"/>
        <v>80.52821702862515</v>
      </c>
      <c r="R1362">
        <f t="shared" si="279"/>
        <v>3.0998231298207326</v>
      </c>
      <c r="S1362">
        <f t="shared" si="280"/>
        <v>-27.800000000000068</v>
      </c>
      <c r="T1362">
        <f t="shared" si="281"/>
        <v>-26</v>
      </c>
      <c r="AB1362" s="89">
        <f t="shared" si="284"/>
        <v>761.05643405725027</v>
      </c>
      <c r="AC1362" s="90">
        <v>550</v>
      </c>
      <c r="AD1362" s="90">
        <f t="shared" si="285"/>
        <v>211.05643405725027</v>
      </c>
    </row>
    <row r="1363" spans="1:30" x14ac:dyDescent="0.2">
      <c r="A1363" s="46">
        <v>17.443100000000001</v>
      </c>
      <c r="B1363" s="46">
        <v>0.34799999999999998</v>
      </c>
      <c r="C1363" s="46">
        <v>523.20000000000005</v>
      </c>
      <c r="D1363" s="46">
        <v>524</v>
      </c>
      <c r="F1363" s="7">
        <f>((A1363-A$2)/'Numbers and calcs '!D$25)</f>
        <v>0.17713929529457928</v>
      </c>
      <c r="G1363" s="3">
        <f t="shared" si="273"/>
        <v>17.713929529457928</v>
      </c>
      <c r="H1363" s="1">
        <f t="shared" si="274"/>
        <v>357.5</v>
      </c>
      <c r="I1363" s="3">
        <f>'Numbers and calcs '!C$25/(1-F1363)</f>
        <v>2216.9644948477899</v>
      </c>
      <c r="J1363" s="1">
        <f t="shared" si="275"/>
        <v>357.5</v>
      </c>
      <c r="K1363" s="3">
        <f t="shared" si="276"/>
        <v>161.25652929076108</v>
      </c>
      <c r="L1363" s="3">
        <f>K1363+'Numbers and calcs '!B$19</f>
        <v>761.25652929076114</v>
      </c>
      <c r="M1363" s="3">
        <f>'Numbers and calcs '!B$19-'Shear '!C1363</f>
        <v>76.799999999999955</v>
      </c>
      <c r="N1363" s="3">
        <f t="shared" si="277"/>
        <v>238.05652929076109</v>
      </c>
      <c r="O1363" s="1">
        <f t="shared" si="278"/>
        <v>157.42826464538052</v>
      </c>
      <c r="P1363" s="1">
        <f t="shared" si="282"/>
        <v>80.628264645380568</v>
      </c>
      <c r="Q1363" s="1">
        <f t="shared" si="283"/>
        <v>80.62826464538054</v>
      </c>
      <c r="R1363">
        <f t="shared" si="279"/>
        <v>3.099694391806787</v>
      </c>
      <c r="S1363">
        <f t="shared" si="280"/>
        <v>-27.899999999999977</v>
      </c>
      <c r="T1363">
        <f t="shared" si="281"/>
        <v>-26</v>
      </c>
      <c r="AB1363" s="89">
        <f t="shared" si="284"/>
        <v>761.25652929076114</v>
      </c>
      <c r="AC1363" s="90">
        <v>550</v>
      </c>
      <c r="AD1363" s="90">
        <f t="shared" si="285"/>
        <v>211.25652929076114</v>
      </c>
    </row>
    <row r="1364" spans="1:30" x14ac:dyDescent="0.2">
      <c r="A1364" s="45">
        <v>17.4559</v>
      </c>
      <c r="B1364" s="45">
        <v>0.34899999999999998</v>
      </c>
      <c r="C1364" s="45">
        <v>523.6</v>
      </c>
      <c r="D1364" s="45">
        <v>523</v>
      </c>
      <c r="F1364" s="7">
        <f>((A1364-A$2)/'Numbers and calcs '!D$25)</f>
        <v>0.17726928417141571</v>
      </c>
      <c r="G1364" s="3">
        <f t="shared" si="273"/>
        <v>17.726928417141572</v>
      </c>
      <c r="H1364" s="1">
        <f t="shared" si="274"/>
        <v>358.5</v>
      </c>
      <c r="I1364" s="3">
        <f>'Numbers and calcs '!C$25/(1-F1364)</f>
        <v>2217.3147682958661</v>
      </c>
      <c r="J1364" s="1">
        <f t="shared" si="275"/>
        <v>358.5</v>
      </c>
      <c r="K1364" s="3">
        <f t="shared" si="276"/>
        <v>161.68205124774767</v>
      </c>
      <c r="L1364" s="3">
        <f>K1364+'Numbers and calcs '!B$19</f>
        <v>761.68205124774772</v>
      </c>
      <c r="M1364" s="3">
        <f>'Numbers and calcs '!B$19-'Shear '!C1364</f>
        <v>76.399999999999977</v>
      </c>
      <c r="N1364" s="3">
        <f t="shared" si="277"/>
        <v>238.0820512477477</v>
      </c>
      <c r="O1364" s="1">
        <f t="shared" si="278"/>
        <v>157.24102562387384</v>
      </c>
      <c r="P1364" s="1">
        <f t="shared" si="282"/>
        <v>80.841025623873861</v>
      </c>
      <c r="Q1364" s="1">
        <f t="shared" si="283"/>
        <v>80.841025623873833</v>
      </c>
      <c r="R1364">
        <f t="shared" si="279"/>
        <v>3.1162572152846568</v>
      </c>
      <c r="S1364">
        <f t="shared" si="280"/>
        <v>-27.5</v>
      </c>
      <c r="T1364">
        <f t="shared" si="281"/>
        <v>-27</v>
      </c>
      <c r="AB1364" s="89">
        <f t="shared" si="284"/>
        <v>761.68205124774772</v>
      </c>
      <c r="AC1364" s="90">
        <v>550</v>
      </c>
      <c r="AD1364" s="90">
        <f t="shared" si="285"/>
        <v>211.68205124774772</v>
      </c>
    </row>
    <row r="1365" spans="1:30" x14ac:dyDescent="0.2">
      <c r="A1365" s="46">
        <v>17.468699999999998</v>
      </c>
      <c r="B1365" s="46">
        <v>0.34739999999999999</v>
      </c>
      <c r="C1365" s="46">
        <v>523.20000000000005</v>
      </c>
      <c r="D1365" s="46">
        <v>523</v>
      </c>
      <c r="F1365" s="7">
        <f>((A1365-A$2)/'Numbers and calcs '!D$25)</f>
        <v>0.17739927304825215</v>
      </c>
      <c r="G1365" s="3">
        <f t="shared" si="273"/>
        <v>17.739927304825216</v>
      </c>
      <c r="H1365" s="1">
        <f t="shared" si="274"/>
        <v>356.9</v>
      </c>
      <c r="I1365" s="3">
        <f>'Numbers and calcs '!C$25/(1-F1365)</f>
        <v>2217.6651524456483</v>
      </c>
      <c r="J1365" s="1">
        <f t="shared" si="275"/>
        <v>356.9</v>
      </c>
      <c r="K1365" s="3">
        <f t="shared" si="276"/>
        <v>160.9350264652937</v>
      </c>
      <c r="L1365" s="3">
        <f>K1365+'Numbers and calcs '!B$19</f>
        <v>760.93502646529373</v>
      </c>
      <c r="M1365" s="3">
        <f>'Numbers and calcs '!B$19-'Shear '!C1365</f>
        <v>76.799999999999955</v>
      </c>
      <c r="N1365" s="3">
        <f t="shared" si="277"/>
        <v>237.73502646529369</v>
      </c>
      <c r="O1365" s="1">
        <f t="shared" si="278"/>
        <v>157.26751323264682</v>
      </c>
      <c r="P1365" s="1">
        <f t="shared" si="282"/>
        <v>80.467513232646866</v>
      </c>
      <c r="Q1365" s="1">
        <f t="shared" si="283"/>
        <v>80.467513232646851</v>
      </c>
      <c r="R1365">
        <f t="shared" si="279"/>
        <v>3.0955081571001801</v>
      </c>
      <c r="S1365">
        <f t="shared" si="280"/>
        <v>-27.899999999999977</v>
      </c>
      <c r="T1365">
        <f t="shared" si="281"/>
        <v>-27</v>
      </c>
      <c r="AB1365" s="89">
        <f t="shared" si="284"/>
        <v>760.93502646529373</v>
      </c>
      <c r="AC1365" s="90">
        <v>550</v>
      </c>
      <c r="AD1365" s="90">
        <f t="shared" si="285"/>
        <v>210.93502646529373</v>
      </c>
    </row>
    <row r="1366" spans="1:30" x14ac:dyDescent="0.2">
      <c r="A1366" s="45">
        <v>17.4815</v>
      </c>
      <c r="B1366" s="45">
        <v>0.3478</v>
      </c>
      <c r="C1366" s="45">
        <v>523</v>
      </c>
      <c r="D1366" s="45">
        <v>524</v>
      </c>
      <c r="F1366" s="7">
        <f>((A1366-A$2)/'Numbers and calcs '!D$25)</f>
        <v>0.17752926192508864</v>
      </c>
      <c r="G1366" s="3">
        <f t="shared" si="273"/>
        <v>17.752926192508863</v>
      </c>
      <c r="H1366" s="1">
        <f t="shared" si="274"/>
        <v>357.3</v>
      </c>
      <c r="I1366" s="3">
        <f>'Numbers and calcs '!C$25/(1-F1366)</f>
        <v>2218.0156473496263</v>
      </c>
      <c r="J1366" s="1">
        <f t="shared" si="275"/>
        <v>357.3</v>
      </c>
      <c r="K1366" s="3">
        <f t="shared" si="276"/>
        <v>161.08993659578036</v>
      </c>
      <c r="L1366" s="3">
        <f>K1366+'Numbers and calcs '!B$19</f>
        <v>761.08993659578039</v>
      </c>
      <c r="M1366" s="3">
        <f>'Numbers and calcs '!B$19-'Shear '!C1366</f>
        <v>77</v>
      </c>
      <c r="N1366" s="3">
        <f t="shared" si="277"/>
        <v>238.08993659578039</v>
      </c>
      <c r="O1366" s="1">
        <f t="shared" si="278"/>
        <v>157.54496829789019</v>
      </c>
      <c r="P1366" s="1">
        <f t="shared" si="282"/>
        <v>80.544968297890193</v>
      </c>
      <c r="Q1366" s="1">
        <f t="shared" si="283"/>
        <v>80.544968297890179</v>
      </c>
      <c r="R1366">
        <f t="shared" si="279"/>
        <v>3.0920770986464987</v>
      </c>
      <c r="S1366">
        <f t="shared" si="280"/>
        <v>-28.100000000000023</v>
      </c>
      <c r="T1366">
        <f t="shared" si="281"/>
        <v>-26</v>
      </c>
      <c r="AB1366" s="89">
        <f t="shared" si="284"/>
        <v>761.08993659578039</v>
      </c>
      <c r="AC1366" s="90">
        <v>550</v>
      </c>
      <c r="AD1366" s="90">
        <f t="shared" si="285"/>
        <v>211.08993659578039</v>
      </c>
    </row>
    <row r="1367" spans="1:30" x14ac:dyDescent="0.2">
      <c r="A1367" s="46">
        <v>17.494199999999999</v>
      </c>
      <c r="B1367" s="46">
        <v>0.34810000000000002</v>
      </c>
      <c r="C1367" s="46">
        <v>523.1</v>
      </c>
      <c r="D1367" s="46">
        <v>524</v>
      </c>
      <c r="F1367" s="7">
        <f>((A1367-A$2)/'Numbers and calcs '!D$25)</f>
        <v>0.17765823526382479</v>
      </c>
      <c r="G1367" s="3">
        <f t="shared" si="273"/>
        <v>17.76582352638248</v>
      </c>
      <c r="H1367" s="1">
        <f t="shared" si="274"/>
        <v>357.6</v>
      </c>
      <c r="I1367" s="3">
        <f>'Numbers and calcs '!C$25/(1-F1367)</f>
        <v>2218.3635135236118</v>
      </c>
      <c r="J1367" s="1">
        <f t="shared" si="275"/>
        <v>357.6</v>
      </c>
      <c r="K1367" s="3">
        <f t="shared" si="276"/>
        <v>161.19991057371573</v>
      </c>
      <c r="L1367" s="3">
        <f>K1367+'Numbers and calcs '!B$19</f>
        <v>761.19991057371567</v>
      </c>
      <c r="M1367" s="3">
        <f>'Numbers and calcs '!B$19-'Shear '!C1367</f>
        <v>76.899999999999977</v>
      </c>
      <c r="N1367" s="3">
        <f t="shared" si="277"/>
        <v>238.09991057371565</v>
      </c>
      <c r="O1367" s="1">
        <f t="shared" si="278"/>
        <v>157.49995528685781</v>
      </c>
      <c r="P1367" s="1">
        <f t="shared" si="282"/>
        <v>80.599955286857835</v>
      </c>
      <c r="Q1367" s="1">
        <f t="shared" si="283"/>
        <v>80.599955286857863</v>
      </c>
      <c r="R1367">
        <f t="shared" si="279"/>
        <v>3.0962277057700351</v>
      </c>
      <c r="S1367">
        <f t="shared" si="280"/>
        <v>-28</v>
      </c>
      <c r="T1367">
        <f t="shared" si="281"/>
        <v>-26</v>
      </c>
      <c r="AB1367" s="89">
        <f t="shared" si="284"/>
        <v>761.19991057371567</v>
      </c>
      <c r="AC1367" s="90">
        <v>550</v>
      </c>
      <c r="AD1367" s="90">
        <f t="shared" si="285"/>
        <v>211.19991057371567</v>
      </c>
    </row>
    <row r="1368" spans="1:30" x14ac:dyDescent="0.2">
      <c r="A1368" s="45">
        <v>17.506799999999998</v>
      </c>
      <c r="B1368" s="45">
        <v>0.3488</v>
      </c>
      <c r="C1368" s="45">
        <v>523.29999999999995</v>
      </c>
      <c r="D1368" s="45">
        <v>524</v>
      </c>
      <c r="F1368" s="7">
        <f>((A1368-A$2)/'Numbers and calcs '!D$25)</f>
        <v>0.17778619306446067</v>
      </c>
      <c r="G1368" s="3">
        <f t="shared" si="273"/>
        <v>17.778619306446068</v>
      </c>
      <c r="H1368" s="1">
        <f t="shared" si="274"/>
        <v>358.3</v>
      </c>
      <c r="I1368" s="3">
        <f>'Numbers and calcs '!C$25/(1-F1368)</f>
        <v>2218.7087484415943</v>
      </c>
      <c r="J1368" s="1">
        <f t="shared" si="275"/>
        <v>358.3</v>
      </c>
      <c r="K1368" s="3">
        <f t="shared" si="276"/>
        <v>161.49032641245384</v>
      </c>
      <c r="L1368" s="3">
        <f>K1368+'Numbers and calcs '!B$19</f>
        <v>761.4903264124539</v>
      </c>
      <c r="M1368" s="3">
        <f>'Numbers and calcs '!B$19-'Shear '!C1368</f>
        <v>76.700000000000045</v>
      </c>
      <c r="N1368" s="3">
        <f t="shared" si="277"/>
        <v>238.19032641245394</v>
      </c>
      <c r="O1368" s="1">
        <f t="shared" si="278"/>
        <v>157.44516320622699</v>
      </c>
      <c r="P1368" s="1">
        <f t="shared" si="282"/>
        <v>80.745163206226948</v>
      </c>
      <c r="Q1368" s="1">
        <f t="shared" si="283"/>
        <v>80.74516320622692</v>
      </c>
      <c r="R1368">
        <f t="shared" si="279"/>
        <v>3.1054801357555908</v>
      </c>
      <c r="S1368">
        <f t="shared" si="280"/>
        <v>-27.800000000000068</v>
      </c>
      <c r="T1368">
        <f t="shared" si="281"/>
        <v>-26</v>
      </c>
      <c r="AB1368" s="89">
        <f t="shared" si="284"/>
        <v>761.4903264124539</v>
      </c>
      <c r="AC1368" s="90">
        <v>550</v>
      </c>
      <c r="AD1368" s="90">
        <f t="shared" si="285"/>
        <v>211.4903264124539</v>
      </c>
    </row>
    <row r="1369" spans="1:30" x14ac:dyDescent="0.2">
      <c r="A1369" s="46">
        <v>17.5197</v>
      </c>
      <c r="B1369" s="46">
        <v>0.34770000000000001</v>
      </c>
      <c r="C1369" s="46">
        <v>523.1</v>
      </c>
      <c r="D1369" s="46">
        <v>524</v>
      </c>
      <c r="F1369" s="7">
        <f>((A1369-A$2)/'Numbers and calcs '!D$25)</f>
        <v>0.17791719747939741</v>
      </c>
      <c r="G1369" s="3">
        <f t="shared" si="273"/>
        <v>17.791719747939741</v>
      </c>
      <c r="H1369" s="1">
        <f t="shared" si="274"/>
        <v>357.20000000000005</v>
      </c>
      <c r="I1369" s="3">
        <f>'Numbers and calcs '!C$25/(1-F1369)</f>
        <v>2219.0623145794743</v>
      </c>
      <c r="J1369" s="1">
        <f t="shared" si="275"/>
        <v>357.20000000000005</v>
      </c>
      <c r="K1369" s="3">
        <f t="shared" si="276"/>
        <v>160.968891073116</v>
      </c>
      <c r="L1369" s="3">
        <f>K1369+'Numbers and calcs '!B$19</f>
        <v>760.96889107311597</v>
      </c>
      <c r="M1369" s="3">
        <f>'Numbers and calcs '!B$19-'Shear '!C1369</f>
        <v>76.899999999999977</v>
      </c>
      <c r="N1369" s="3">
        <f t="shared" si="277"/>
        <v>237.86889107311595</v>
      </c>
      <c r="O1369" s="1">
        <f t="shared" si="278"/>
        <v>157.38444553655796</v>
      </c>
      <c r="P1369" s="1">
        <f t="shared" si="282"/>
        <v>80.484445536557985</v>
      </c>
      <c r="Q1369" s="1">
        <f t="shared" si="283"/>
        <v>80.484445536557999</v>
      </c>
      <c r="R1369">
        <f t="shared" si="279"/>
        <v>3.093223551015813</v>
      </c>
      <c r="S1369">
        <f t="shared" si="280"/>
        <v>-28</v>
      </c>
      <c r="T1369">
        <f t="shared" si="281"/>
        <v>-26</v>
      </c>
      <c r="AB1369" s="89">
        <f t="shared" si="284"/>
        <v>760.96889107311597</v>
      </c>
      <c r="AC1369" s="90">
        <v>550</v>
      </c>
      <c r="AD1369" s="90">
        <f t="shared" si="285"/>
        <v>210.96889107311597</v>
      </c>
    </row>
    <row r="1370" spans="1:30" x14ac:dyDescent="0.2">
      <c r="A1370" s="45">
        <v>17.532699999999998</v>
      </c>
      <c r="B1370" s="45">
        <v>0.3483</v>
      </c>
      <c r="C1370" s="45">
        <v>523.29999999999995</v>
      </c>
      <c r="D1370" s="45">
        <v>524</v>
      </c>
      <c r="F1370" s="7">
        <f>((A1370-A$2)/'Numbers and calcs '!D$25)</f>
        <v>0.17804921743243443</v>
      </c>
      <c r="G1370" s="3">
        <f t="shared" si="273"/>
        <v>17.804921743243444</v>
      </c>
      <c r="H1370" s="1">
        <f t="shared" si="274"/>
        <v>357.8</v>
      </c>
      <c r="I1370" s="3">
        <f>'Numbers and calcs '!C$25/(1-F1370)</f>
        <v>2219.4187355584068</v>
      </c>
      <c r="J1370" s="1">
        <f t="shared" si="275"/>
        <v>357.8</v>
      </c>
      <c r="K1370" s="3">
        <f t="shared" si="276"/>
        <v>161.2133818046631</v>
      </c>
      <c r="L1370" s="3">
        <f>K1370+'Numbers and calcs '!B$19</f>
        <v>761.21338180466307</v>
      </c>
      <c r="M1370" s="3">
        <f>'Numbers and calcs '!B$19-'Shear '!C1370</f>
        <v>76.700000000000045</v>
      </c>
      <c r="N1370" s="3">
        <f t="shared" si="277"/>
        <v>237.91338180466312</v>
      </c>
      <c r="O1370" s="1">
        <f t="shared" si="278"/>
        <v>157.30669090233158</v>
      </c>
      <c r="P1370" s="1">
        <f t="shared" si="282"/>
        <v>80.606690902331536</v>
      </c>
      <c r="Q1370" s="1">
        <f t="shared" si="283"/>
        <v>80.60669090233155</v>
      </c>
      <c r="R1370">
        <f t="shared" si="279"/>
        <v>3.1018693846761796</v>
      </c>
      <c r="S1370">
        <f t="shared" si="280"/>
        <v>-27.800000000000068</v>
      </c>
      <c r="T1370">
        <f t="shared" si="281"/>
        <v>-26</v>
      </c>
      <c r="AB1370" s="89">
        <f t="shared" si="284"/>
        <v>761.21338180466307</v>
      </c>
      <c r="AC1370" s="90">
        <v>550</v>
      </c>
      <c r="AD1370" s="90">
        <f t="shared" si="285"/>
        <v>211.21338180466307</v>
      </c>
    </row>
    <row r="1371" spans="1:30" x14ac:dyDescent="0.2">
      <c r="A1371" s="46">
        <v>17.545300000000001</v>
      </c>
      <c r="B1371" s="46">
        <v>0.34870000000000001</v>
      </c>
      <c r="C1371" s="46">
        <v>523.5</v>
      </c>
      <c r="D1371" s="46">
        <v>524</v>
      </c>
      <c r="F1371" s="7">
        <f>((A1371-A$2)/'Numbers and calcs '!D$25)</f>
        <v>0.17817717523307033</v>
      </c>
      <c r="G1371" s="3">
        <f t="shared" si="273"/>
        <v>17.817717523307035</v>
      </c>
      <c r="H1371" s="1">
        <f t="shared" si="274"/>
        <v>358.20000000000005</v>
      </c>
      <c r="I1371" s="3">
        <f>'Numbers and calcs '!C$25/(1-F1371)</f>
        <v>2219.7642990199383</v>
      </c>
      <c r="J1371" s="1">
        <f t="shared" si="275"/>
        <v>358.20000000000005</v>
      </c>
      <c r="K1371" s="3">
        <f t="shared" si="276"/>
        <v>161.36848410353798</v>
      </c>
      <c r="L1371" s="3">
        <f>K1371+'Numbers and calcs '!B$19</f>
        <v>761.36848410353798</v>
      </c>
      <c r="M1371" s="3">
        <f>'Numbers and calcs '!B$19-'Shear '!C1371</f>
        <v>76.5</v>
      </c>
      <c r="N1371" s="3">
        <f t="shared" si="277"/>
        <v>237.86848410353798</v>
      </c>
      <c r="O1371" s="1">
        <f t="shared" si="278"/>
        <v>157.18424205176899</v>
      </c>
      <c r="P1371" s="1">
        <f t="shared" si="282"/>
        <v>80.68424205176899</v>
      </c>
      <c r="Q1371" s="1">
        <f t="shared" si="283"/>
        <v>80.68424205176899</v>
      </c>
      <c r="R1371">
        <f t="shared" si="279"/>
        <v>3.1093919490658561</v>
      </c>
      <c r="S1371">
        <f t="shared" si="280"/>
        <v>-27.600000000000023</v>
      </c>
      <c r="T1371">
        <f t="shared" si="281"/>
        <v>-26</v>
      </c>
      <c r="AB1371" s="89">
        <f t="shared" si="284"/>
        <v>761.36848410353798</v>
      </c>
      <c r="AC1371" s="90">
        <v>550</v>
      </c>
      <c r="AD1371" s="90">
        <f t="shared" si="285"/>
        <v>211.36848410353798</v>
      </c>
    </row>
    <row r="1372" spans="1:30" x14ac:dyDescent="0.2">
      <c r="A1372" s="45">
        <v>17.558399999999999</v>
      </c>
      <c r="B1372" s="45">
        <v>0.3498</v>
      </c>
      <c r="C1372" s="45">
        <v>523.70000000000005</v>
      </c>
      <c r="D1372" s="45">
        <v>524</v>
      </c>
      <c r="F1372" s="7">
        <f>((A1372-A$2)/'Numbers and calcs '!D$25)</f>
        <v>0.17831021072420764</v>
      </c>
      <c r="G1372" s="3">
        <f t="shared" si="273"/>
        <v>17.831021072420764</v>
      </c>
      <c r="H1372" s="1">
        <f t="shared" si="274"/>
        <v>359.3</v>
      </c>
      <c r="I1372" s="3">
        <f>'Numbers and calcs '!C$25/(1-F1372)</f>
        <v>2220.1236894341596</v>
      </c>
      <c r="J1372" s="1">
        <f t="shared" si="275"/>
        <v>359.3</v>
      </c>
      <c r="K1372" s="3">
        <f t="shared" si="276"/>
        <v>161.83782989657408</v>
      </c>
      <c r="L1372" s="3">
        <f>K1372+'Numbers and calcs '!B$19</f>
        <v>761.83782989657402</v>
      </c>
      <c r="M1372" s="3">
        <f>'Numbers and calcs '!B$19-'Shear '!C1372</f>
        <v>76.299999999999955</v>
      </c>
      <c r="N1372" s="3">
        <f t="shared" si="277"/>
        <v>238.13782989657398</v>
      </c>
      <c r="O1372" s="1">
        <f t="shared" si="278"/>
        <v>157.21891494828697</v>
      </c>
      <c r="P1372" s="1">
        <f t="shared" si="282"/>
        <v>80.918914948287011</v>
      </c>
      <c r="Q1372" s="1">
        <f t="shared" si="283"/>
        <v>80.918914948287039</v>
      </c>
      <c r="R1372">
        <f t="shared" si="279"/>
        <v>3.1210724757087038</v>
      </c>
      <c r="S1372">
        <f t="shared" si="280"/>
        <v>-27.399999999999977</v>
      </c>
      <c r="T1372">
        <f t="shared" si="281"/>
        <v>-26</v>
      </c>
      <c r="AB1372" s="89">
        <f t="shared" si="284"/>
        <v>761.83782989657402</v>
      </c>
      <c r="AC1372" s="90">
        <v>550</v>
      </c>
      <c r="AD1372" s="90">
        <f t="shared" si="285"/>
        <v>211.83782989657402</v>
      </c>
    </row>
    <row r="1373" spans="1:30" x14ac:dyDescent="0.2">
      <c r="A1373" s="46">
        <v>17.571000000000002</v>
      </c>
      <c r="B1373" s="46">
        <v>0.34820000000000001</v>
      </c>
      <c r="C1373" s="46">
        <v>523.6</v>
      </c>
      <c r="D1373" s="46">
        <v>524</v>
      </c>
      <c r="F1373" s="7">
        <f>((A1373-A$2)/'Numbers and calcs '!D$25)</f>
        <v>0.17843816852484354</v>
      </c>
      <c r="G1373" s="3">
        <f t="shared" si="273"/>
        <v>17.843816852484355</v>
      </c>
      <c r="H1373" s="1">
        <f t="shared" si="274"/>
        <v>357.70000000000005</v>
      </c>
      <c r="I1373" s="3">
        <f>'Numbers and calcs '!C$25/(1-F1373)</f>
        <v>2220.4694724702695</v>
      </c>
      <c r="J1373" s="1">
        <f t="shared" si="275"/>
        <v>357.70000000000005</v>
      </c>
      <c r="K1373" s="3">
        <f t="shared" si="276"/>
        <v>161.09205933016466</v>
      </c>
      <c r="L1373" s="3">
        <f>K1373+'Numbers and calcs '!B$19</f>
        <v>761.0920593301646</v>
      </c>
      <c r="M1373" s="3">
        <f>'Numbers and calcs '!B$19-'Shear '!C1373</f>
        <v>76.399999999999977</v>
      </c>
      <c r="N1373" s="3">
        <f t="shared" si="277"/>
        <v>237.49205933016458</v>
      </c>
      <c r="O1373" s="1">
        <f t="shared" si="278"/>
        <v>156.94602966508228</v>
      </c>
      <c r="P1373" s="1">
        <f t="shared" si="282"/>
        <v>80.546029665082301</v>
      </c>
      <c r="Q1373" s="1">
        <f t="shared" si="283"/>
        <v>80.54602966508233</v>
      </c>
      <c r="R1373">
        <f t="shared" si="279"/>
        <v>3.1085348079864481</v>
      </c>
      <c r="S1373">
        <f t="shared" si="280"/>
        <v>-27.5</v>
      </c>
      <c r="T1373">
        <f t="shared" si="281"/>
        <v>-26</v>
      </c>
      <c r="AB1373" s="89">
        <f t="shared" si="284"/>
        <v>761.0920593301646</v>
      </c>
      <c r="AC1373" s="90">
        <v>550</v>
      </c>
      <c r="AD1373" s="90">
        <f t="shared" si="285"/>
        <v>211.0920593301646</v>
      </c>
    </row>
    <row r="1374" spans="1:30" x14ac:dyDescent="0.2">
      <c r="A1374" s="45">
        <v>17.5838</v>
      </c>
      <c r="B1374" s="45">
        <v>0.34860000000000002</v>
      </c>
      <c r="C1374" s="45">
        <v>523.20000000000005</v>
      </c>
      <c r="D1374" s="45">
        <v>523</v>
      </c>
      <c r="F1374" s="7">
        <f>((A1374-A$2)/'Numbers and calcs '!D$25)</f>
        <v>0.17856815740167997</v>
      </c>
      <c r="G1374" s="3">
        <f t="shared" si="273"/>
        <v>17.856815740167995</v>
      </c>
      <c r="H1374" s="1">
        <f t="shared" si="274"/>
        <v>358.1</v>
      </c>
      <c r="I1374" s="3">
        <f>'Numbers and calcs '!C$25/(1-F1374)</f>
        <v>2220.8208544326039</v>
      </c>
      <c r="J1374" s="1">
        <f t="shared" si="275"/>
        <v>358.1</v>
      </c>
      <c r="K1374" s="3">
        <f t="shared" si="276"/>
        <v>161.24668465952908</v>
      </c>
      <c r="L1374" s="3">
        <f>K1374+'Numbers and calcs '!B$19</f>
        <v>761.24668465952914</v>
      </c>
      <c r="M1374" s="3">
        <f>'Numbers and calcs '!B$19-'Shear '!C1374</f>
        <v>76.799999999999955</v>
      </c>
      <c r="N1374" s="3">
        <f t="shared" si="277"/>
        <v>238.04668465952909</v>
      </c>
      <c r="O1374" s="1">
        <f t="shared" si="278"/>
        <v>157.42334232976452</v>
      </c>
      <c r="P1374" s="1">
        <f t="shared" si="282"/>
        <v>80.623342329764569</v>
      </c>
      <c r="Q1374" s="1">
        <f t="shared" si="283"/>
        <v>80.62334232976454</v>
      </c>
      <c r="R1374">
        <f t="shared" si="279"/>
        <v>3.0995662065042868</v>
      </c>
      <c r="S1374">
        <f t="shared" si="280"/>
        <v>-27.899999999999977</v>
      </c>
      <c r="T1374">
        <f t="shared" si="281"/>
        <v>-27</v>
      </c>
      <c r="AB1374" s="89">
        <f t="shared" si="284"/>
        <v>761.24668465952914</v>
      </c>
      <c r="AC1374" s="90">
        <v>550</v>
      </c>
      <c r="AD1374" s="90">
        <f t="shared" si="285"/>
        <v>211.24668465952914</v>
      </c>
    </row>
    <row r="1375" spans="1:30" x14ac:dyDescent="0.2">
      <c r="A1375" s="46">
        <v>17.596299999999999</v>
      </c>
      <c r="B1375" s="46">
        <v>0.34920000000000001</v>
      </c>
      <c r="C1375" s="46">
        <v>523.1</v>
      </c>
      <c r="D1375" s="46">
        <v>524</v>
      </c>
      <c r="F1375" s="7">
        <f>((A1375-A$2)/'Numbers and calcs '!D$25)</f>
        <v>0.17869509966421557</v>
      </c>
      <c r="G1375" s="3">
        <f t="shared" si="273"/>
        <v>17.869509966421557</v>
      </c>
      <c r="H1375" s="1">
        <f t="shared" si="274"/>
        <v>358.70000000000005</v>
      </c>
      <c r="I1375" s="3">
        <f>'Numbers and calcs '!C$25/(1-F1375)</f>
        <v>2221.1641082276715</v>
      </c>
      <c r="J1375" s="1">
        <f t="shared" si="275"/>
        <v>358.70000000000005</v>
      </c>
      <c r="K1375" s="3">
        <f t="shared" si="276"/>
        <v>161.49189457514544</v>
      </c>
      <c r="L1375" s="3">
        <f>K1375+'Numbers and calcs '!B$19</f>
        <v>761.49189457514547</v>
      </c>
      <c r="M1375" s="3">
        <f>'Numbers and calcs '!B$19-'Shear '!C1375</f>
        <v>76.899999999999977</v>
      </c>
      <c r="N1375" s="3">
        <f t="shared" si="277"/>
        <v>238.39189457514544</v>
      </c>
      <c r="O1375" s="1">
        <f t="shared" si="278"/>
        <v>157.64594728757271</v>
      </c>
      <c r="P1375" s="1">
        <f t="shared" si="282"/>
        <v>80.745947287572733</v>
      </c>
      <c r="Q1375" s="1">
        <f t="shared" si="283"/>
        <v>80.745947287572719</v>
      </c>
      <c r="R1375">
        <f t="shared" si="279"/>
        <v>3.100024636867952</v>
      </c>
      <c r="S1375">
        <f t="shared" si="280"/>
        <v>-28</v>
      </c>
      <c r="T1375">
        <f t="shared" si="281"/>
        <v>-26</v>
      </c>
      <c r="AB1375" s="89">
        <f t="shared" si="284"/>
        <v>761.49189457514547</v>
      </c>
      <c r="AC1375" s="90">
        <v>550</v>
      </c>
      <c r="AD1375" s="90">
        <f t="shared" si="285"/>
        <v>211.49189457514547</v>
      </c>
    </row>
    <row r="1376" spans="1:30" x14ac:dyDescent="0.2">
      <c r="A1376" s="45">
        <v>17.609400000000001</v>
      </c>
      <c r="B1376" s="45">
        <v>0.3498</v>
      </c>
      <c r="C1376" s="45">
        <v>523.29999999999995</v>
      </c>
      <c r="D1376" s="45">
        <v>524</v>
      </c>
      <c r="F1376" s="7">
        <f>((A1376-A$2)/'Numbers and calcs '!D$25)</f>
        <v>0.1788281351553529</v>
      </c>
      <c r="G1376" s="3">
        <f t="shared" si="273"/>
        <v>17.88281351553529</v>
      </c>
      <c r="H1376" s="1">
        <f t="shared" si="274"/>
        <v>359.3</v>
      </c>
      <c r="I1376" s="3">
        <f>'Numbers and calcs '!C$25/(1-F1376)</f>
        <v>2221.5239520931095</v>
      </c>
      <c r="J1376" s="1">
        <f t="shared" si="275"/>
        <v>359.3</v>
      </c>
      <c r="K1376" s="3">
        <f t="shared" si="276"/>
        <v>161.73582088163812</v>
      </c>
      <c r="L1376" s="3">
        <f>K1376+'Numbers and calcs '!B$19</f>
        <v>761.73582088163812</v>
      </c>
      <c r="M1376" s="3">
        <f>'Numbers and calcs '!B$19-'Shear '!C1376</f>
        <v>76.700000000000045</v>
      </c>
      <c r="N1376" s="3">
        <f t="shared" si="277"/>
        <v>238.43582088163816</v>
      </c>
      <c r="O1376" s="1">
        <f t="shared" si="278"/>
        <v>157.56791044081911</v>
      </c>
      <c r="P1376" s="1">
        <f t="shared" si="282"/>
        <v>80.86791044081906</v>
      </c>
      <c r="Q1376" s="1">
        <f t="shared" si="283"/>
        <v>80.86791044081906</v>
      </c>
      <c r="R1376">
        <f t="shared" si="279"/>
        <v>3.1086808459144462</v>
      </c>
      <c r="S1376">
        <f t="shared" si="280"/>
        <v>-27.800000000000068</v>
      </c>
      <c r="T1376">
        <f t="shared" si="281"/>
        <v>-26</v>
      </c>
      <c r="AB1376" s="89">
        <f t="shared" si="284"/>
        <v>761.73582088163812</v>
      </c>
      <c r="AC1376" s="90">
        <v>550</v>
      </c>
      <c r="AD1376" s="90">
        <f t="shared" si="285"/>
        <v>211.73582088163812</v>
      </c>
    </row>
    <row r="1377" spans="1:30" x14ac:dyDescent="0.2">
      <c r="A1377" s="46">
        <v>17.622499999999999</v>
      </c>
      <c r="B1377" s="46">
        <v>0.3488</v>
      </c>
      <c r="C1377" s="46">
        <v>523.6</v>
      </c>
      <c r="D1377" s="46">
        <v>523</v>
      </c>
      <c r="F1377" s="7">
        <f>((A1377-A$2)/'Numbers and calcs '!D$25)</f>
        <v>0.1789611706464902</v>
      </c>
      <c r="G1377" s="3">
        <f t="shared" si="273"/>
        <v>17.896117064649019</v>
      </c>
      <c r="H1377" s="1">
        <f t="shared" si="274"/>
        <v>358.3</v>
      </c>
      <c r="I1377" s="3">
        <f>'Numbers and calcs '!C$25/(1-F1377)</f>
        <v>2221.8839125718032</v>
      </c>
      <c r="J1377" s="1">
        <f t="shared" si="275"/>
        <v>358.3</v>
      </c>
      <c r="K1377" s="3">
        <f t="shared" si="276"/>
        <v>161.25955004790154</v>
      </c>
      <c r="L1377" s="3">
        <f>K1377+'Numbers and calcs '!B$19</f>
        <v>761.25955004790148</v>
      </c>
      <c r="M1377" s="3">
        <f>'Numbers and calcs '!B$19-'Shear '!C1377</f>
        <v>76.399999999999977</v>
      </c>
      <c r="N1377" s="3">
        <f t="shared" si="277"/>
        <v>237.65955004790146</v>
      </c>
      <c r="O1377" s="1">
        <f t="shared" si="278"/>
        <v>157.02977502395072</v>
      </c>
      <c r="P1377" s="1">
        <f t="shared" si="282"/>
        <v>80.629775023950742</v>
      </c>
      <c r="Q1377" s="1">
        <f t="shared" si="283"/>
        <v>80.629775023950771</v>
      </c>
      <c r="R1377">
        <f t="shared" si="279"/>
        <v>3.110727094867821</v>
      </c>
      <c r="S1377">
        <f t="shared" si="280"/>
        <v>-27.5</v>
      </c>
      <c r="T1377">
        <f t="shared" si="281"/>
        <v>-27</v>
      </c>
      <c r="AB1377" s="89">
        <f t="shared" si="284"/>
        <v>761.25955004790148</v>
      </c>
      <c r="AC1377" s="90">
        <v>550</v>
      </c>
      <c r="AD1377" s="90">
        <f t="shared" si="285"/>
        <v>211.25955004790148</v>
      </c>
    </row>
    <row r="1378" spans="1:30" x14ac:dyDescent="0.2">
      <c r="A1378" s="45">
        <v>17.635200000000001</v>
      </c>
      <c r="B1378" s="45">
        <v>0.3488</v>
      </c>
      <c r="C1378" s="45">
        <v>523.1</v>
      </c>
      <c r="D1378" s="45">
        <v>524</v>
      </c>
      <c r="F1378" s="7">
        <f>((A1378-A$2)/'Numbers and calcs '!D$25)</f>
        <v>0.17909014398522638</v>
      </c>
      <c r="G1378" s="3">
        <f t="shared" si="273"/>
        <v>17.909014398522636</v>
      </c>
      <c r="H1378" s="1">
        <f t="shared" si="274"/>
        <v>358.3</v>
      </c>
      <c r="I1378" s="3">
        <f>'Numbers and calcs '!C$25/(1-F1378)</f>
        <v>2222.2329932709677</v>
      </c>
      <c r="J1378" s="1">
        <f t="shared" si="275"/>
        <v>358.3</v>
      </c>
      <c r="K1378" s="3">
        <f t="shared" si="276"/>
        <v>161.23421850226788</v>
      </c>
      <c r="L1378" s="3">
        <f>K1378+'Numbers and calcs '!B$19</f>
        <v>761.23421850226782</v>
      </c>
      <c r="M1378" s="3">
        <f>'Numbers and calcs '!B$19-'Shear '!C1378</f>
        <v>76.899999999999977</v>
      </c>
      <c r="N1378" s="3">
        <f t="shared" si="277"/>
        <v>238.1342185022678</v>
      </c>
      <c r="O1378" s="1">
        <f t="shared" si="278"/>
        <v>157.51710925113389</v>
      </c>
      <c r="P1378" s="1">
        <f t="shared" si="282"/>
        <v>80.617109251133911</v>
      </c>
      <c r="Q1378" s="1">
        <f t="shared" si="283"/>
        <v>80.61710925113394</v>
      </c>
      <c r="R1378">
        <f t="shared" si="279"/>
        <v>3.0966738426822871</v>
      </c>
      <c r="S1378">
        <f t="shared" si="280"/>
        <v>-28</v>
      </c>
      <c r="T1378">
        <f t="shared" si="281"/>
        <v>-26</v>
      </c>
      <c r="AB1378" s="89">
        <f t="shared" si="284"/>
        <v>761.23421850226782</v>
      </c>
      <c r="AC1378" s="90">
        <v>550</v>
      </c>
      <c r="AD1378" s="90">
        <f t="shared" si="285"/>
        <v>211.23421850226782</v>
      </c>
    </row>
    <row r="1379" spans="1:30" x14ac:dyDescent="0.2">
      <c r="A1379" s="46">
        <v>17.6479</v>
      </c>
      <c r="B1379" s="46">
        <v>0.35039999999999999</v>
      </c>
      <c r="C1379" s="46">
        <v>523.20000000000005</v>
      </c>
      <c r="D1379" s="46">
        <v>523</v>
      </c>
      <c r="F1379" s="7">
        <f>((A1379-A$2)/'Numbers and calcs '!D$25)</f>
        <v>0.17921911732396253</v>
      </c>
      <c r="G1379" s="3">
        <f t="shared" si="273"/>
        <v>17.921911732396254</v>
      </c>
      <c r="H1379" s="1">
        <f t="shared" si="274"/>
        <v>359.9</v>
      </c>
      <c r="I1379" s="3">
        <f>'Numbers and calcs '!C$25/(1-F1379)</f>
        <v>2222.5821836756677</v>
      </c>
      <c r="J1379" s="1">
        <f t="shared" si="275"/>
        <v>359.9</v>
      </c>
      <c r="K1379" s="3">
        <f t="shared" si="276"/>
        <v>161.92877034801191</v>
      </c>
      <c r="L1379" s="3">
        <f>K1379+'Numbers and calcs '!B$19</f>
        <v>761.92877034801188</v>
      </c>
      <c r="M1379" s="3">
        <f>'Numbers and calcs '!B$19-'Shear '!C1379</f>
        <v>76.799999999999955</v>
      </c>
      <c r="N1379" s="3">
        <f t="shared" si="277"/>
        <v>238.72877034801184</v>
      </c>
      <c r="O1379" s="1">
        <f t="shared" si="278"/>
        <v>157.76438517400589</v>
      </c>
      <c r="P1379" s="1">
        <f t="shared" si="282"/>
        <v>80.96438517400594</v>
      </c>
      <c r="Q1379" s="1">
        <f t="shared" si="283"/>
        <v>80.964385174005955</v>
      </c>
      <c r="R1379">
        <f t="shared" si="279"/>
        <v>3.1084475305730725</v>
      </c>
      <c r="S1379">
        <f t="shared" si="280"/>
        <v>-27.899999999999977</v>
      </c>
      <c r="T1379">
        <f t="shared" si="281"/>
        <v>-27</v>
      </c>
      <c r="AB1379" s="89">
        <f t="shared" si="284"/>
        <v>761.92877034801188</v>
      </c>
      <c r="AC1379" s="90">
        <v>550</v>
      </c>
      <c r="AD1379" s="90">
        <f t="shared" si="285"/>
        <v>211.92877034801188</v>
      </c>
    </row>
    <row r="1380" spans="1:30" x14ac:dyDescent="0.2">
      <c r="A1380" s="45">
        <v>17.660799999999998</v>
      </c>
      <c r="B1380" s="45">
        <v>0.34860000000000002</v>
      </c>
      <c r="C1380" s="45">
        <v>523.20000000000005</v>
      </c>
      <c r="D1380" s="45">
        <v>523</v>
      </c>
      <c r="F1380" s="7">
        <f>((A1380-A$2)/'Numbers and calcs '!D$25)</f>
        <v>0.17935012173889928</v>
      </c>
      <c r="G1380" s="3">
        <f t="shared" si="273"/>
        <v>17.935012173889927</v>
      </c>
      <c r="H1380" s="1">
        <f t="shared" si="274"/>
        <v>358.1</v>
      </c>
      <c r="I1380" s="3">
        <f>'Numbers and calcs '!C$25/(1-F1380)</f>
        <v>2222.936985505698</v>
      </c>
      <c r="J1380" s="1">
        <f t="shared" si="275"/>
        <v>358.1</v>
      </c>
      <c r="K1380" s="3">
        <f t="shared" si="276"/>
        <v>161.09318542762719</v>
      </c>
      <c r="L1380" s="3">
        <f>K1380+'Numbers and calcs '!B$19</f>
        <v>761.09318542762719</v>
      </c>
      <c r="M1380" s="3">
        <f>'Numbers and calcs '!B$19-'Shear '!C1380</f>
        <v>76.799999999999955</v>
      </c>
      <c r="N1380" s="3">
        <f t="shared" si="277"/>
        <v>237.89318542762715</v>
      </c>
      <c r="O1380" s="1">
        <f t="shared" si="278"/>
        <v>157.34659271381355</v>
      </c>
      <c r="P1380" s="1">
        <f t="shared" si="282"/>
        <v>80.546592713813595</v>
      </c>
      <c r="Q1380" s="1">
        <f t="shared" si="283"/>
        <v>80.546592713813595</v>
      </c>
      <c r="R1380">
        <f t="shared" si="279"/>
        <v>3.0975675185888969</v>
      </c>
      <c r="S1380">
        <f t="shared" si="280"/>
        <v>-27.899999999999977</v>
      </c>
      <c r="T1380">
        <f t="shared" si="281"/>
        <v>-27</v>
      </c>
      <c r="AB1380" s="89">
        <f t="shared" si="284"/>
        <v>761.09318542762719</v>
      </c>
      <c r="AC1380" s="90">
        <v>550</v>
      </c>
      <c r="AD1380" s="90">
        <f t="shared" si="285"/>
        <v>211.09318542762719</v>
      </c>
    </row>
    <row r="1381" spans="1:30" x14ac:dyDescent="0.2">
      <c r="A1381" s="46">
        <v>17.6736</v>
      </c>
      <c r="B1381" s="46">
        <v>0.34920000000000001</v>
      </c>
      <c r="C1381" s="46">
        <v>523.20000000000005</v>
      </c>
      <c r="D1381" s="46">
        <v>524</v>
      </c>
      <c r="F1381" s="7">
        <f>((A1381-A$2)/'Numbers and calcs '!D$25)</f>
        <v>0.17948011061573574</v>
      </c>
      <c r="G1381" s="3">
        <f t="shared" si="273"/>
        <v>17.948011061573574</v>
      </c>
      <c r="H1381" s="1">
        <f t="shared" si="274"/>
        <v>358.70000000000005</v>
      </c>
      <c r="I1381" s="3">
        <f>'Numbers and calcs '!C$25/(1-F1381)</f>
        <v>2223.2891489154613</v>
      </c>
      <c r="J1381" s="1">
        <f t="shared" si="275"/>
        <v>358.70000000000005</v>
      </c>
      <c r="K1381" s="3">
        <f t="shared" si="276"/>
        <v>161.33753910280942</v>
      </c>
      <c r="L1381" s="3">
        <f>K1381+'Numbers and calcs '!B$19</f>
        <v>761.33753910280939</v>
      </c>
      <c r="M1381" s="3">
        <f>'Numbers and calcs '!B$19-'Shear '!C1381</f>
        <v>76.799999999999955</v>
      </c>
      <c r="N1381" s="3">
        <f t="shared" si="277"/>
        <v>238.13753910280934</v>
      </c>
      <c r="O1381" s="1">
        <f t="shared" si="278"/>
        <v>157.46876955140465</v>
      </c>
      <c r="P1381" s="1">
        <f t="shared" si="282"/>
        <v>80.668769551404694</v>
      </c>
      <c r="Q1381" s="1">
        <f t="shared" si="283"/>
        <v>80.668769551404708</v>
      </c>
      <c r="R1381">
        <f t="shared" si="279"/>
        <v>3.1007492070678317</v>
      </c>
      <c r="S1381">
        <f t="shared" si="280"/>
        <v>-27.899999999999977</v>
      </c>
      <c r="T1381">
        <f t="shared" si="281"/>
        <v>-26</v>
      </c>
      <c r="AB1381" s="89">
        <f t="shared" si="284"/>
        <v>761.33753910280939</v>
      </c>
      <c r="AC1381" s="90">
        <v>550</v>
      </c>
      <c r="AD1381" s="90">
        <f t="shared" si="285"/>
        <v>211.33753910280939</v>
      </c>
    </row>
    <row r="1382" spans="1:30" x14ac:dyDescent="0.2">
      <c r="A1382" s="45">
        <v>17.686299999999999</v>
      </c>
      <c r="B1382" s="45">
        <v>0.34939999999999999</v>
      </c>
      <c r="C1382" s="45">
        <v>522.70000000000005</v>
      </c>
      <c r="D1382" s="45">
        <v>523</v>
      </c>
      <c r="F1382" s="7">
        <f>((A1382-A$2)/'Numbers and calcs '!D$25)</f>
        <v>0.17960908395447192</v>
      </c>
      <c r="G1382" s="3">
        <f t="shared" si="273"/>
        <v>17.960908395447191</v>
      </c>
      <c r="H1382" s="1">
        <f t="shared" si="274"/>
        <v>358.9</v>
      </c>
      <c r="I1382" s="3">
        <f>'Numbers and calcs '!C$25/(1-F1382)</f>
        <v>2223.6386713430056</v>
      </c>
      <c r="J1382" s="1">
        <f t="shared" si="275"/>
        <v>358.9</v>
      </c>
      <c r="K1382" s="3">
        <f t="shared" si="276"/>
        <v>161.4021219478235</v>
      </c>
      <c r="L1382" s="3">
        <f>K1382+'Numbers and calcs '!B$19</f>
        <v>761.4021219478235</v>
      </c>
      <c r="M1382" s="3">
        <f>'Numbers and calcs '!B$19-'Shear '!C1382</f>
        <v>77.299999999999955</v>
      </c>
      <c r="N1382" s="3">
        <f t="shared" si="277"/>
        <v>238.70212194782346</v>
      </c>
      <c r="O1382" s="1">
        <f t="shared" si="278"/>
        <v>158.00106097391171</v>
      </c>
      <c r="P1382" s="1">
        <f t="shared" si="282"/>
        <v>80.701060973911751</v>
      </c>
      <c r="Q1382" s="1">
        <f t="shared" si="283"/>
        <v>80.701060973911751</v>
      </c>
      <c r="R1382">
        <f t="shared" si="279"/>
        <v>3.0879964029472653</v>
      </c>
      <c r="S1382">
        <f t="shared" si="280"/>
        <v>-28.399999999999977</v>
      </c>
      <c r="T1382">
        <f t="shared" si="281"/>
        <v>-27</v>
      </c>
      <c r="AB1382" s="89">
        <f t="shared" si="284"/>
        <v>761.4021219478235</v>
      </c>
      <c r="AC1382" s="90">
        <v>550</v>
      </c>
      <c r="AD1382" s="90">
        <f t="shared" si="285"/>
        <v>211.4021219478235</v>
      </c>
    </row>
    <row r="1383" spans="1:30" x14ac:dyDescent="0.2">
      <c r="A1383" s="46">
        <v>17.699400000000001</v>
      </c>
      <c r="B1383" s="46">
        <v>0.35060000000000002</v>
      </c>
      <c r="C1383" s="46">
        <v>523</v>
      </c>
      <c r="D1383" s="46">
        <v>523</v>
      </c>
      <c r="F1383" s="7">
        <f>((A1383-A$2)/'Numbers and calcs '!D$25)</f>
        <v>0.17974211944560922</v>
      </c>
      <c r="G1383" s="3">
        <f t="shared" si="273"/>
        <v>17.974211944560921</v>
      </c>
      <c r="H1383" s="1">
        <f t="shared" si="274"/>
        <v>360.1</v>
      </c>
      <c r="I1383" s="3">
        <f>'Numbers and calcs '!C$25/(1-F1383)</f>
        <v>2223.9993175126638</v>
      </c>
      <c r="J1383" s="1">
        <f t="shared" si="275"/>
        <v>360.1</v>
      </c>
      <c r="K1383" s="3">
        <f t="shared" si="276"/>
        <v>161.91551731352973</v>
      </c>
      <c r="L1383" s="3">
        <f>K1383+'Numbers and calcs '!B$19</f>
        <v>761.91551731352979</v>
      </c>
      <c r="M1383" s="3">
        <f>'Numbers and calcs '!B$19-'Shear '!C1383</f>
        <v>77</v>
      </c>
      <c r="N1383" s="3">
        <f t="shared" si="277"/>
        <v>238.91551731352979</v>
      </c>
      <c r="O1383" s="1">
        <f t="shared" si="278"/>
        <v>157.9577586567649</v>
      </c>
      <c r="P1383" s="1">
        <f t="shared" si="282"/>
        <v>80.957758656764895</v>
      </c>
      <c r="Q1383" s="1">
        <f t="shared" si="283"/>
        <v>80.957758656764867</v>
      </c>
      <c r="R1383">
        <f t="shared" si="279"/>
        <v>3.1027989261497377</v>
      </c>
      <c r="S1383">
        <f t="shared" si="280"/>
        <v>-28.100000000000023</v>
      </c>
      <c r="T1383">
        <f t="shared" si="281"/>
        <v>-27</v>
      </c>
      <c r="AB1383" s="89">
        <f t="shared" si="284"/>
        <v>761.91551731352979</v>
      </c>
      <c r="AC1383" s="90">
        <v>550</v>
      </c>
      <c r="AD1383" s="90">
        <f t="shared" si="285"/>
        <v>211.91551731352979</v>
      </c>
    </row>
    <row r="1384" spans="1:30" x14ac:dyDescent="0.2">
      <c r="A1384" s="45">
        <v>17.7121</v>
      </c>
      <c r="B1384" s="45">
        <v>0.3488</v>
      </c>
      <c r="C1384" s="45">
        <v>522.6</v>
      </c>
      <c r="D1384" s="45">
        <v>523</v>
      </c>
      <c r="F1384" s="7">
        <f>((A1384-A$2)/'Numbers and calcs '!D$25)</f>
        <v>0.1798710927843454</v>
      </c>
      <c r="G1384" s="3">
        <f t="shared" si="273"/>
        <v>17.987109278434541</v>
      </c>
      <c r="H1384" s="1">
        <f t="shared" si="274"/>
        <v>358.3</v>
      </c>
      <c r="I1384" s="3">
        <f>'Numbers and calcs '!C$25/(1-F1384)</f>
        <v>2224.3490632840944</v>
      </c>
      <c r="J1384" s="1">
        <f t="shared" si="275"/>
        <v>358.3</v>
      </c>
      <c r="K1384" s="3">
        <f t="shared" si="276"/>
        <v>161.08083300154129</v>
      </c>
      <c r="L1384" s="3">
        <f>K1384+'Numbers and calcs '!B$19</f>
        <v>761.08083300154135</v>
      </c>
      <c r="M1384" s="3">
        <f>'Numbers and calcs '!B$19-'Shear '!C1384</f>
        <v>77.399999999999977</v>
      </c>
      <c r="N1384" s="3">
        <f t="shared" si="277"/>
        <v>238.48083300154133</v>
      </c>
      <c r="O1384" s="1">
        <f t="shared" si="278"/>
        <v>157.94041650077065</v>
      </c>
      <c r="P1384" s="1">
        <f t="shared" si="282"/>
        <v>80.540416500770675</v>
      </c>
      <c r="Q1384" s="1">
        <f t="shared" si="283"/>
        <v>80.540416500770647</v>
      </c>
      <c r="R1384">
        <f t="shared" si="279"/>
        <v>3.0811477131982095</v>
      </c>
      <c r="S1384">
        <f t="shared" si="280"/>
        <v>-28.5</v>
      </c>
      <c r="T1384">
        <f t="shared" si="281"/>
        <v>-27</v>
      </c>
      <c r="AB1384" s="89">
        <f t="shared" si="284"/>
        <v>761.08083300154135</v>
      </c>
      <c r="AC1384" s="90">
        <v>550</v>
      </c>
      <c r="AD1384" s="90">
        <f t="shared" si="285"/>
        <v>211.08083300154135</v>
      </c>
    </row>
    <row r="1385" spans="1:30" x14ac:dyDescent="0.2">
      <c r="A1385" s="46">
        <v>17.725000000000001</v>
      </c>
      <c r="B1385" s="46">
        <v>0.34939999999999999</v>
      </c>
      <c r="C1385" s="46">
        <v>522.79999999999995</v>
      </c>
      <c r="D1385" s="46">
        <v>523</v>
      </c>
      <c r="F1385" s="7">
        <f>((A1385-A$2)/'Numbers and calcs '!D$25)</f>
        <v>0.18000209719928215</v>
      </c>
      <c r="G1385" s="3">
        <f t="shared" si="273"/>
        <v>18.000209719928215</v>
      </c>
      <c r="H1385" s="1">
        <f t="shared" si="274"/>
        <v>358.9</v>
      </c>
      <c r="I1385" s="3">
        <f>'Numbers and calcs '!C$25/(1-F1385)</f>
        <v>2224.7044294949778</v>
      </c>
      <c r="J1385" s="1">
        <f t="shared" si="275"/>
        <v>358.9</v>
      </c>
      <c r="K1385" s="3">
        <f t="shared" si="276"/>
        <v>161.32480128224162</v>
      </c>
      <c r="L1385" s="3">
        <f>K1385+'Numbers and calcs '!B$19</f>
        <v>761.32480128224165</v>
      </c>
      <c r="M1385" s="3">
        <f>'Numbers and calcs '!B$19-'Shear '!C1385</f>
        <v>77.200000000000045</v>
      </c>
      <c r="N1385" s="3">
        <f t="shared" si="277"/>
        <v>238.5248012822417</v>
      </c>
      <c r="O1385" s="1">
        <f t="shared" si="278"/>
        <v>157.86240064112087</v>
      </c>
      <c r="P1385" s="1">
        <f t="shared" si="282"/>
        <v>80.662400641120826</v>
      </c>
      <c r="Q1385" s="1">
        <f t="shared" si="283"/>
        <v>80.662400641120811</v>
      </c>
      <c r="R1385">
        <f t="shared" si="279"/>
        <v>3.0896994984746318</v>
      </c>
      <c r="S1385">
        <f t="shared" si="280"/>
        <v>-28.300000000000068</v>
      </c>
      <c r="T1385">
        <f t="shared" si="281"/>
        <v>-27</v>
      </c>
      <c r="AB1385" s="89">
        <f t="shared" si="284"/>
        <v>761.32480128224165</v>
      </c>
      <c r="AC1385" s="90">
        <v>550</v>
      </c>
      <c r="AD1385" s="90">
        <f t="shared" si="285"/>
        <v>211.32480128224165</v>
      </c>
    </row>
    <row r="1386" spans="1:30" x14ac:dyDescent="0.2">
      <c r="A1386" s="45">
        <v>17.737500000000001</v>
      </c>
      <c r="B1386" s="45">
        <v>0.34970000000000001</v>
      </c>
      <c r="C1386" s="45">
        <v>522.70000000000005</v>
      </c>
      <c r="D1386" s="45">
        <v>523</v>
      </c>
      <c r="F1386" s="7">
        <f>((A1386-A$2)/'Numbers and calcs '!D$25)</f>
        <v>0.18012903946181774</v>
      </c>
      <c r="G1386" s="3">
        <f t="shared" si="273"/>
        <v>18.012903946181773</v>
      </c>
      <c r="H1386" s="1">
        <f t="shared" si="274"/>
        <v>359.20000000000005</v>
      </c>
      <c r="I1386" s="3">
        <f>'Numbers and calcs '!C$25/(1-F1386)</f>
        <v>2225.0488849365606</v>
      </c>
      <c r="J1386" s="1">
        <f t="shared" si="275"/>
        <v>359.20000000000005</v>
      </c>
      <c r="K1386" s="3">
        <f t="shared" si="276"/>
        <v>161.43465540544352</v>
      </c>
      <c r="L1386" s="3">
        <f>K1386+'Numbers and calcs '!B$19</f>
        <v>761.43465540544355</v>
      </c>
      <c r="M1386" s="3">
        <f>'Numbers and calcs '!B$19-'Shear '!C1386</f>
        <v>77.299999999999955</v>
      </c>
      <c r="N1386" s="3">
        <f t="shared" si="277"/>
        <v>238.7346554054435</v>
      </c>
      <c r="O1386" s="1">
        <f t="shared" si="278"/>
        <v>158.01732770272173</v>
      </c>
      <c r="P1386" s="1">
        <f t="shared" si="282"/>
        <v>80.717327702721775</v>
      </c>
      <c r="Q1386" s="1">
        <f t="shared" si="283"/>
        <v>80.717327702721761</v>
      </c>
      <c r="R1386">
        <f t="shared" si="279"/>
        <v>3.0884172756202282</v>
      </c>
      <c r="S1386">
        <f t="shared" si="280"/>
        <v>-28.399999999999977</v>
      </c>
      <c r="T1386">
        <f t="shared" si="281"/>
        <v>-27</v>
      </c>
      <c r="AB1386" s="89">
        <f t="shared" si="284"/>
        <v>761.43465540544355</v>
      </c>
      <c r="AC1386" s="90">
        <v>550</v>
      </c>
      <c r="AD1386" s="90">
        <f t="shared" si="285"/>
        <v>211.43465540544355</v>
      </c>
    </row>
    <row r="1387" spans="1:30" x14ac:dyDescent="0.2">
      <c r="A1387" s="46">
        <v>17.750599999999999</v>
      </c>
      <c r="B1387" s="46">
        <v>0.35039999999999999</v>
      </c>
      <c r="C1387" s="46">
        <v>522.79999999999995</v>
      </c>
      <c r="D1387" s="46">
        <v>523</v>
      </c>
      <c r="F1387" s="7">
        <f>((A1387-A$2)/'Numbers and calcs '!D$25)</f>
        <v>0.18026207495295504</v>
      </c>
      <c r="G1387" s="3">
        <f t="shared" si="273"/>
        <v>18.026207495295505</v>
      </c>
      <c r="H1387" s="1">
        <f t="shared" si="274"/>
        <v>359.9</v>
      </c>
      <c r="I1387" s="3">
        <f>'Numbers and calcs '!C$25/(1-F1387)</f>
        <v>2225.4099887261591</v>
      </c>
      <c r="J1387" s="1">
        <f t="shared" si="275"/>
        <v>359.9</v>
      </c>
      <c r="K1387" s="3">
        <f t="shared" si="276"/>
        <v>161.72300916381226</v>
      </c>
      <c r="L1387" s="3">
        <f>K1387+'Numbers and calcs '!B$19</f>
        <v>761.72300916381232</v>
      </c>
      <c r="M1387" s="3">
        <f>'Numbers and calcs '!B$19-'Shear '!C1387</f>
        <v>77.200000000000045</v>
      </c>
      <c r="N1387" s="3">
        <f t="shared" si="277"/>
        <v>238.92300916381237</v>
      </c>
      <c r="O1387" s="1">
        <f t="shared" si="278"/>
        <v>158.06150458190621</v>
      </c>
      <c r="P1387" s="1">
        <f t="shared" si="282"/>
        <v>80.861504581906161</v>
      </c>
      <c r="Q1387" s="1">
        <f t="shared" si="283"/>
        <v>80.861504581906132</v>
      </c>
      <c r="R1387">
        <f t="shared" si="279"/>
        <v>3.0948576316555987</v>
      </c>
      <c r="S1387">
        <f t="shared" si="280"/>
        <v>-28.300000000000068</v>
      </c>
      <c r="T1387">
        <f t="shared" si="281"/>
        <v>-27</v>
      </c>
      <c r="AB1387" s="89">
        <f t="shared" si="284"/>
        <v>761.72300916381232</v>
      </c>
      <c r="AC1387" s="90">
        <v>550</v>
      </c>
      <c r="AD1387" s="90">
        <f t="shared" si="285"/>
        <v>211.72300916381232</v>
      </c>
    </row>
    <row r="1388" spans="1:30" x14ac:dyDescent="0.2">
      <c r="A1388" s="45">
        <v>17.763400000000001</v>
      </c>
      <c r="B1388" s="45">
        <v>0.34889999999999999</v>
      </c>
      <c r="C1388" s="45">
        <v>522.6</v>
      </c>
      <c r="D1388" s="45">
        <v>523</v>
      </c>
      <c r="F1388" s="7">
        <f>((A1388-A$2)/'Numbers and calcs '!D$25)</f>
        <v>0.1803920638297915</v>
      </c>
      <c r="G1388" s="3">
        <f t="shared" si="273"/>
        <v>18.039206382979149</v>
      </c>
      <c r="H1388" s="1">
        <f t="shared" si="274"/>
        <v>358.4</v>
      </c>
      <c r="I1388" s="3">
        <f>'Numbers and calcs '!C$25/(1-F1388)</f>
        <v>2225.7629361930749</v>
      </c>
      <c r="J1388" s="1">
        <f t="shared" si="275"/>
        <v>358.4</v>
      </c>
      <c r="K1388" s="3">
        <f t="shared" si="276"/>
        <v>161.02343792866105</v>
      </c>
      <c r="L1388" s="3">
        <f>K1388+'Numbers and calcs '!B$19</f>
        <v>761.023437928661</v>
      </c>
      <c r="M1388" s="3">
        <f>'Numbers and calcs '!B$19-'Shear '!C1388</f>
        <v>77.399999999999977</v>
      </c>
      <c r="N1388" s="3">
        <f t="shared" si="277"/>
        <v>238.42343792866097</v>
      </c>
      <c r="O1388" s="1">
        <f t="shared" si="278"/>
        <v>157.91171896433048</v>
      </c>
      <c r="P1388" s="1">
        <f t="shared" si="282"/>
        <v>80.511718964330498</v>
      </c>
      <c r="Q1388" s="1">
        <f t="shared" si="283"/>
        <v>80.511718964330527</v>
      </c>
      <c r="R1388">
        <f t="shared" si="279"/>
        <v>3.0804061747889024</v>
      </c>
      <c r="S1388">
        <f t="shared" si="280"/>
        <v>-28.5</v>
      </c>
      <c r="T1388">
        <f t="shared" si="281"/>
        <v>-27</v>
      </c>
      <c r="AB1388" s="89">
        <f t="shared" si="284"/>
        <v>761.023437928661</v>
      </c>
      <c r="AC1388" s="90">
        <v>550</v>
      </c>
      <c r="AD1388" s="90">
        <f t="shared" si="285"/>
        <v>211.023437928661</v>
      </c>
    </row>
    <row r="1389" spans="1:30" x14ac:dyDescent="0.2">
      <c r="A1389" s="46">
        <v>17.7761</v>
      </c>
      <c r="B1389" s="46">
        <v>0.34970000000000001</v>
      </c>
      <c r="C1389" s="46">
        <v>522.6</v>
      </c>
      <c r="D1389" s="46">
        <v>523</v>
      </c>
      <c r="F1389" s="7">
        <f>((A1389-A$2)/'Numbers and calcs '!D$25)</f>
        <v>0.18052103716852766</v>
      </c>
      <c r="G1389" s="3">
        <f t="shared" si="273"/>
        <v>18.052103716852766</v>
      </c>
      <c r="H1389" s="1">
        <f t="shared" si="274"/>
        <v>359.20000000000005</v>
      </c>
      <c r="I1389" s="3">
        <f>'Numbers and calcs '!C$25/(1-F1389)</f>
        <v>2226.1132369208981</v>
      </c>
      <c r="J1389" s="1">
        <f t="shared" si="275"/>
        <v>359.20000000000005</v>
      </c>
      <c r="K1389" s="3">
        <f t="shared" si="276"/>
        <v>161.35747007049656</v>
      </c>
      <c r="L1389" s="3">
        <f>K1389+'Numbers and calcs '!B$19</f>
        <v>761.35747007049656</v>
      </c>
      <c r="M1389" s="3">
        <f>'Numbers and calcs '!B$19-'Shear '!C1389</f>
        <v>77.399999999999977</v>
      </c>
      <c r="N1389" s="3">
        <f t="shared" si="277"/>
        <v>238.75747007049654</v>
      </c>
      <c r="O1389" s="1">
        <f t="shared" si="278"/>
        <v>158.07873503524826</v>
      </c>
      <c r="P1389" s="1">
        <f t="shared" si="282"/>
        <v>80.67873503524828</v>
      </c>
      <c r="Q1389" s="1">
        <f t="shared" si="283"/>
        <v>80.67873503524828</v>
      </c>
      <c r="R1389">
        <f t="shared" si="279"/>
        <v>3.0847218355361319</v>
      </c>
      <c r="S1389">
        <f t="shared" si="280"/>
        <v>-28.5</v>
      </c>
      <c r="T1389">
        <f t="shared" si="281"/>
        <v>-27</v>
      </c>
      <c r="AB1389" s="89">
        <f t="shared" si="284"/>
        <v>761.35747007049656</v>
      </c>
      <c r="AC1389" s="90">
        <v>550</v>
      </c>
      <c r="AD1389" s="90">
        <f t="shared" si="285"/>
        <v>211.35747007049656</v>
      </c>
    </row>
    <row r="1390" spans="1:30" x14ac:dyDescent="0.2">
      <c r="A1390" s="45">
        <v>17.789000000000001</v>
      </c>
      <c r="B1390" s="45">
        <v>0.35020000000000001</v>
      </c>
      <c r="C1390" s="45">
        <v>522.9</v>
      </c>
      <c r="D1390" s="45">
        <v>523</v>
      </c>
      <c r="F1390" s="7">
        <f>((A1390-A$2)/'Numbers and calcs '!D$25)</f>
        <v>0.18065204158346443</v>
      </c>
      <c r="G1390" s="3">
        <f t="shared" si="273"/>
        <v>18.065204158346443</v>
      </c>
      <c r="H1390" s="1">
        <f t="shared" si="274"/>
        <v>359.70000000000005</v>
      </c>
      <c r="I1390" s="3">
        <f>'Numbers and calcs '!C$25/(1-F1390)</f>
        <v>2226.4691670958505</v>
      </c>
      <c r="J1390" s="1">
        <f t="shared" si="275"/>
        <v>359.70000000000005</v>
      </c>
      <c r="K1390" s="3">
        <f t="shared" si="276"/>
        <v>161.55624578856555</v>
      </c>
      <c r="L1390" s="3">
        <f>K1390+'Numbers and calcs '!B$19</f>
        <v>761.55624578856555</v>
      </c>
      <c r="M1390" s="3">
        <f>'Numbers and calcs '!B$19-'Shear '!C1390</f>
        <v>77.100000000000023</v>
      </c>
      <c r="N1390" s="3">
        <f t="shared" si="277"/>
        <v>238.65624578856557</v>
      </c>
      <c r="O1390" s="1">
        <f t="shared" si="278"/>
        <v>157.8781228942828</v>
      </c>
      <c r="P1390" s="1">
        <f t="shared" si="282"/>
        <v>80.778122894282774</v>
      </c>
      <c r="Q1390" s="1">
        <f t="shared" si="283"/>
        <v>80.778122894282774</v>
      </c>
      <c r="R1390">
        <f t="shared" si="279"/>
        <v>3.0954117482304215</v>
      </c>
      <c r="S1390">
        <f t="shared" si="280"/>
        <v>-28.200000000000045</v>
      </c>
      <c r="T1390">
        <f t="shared" si="281"/>
        <v>-27</v>
      </c>
      <c r="AB1390" s="89">
        <f t="shared" si="284"/>
        <v>761.55624578856555</v>
      </c>
      <c r="AC1390" s="90">
        <v>550</v>
      </c>
      <c r="AD1390" s="90">
        <f t="shared" si="285"/>
        <v>211.55624578856555</v>
      </c>
    </row>
    <row r="1391" spans="1:30" x14ac:dyDescent="0.2">
      <c r="A1391" s="46">
        <v>17.8018</v>
      </c>
      <c r="B1391" s="46">
        <v>0.3508</v>
      </c>
      <c r="C1391" s="46">
        <v>522.9</v>
      </c>
      <c r="D1391" s="46">
        <v>523</v>
      </c>
      <c r="F1391" s="7">
        <f>((A1391-A$2)/'Numbers and calcs '!D$25)</f>
        <v>0.18078203046030086</v>
      </c>
      <c r="G1391" s="3">
        <f t="shared" si="273"/>
        <v>18.078203046030087</v>
      </c>
      <c r="H1391" s="1">
        <f t="shared" si="274"/>
        <v>360.3</v>
      </c>
      <c r="I1391" s="3">
        <f>'Numbers and calcs '!C$25/(1-F1391)</f>
        <v>2226.8224506383294</v>
      </c>
      <c r="J1391" s="1">
        <f t="shared" si="275"/>
        <v>360.3</v>
      </c>
      <c r="K1391" s="3">
        <f t="shared" si="276"/>
        <v>161.80005725050881</v>
      </c>
      <c r="L1391" s="3">
        <f>K1391+'Numbers and calcs '!B$19</f>
        <v>761.80005725050887</v>
      </c>
      <c r="M1391" s="3">
        <f>'Numbers and calcs '!B$19-'Shear '!C1391</f>
        <v>77.100000000000023</v>
      </c>
      <c r="N1391" s="3">
        <f t="shared" si="277"/>
        <v>238.90005725050889</v>
      </c>
      <c r="O1391" s="1">
        <f t="shared" si="278"/>
        <v>158.00002862525446</v>
      </c>
      <c r="P1391" s="1">
        <f t="shared" si="282"/>
        <v>80.900028625254436</v>
      </c>
      <c r="Q1391" s="1">
        <f t="shared" si="283"/>
        <v>80.900028625254407</v>
      </c>
      <c r="R1391">
        <f t="shared" si="279"/>
        <v>3.0985740240014112</v>
      </c>
      <c r="S1391">
        <f t="shared" si="280"/>
        <v>-28.200000000000045</v>
      </c>
      <c r="T1391">
        <f t="shared" si="281"/>
        <v>-27</v>
      </c>
      <c r="AB1391" s="89">
        <f t="shared" si="284"/>
        <v>761.80005725050887</v>
      </c>
      <c r="AC1391" s="90">
        <v>550</v>
      </c>
      <c r="AD1391" s="90">
        <f t="shared" si="285"/>
        <v>211.80005725050887</v>
      </c>
    </row>
    <row r="1392" spans="1:30" x14ac:dyDescent="0.2">
      <c r="A1392" s="45">
        <v>17.814399999999999</v>
      </c>
      <c r="B1392" s="45">
        <v>0.34939999999999999</v>
      </c>
      <c r="C1392" s="45">
        <v>522.70000000000005</v>
      </c>
      <c r="D1392" s="45">
        <v>523</v>
      </c>
      <c r="F1392" s="7">
        <f>((A1392-A$2)/'Numbers and calcs '!D$25)</f>
        <v>0.18090998826093674</v>
      </c>
      <c r="G1392" s="3">
        <f t="shared" si="273"/>
        <v>18.090998826093674</v>
      </c>
      <c r="H1392" s="1">
        <f t="shared" si="274"/>
        <v>358.9</v>
      </c>
      <c r="I1392" s="3">
        <f>'Numbers and calcs '!C$25/(1-F1392)</f>
        <v>2227.1703236426474</v>
      </c>
      <c r="J1392" s="1">
        <f t="shared" si="275"/>
        <v>358.9</v>
      </c>
      <c r="K1392" s="3">
        <f t="shared" si="276"/>
        <v>161.1461845508974</v>
      </c>
      <c r="L1392" s="3">
        <f>K1392+'Numbers and calcs '!B$19</f>
        <v>761.14618455089737</v>
      </c>
      <c r="M1392" s="3">
        <f>'Numbers and calcs '!B$19-'Shear '!C1392</f>
        <v>77.299999999999955</v>
      </c>
      <c r="N1392" s="3">
        <f t="shared" si="277"/>
        <v>238.44618455089733</v>
      </c>
      <c r="O1392" s="1">
        <f t="shared" si="278"/>
        <v>157.87309227544864</v>
      </c>
      <c r="P1392" s="1">
        <f t="shared" si="282"/>
        <v>80.573092275448687</v>
      </c>
      <c r="Q1392" s="1">
        <f t="shared" si="283"/>
        <v>80.573092275448701</v>
      </c>
      <c r="R1392">
        <f t="shared" si="279"/>
        <v>3.0846854405032014</v>
      </c>
      <c r="S1392">
        <f t="shared" si="280"/>
        <v>-28.399999999999977</v>
      </c>
      <c r="T1392">
        <f t="shared" si="281"/>
        <v>-27</v>
      </c>
      <c r="AB1392" s="89">
        <f t="shared" si="284"/>
        <v>761.14618455089737</v>
      </c>
      <c r="AC1392" s="90">
        <v>550</v>
      </c>
      <c r="AD1392" s="90">
        <f t="shared" si="285"/>
        <v>211.14618455089737</v>
      </c>
    </row>
    <row r="1393" spans="1:30" x14ac:dyDescent="0.2">
      <c r="A1393" s="46">
        <v>17.8277</v>
      </c>
      <c r="B1393" s="46">
        <v>0.34989999999999999</v>
      </c>
      <c r="C1393" s="46">
        <v>522.70000000000005</v>
      </c>
      <c r="D1393" s="46">
        <v>523</v>
      </c>
      <c r="F1393" s="7">
        <f>((A1393-A$2)/'Numbers and calcs '!D$25)</f>
        <v>0.18104505482827463</v>
      </c>
      <c r="G1393" s="3">
        <f t="shared" si="273"/>
        <v>18.104505482827463</v>
      </c>
      <c r="H1393" s="1">
        <f t="shared" si="274"/>
        <v>359.4</v>
      </c>
      <c r="I1393" s="3">
        <f>'Numbers and calcs '!C$25/(1-F1393)</f>
        <v>2227.537640858649</v>
      </c>
      <c r="J1393" s="1">
        <f t="shared" si="275"/>
        <v>359.4</v>
      </c>
      <c r="K1393" s="3">
        <f t="shared" si="276"/>
        <v>161.34407491379676</v>
      </c>
      <c r="L1393" s="3">
        <f>K1393+'Numbers and calcs '!B$19</f>
        <v>761.3440749137967</v>
      </c>
      <c r="M1393" s="3">
        <f>'Numbers and calcs '!B$19-'Shear '!C1393</f>
        <v>77.299999999999955</v>
      </c>
      <c r="N1393" s="3">
        <f t="shared" si="277"/>
        <v>238.64407491379666</v>
      </c>
      <c r="O1393" s="1">
        <f t="shared" si="278"/>
        <v>157.97203745689831</v>
      </c>
      <c r="P1393" s="1">
        <f t="shared" si="282"/>
        <v>80.672037456898352</v>
      </c>
      <c r="Q1393" s="1">
        <f t="shared" si="283"/>
        <v>80.67203745689838</v>
      </c>
      <c r="R1393">
        <f t="shared" si="279"/>
        <v>3.0872454710711099</v>
      </c>
      <c r="S1393">
        <f t="shared" si="280"/>
        <v>-28.399999999999977</v>
      </c>
      <c r="T1393">
        <f t="shared" si="281"/>
        <v>-27</v>
      </c>
      <c r="AB1393" s="89">
        <f t="shared" si="284"/>
        <v>761.3440749137967</v>
      </c>
      <c r="AC1393" s="90">
        <v>550</v>
      </c>
      <c r="AD1393" s="90">
        <f t="shared" si="285"/>
        <v>211.3440749137967</v>
      </c>
    </row>
    <row r="1394" spans="1:30" x14ac:dyDescent="0.2">
      <c r="A1394" s="45">
        <v>17.84</v>
      </c>
      <c r="B1394" s="45">
        <v>0.35020000000000001</v>
      </c>
      <c r="C1394" s="45">
        <v>522.79999999999995</v>
      </c>
      <c r="D1394" s="45">
        <v>523</v>
      </c>
      <c r="F1394" s="7">
        <f>((A1394-A$2)/'Numbers and calcs '!D$25)</f>
        <v>0.18116996601460966</v>
      </c>
      <c r="G1394" s="3">
        <f t="shared" si="273"/>
        <v>18.116996601460965</v>
      </c>
      <c r="H1394" s="1">
        <f t="shared" si="274"/>
        <v>359.70000000000005</v>
      </c>
      <c r="I1394" s="3">
        <f>'Numbers and calcs '!C$25/(1-F1394)</f>
        <v>2227.8774480930897</v>
      </c>
      <c r="J1394" s="1">
        <f t="shared" si="275"/>
        <v>359.70000000000005</v>
      </c>
      <c r="K1394" s="3">
        <f t="shared" si="276"/>
        <v>161.45412320946045</v>
      </c>
      <c r="L1394" s="3">
        <f>K1394+'Numbers and calcs '!B$19</f>
        <v>761.45412320946048</v>
      </c>
      <c r="M1394" s="3">
        <f>'Numbers and calcs '!B$19-'Shear '!C1394</f>
        <v>77.200000000000045</v>
      </c>
      <c r="N1394" s="3">
        <f t="shared" si="277"/>
        <v>238.65412320946052</v>
      </c>
      <c r="O1394" s="1">
        <f t="shared" si="278"/>
        <v>157.92706160473028</v>
      </c>
      <c r="P1394" s="1">
        <f t="shared" si="282"/>
        <v>80.727061604730238</v>
      </c>
      <c r="Q1394" s="1">
        <f t="shared" si="283"/>
        <v>80.727061604730224</v>
      </c>
      <c r="R1394">
        <f t="shared" si="279"/>
        <v>3.0913746529722848</v>
      </c>
      <c r="S1394">
        <f t="shared" si="280"/>
        <v>-28.300000000000068</v>
      </c>
      <c r="T1394">
        <f t="shared" si="281"/>
        <v>-27</v>
      </c>
      <c r="AB1394" s="89">
        <f t="shared" si="284"/>
        <v>761.45412320946048</v>
      </c>
      <c r="AC1394" s="90">
        <v>550</v>
      </c>
      <c r="AD1394" s="90">
        <f t="shared" si="285"/>
        <v>211.45412320946048</v>
      </c>
    </row>
    <row r="1395" spans="1:30" x14ac:dyDescent="0.2">
      <c r="A1395" s="46">
        <v>17.853200000000001</v>
      </c>
      <c r="B1395" s="46">
        <v>0.35139999999999999</v>
      </c>
      <c r="C1395" s="46">
        <v>523.1</v>
      </c>
      <c r="D1395" s="46">
        <v>523</v>
      </c>
      <c r="F1395" s="7">
        <f>((A1395-A$2)/'Numbers and calcs '!D$25)</f>
        <v>0.18130401704384727</v>
      </c>
      <c r="G1395" s="3">
        <f t="shared" si="273"/>
        <v>18.130401704384727</v>
      </c>
      <c r="H1395" s="1">
        <f t="shared" si="274"/>
        <v>360.9</v>
      </c>
      <c r="I1395" s="3">
        <f>'Numbers and calcs '!C$25/(1-F1395)</f>
        <v>2228.2422346208723</v>
      </c>
      <c r="J1395" s="1">
        <f t="shared" si="275"/>
        <v>360.9</v>
      </c>
      <c r="K1395" s="3">
        <f t="shared" si="276"/>
        <v>161.96623257228848</v>
      </c>
      <c r="L1395" s="3">
        <f>K1395+'Numbers and calcs '!B$19</f>
        <v>761.9662325722885</v>
      </c>
      <c r="M1395" s="3">
        <f>'Numbers and calcs '!B$19-'Shear '!C1395</f>
        <v>76.899999999999977</v>
      </c>
      <c r="N1395" s="3">
        <f t="shared" si="277"/>
        <v>238.86623257228848</v>
      </c>
      <c r="O1395" s="1">
        <f t="shared" si="278"/>
        <v>157.88311628614423</v>
      </c>
      <c r="P1395" s="1">
        <f t="shared" si="282"/>
        <v>80.983116286144252</v>
      </c>
      <c r="Q1395" s="1">
        <f t="shared" si="283"/>
        <v>80.983116286144238</v>
      </c>
      <c r="R1395">
        <f t="shared" si="279"/>
        <v>3.1061928813041426</v>
      </c>
      <c r="S1395">
        <f t="shared" si="280"/>
        <v>-28</v>
      </c>
      <c r="T1395">
        <f t="shared" si="281"/>
        <v>-27</v>
      </c>
      <c r="AB1395" s="89">
        <f t="shared" si="284"/>
        <v>761.9662325722885</v>
      </c>
      <c r="AC1395" s="90">
        <v>550</v>
      </c>
      <c r="AD1395" s="90">
        <f t="shared" si="285"/>
        <v>211.9662325722885</v>
      </c>
    </row>
    <row r="1396" spans="1:30" x14ac:dyDescent="0.2">
      <c r="A1396" s="45">
        <v>17.866</v>
      </c>
      <c r="B1396" s="45">
        <v>0.35020000000000001</v>
      </c>
      <c r="C1396" s="45">
        <v>522.70000000000005</v>
      </c>
      <c r="D1396" s="45">
        <v>523</v>
      </c>
      <c r="F1396" s="7">
        <f>((A1396-A$2)/'Numbers and calcs '!D$25)</f>
        <v>0.18143400592068371</v>
      </c>
      <c r="G1396" s="3">
        <f t="shared" si="273"/>
        <v>18.143400592068371</v>
      </c>
      <c r="H1396" s="1">
        <f t="shared" si="274"/>
        <v>359.70000000000005</v>
      </c>
      <c r="I1396" s="3">
        <f>'Numbers and calcs '!C$25/(1-F1396)</f>
        <v>2228.5960811127775</v>
      </c>
      <c r="J1396" s="1">
        <f t="shared" si="275"/>
        <v>359.70000000000005</v>
      </c>
      <c r="K1396" s="3">
        <f t="shared" si="276"/>
        <v>161.40206071815197</v>
      </c>
      <c r="L1396" s="3">
        <f>K1396+'Numbers and calcs '!B$19</f>
        <v>761.40206071815192</v>
      </c>
      <c r="M1396" s="3">
        <f>'Numbers and calcs '!B$19-'Shear '!C1396</f>
        <v>77.299999999999955</v>
      </c>
      <c r="N1396" s="3">
        <f t="shared" si="277"/>
        <v>238.70206071815187</v>
      </c>
      <c r="O1396" s="1">
        <f t="shared" si="278"/>
        <v>158.00103035907591</v>
      </c>
      <c r="P1396" s="1">
        <f t="shared" si="282"/>
        <v>80.701030359075958</v>
      </c>
      <c r="Q1396" s="1">
        <f t="shared" si="283"/>
        <v>80.701030359075986</v>
      </c>
      <c r="R1396">
        <f t="shared" si="279"/>
        <v>3.0879956108428464</v>
      </c>
      <c r="S1396">
        <f t="shared" si="280"/>
        <v>-28.399999999999977</v>
      </c>
      <c r="T1396">
        <f t="shared" si="281"/>
        <v>-27</v>
      </c>
      <c r="AB1396" s="89">
        <f t="shared" si="284"/>
        <v>761.40206071815192</v>
      </c>
      <c r="AC1396" s="90">
        <v>550</v>
      </c>
      <c r="AD1396" s="90">
        <f t="shared" si="285"/>
        <v>211.40206071815192</v>
      </c>
    </row>
    <row r="1397" spans="1:30" x14ac:dyDescent="0.2">
      <c r="A1397" s="46">
        <v>17.878799999999998</v>
      </c>
      <c r="B1397" s="46">
        <v>0.35039999999999999</v>
      </c>
      <c r="C1397" s="46">
        <v>522.70000000000005</v>
      </c>
      <c r="D1397" s="46">
        <v>523</v>
      </c>
      <c r="F1397" s="7">
        <f>((A1397-A$2)/'Numbers and calcs '!D$25)</f>
        <v>0.18156399479752017</v>
      </c>
      <c r="G1397" s="3">
        <f t="shared" si="273"/>
        <v>18.156399479752018</v>
      </c>
      <c r="H1397" s="1">
        <f t="shared" si="274"/>
        <v>359.9</v>
      </c>
      <c r="I1397" s="3">
        <f>'Numbers and calcs '!C$25/(1-F1397)</f>
        <v>2228.9500400046941</v>
      </c>
      <c r="J1397" s="1">
        <f t="shared" si="275"/>
        <v>359.9</v>
      </c>
      <c r="K1397" s="3">
        <f t="shared" si="276"/>
        <v>161.46615829901779</v>
      </c>
      <c r="L1397" s="3">
        <f>K1397+'Numbers and calcs '!B$19</f>
        <v>761.46615829901782</v>
      </c>
      <c r="M1397" s="3">
        <f>'Numbers and calcs '!B$19-'Shear '!C1397</f>
        <v>77.299999999999955</v>
      </c>
      <c r="N1397" s="3">
        <f t="shared" si="277"/>
        <v>238.76615829901777</v>
      </c>
      <c r="O1397" s="1">
        <f t="shared" si="278"/>
        <v>158.03307914950886</v>
      </c>
      <c r="P1397" s="1">
        <f t="shared" si="282"/>
        <v>80.73307914950891</v>
      </c>
      <c r="Q1397" s="1">
        <f t="shared" si="283"/>
        <v>80.733079149508896</v>
      </c>
      <c r="R1397">
        <f t="shared" si="279"/>
        <v>3.0888248162874246</v>
      </c>
      <c r="S1397">
        <f t="shared" si="280"/>
        <v>-28.399999999999977</v>
      </c>
      <c r="T1397">
        <f t="shared" si="281"/>
        <v>-27</v>
      </c>
      <c r="AB1397" s="89">
        <f t="shared" si="284"/>
        <v>761.46615829901782</v>
      </c>
      <c r="AC1397" s="90">
        <v>550</v>
      </c>
      <c r="AD1397" s="90">
        <f t="shared" si="285"/>
        <v>211.46615829901782</v>
      </c>
    </row>
    <row r="1398" spans="1:30" x14ac:dyDescent="0.2">
      <c r="A1398" s="45">
        <v>17.891500000000001</v>
      </c>
      <c r="B1398" s="45">
        <v>0.35060000000000002</v>
      </c>
      <c r="C1398" s="45">
        <v>522.9</v>
      </c>
      <c r="D1398" s="45">
        <v>523</v>
      </c>
      <c r="F1398" s="7">
        <f>((A1398-A$2)/'Numbers and calcs '!D$25)</f>
        <v>0.18169296813625635</v>
      </c>
      <c r="G1398" s="3">
        <f t="shared" si="273"/>
        <v>18.169296813625635</v>
      </c>
      <c r="H1398" s="1">
        <f t="shared" si="274"/>
        <v>360.1</v>
      </c>
      <c r="I1398" s="3">
        <f>'Numbers and calcs '!C$25/(1-F1398)</f>
        <v>2229.3013447318217</v>
      </c>
      <c r="J1398" s="1">
        <f t="shared" si="275"/>
        <v>360.1</v>
      </c>
      <c r="K1398" s="3">
        <f t="shared" si="276"/>
        <v>161.53042784053002</v>
      </c>
      <c r="L1398" s="3">
        <f>K1398+'Numbers and calcs '!B$19</f>
        <v>761.53042784053002</v>
      </c>
      <c r="M1398" s="3">
        <f>'Numbers and calcs '!B$19-'Shear '!C1398</f>
        <v>77.100000000000023</v>
      </c>
      <c r="N1398" s="3">
        <f t="shared" si="277"/>
        <v>238.63042784053005</v>
      </c>
      <c r="O1398" s="1">
        <f t="shared" si="278"/>
        <v>157.86521392026503</v>
      </c>
      <c r="P1398" s="1">
        <f t="shared" si="282"/>
        <v>80.765213920265012</v>
      </c>
      <c r="Q1398" s="1">
        <f t="shared" si="283"/>
        <v>80.765213920265012</v>
      </c>
      <c r="R1398">
        <f t="shared" si="279"/>
        <v>3.0950768850911801</v>
      </c>
      <c r="S1398">
        <f t="shared" si="280"/>
        <v>-28.200000000000045</v>
      </c>
      <c r="T1398">
        <f t="shared" si="281"/>
        <v>-27</v>
      </c>
      <c r="AB1398" s="89">
        <f t="shared" si="284"/>
        <v>761.53042784053002</v>
      </c>
      <c r="AC1398" s="90">
        <v>550</v>
      </c>
      <c r="AD1398" s="90">
        <f t="shared" si="285"/>
        <v>211.53042784053002</v>
      </c>
    </row>
    <row r="1399" spans="1:30" x14ac:dyDescent="0.2">
      <c r="A1399" s="46">
        <v>17.904499999999999</v>
      </c>
      <c r="B1399" s="46">
        <v>0.35149999999999998</v>
      </c>
      <c r="C1399" s="46">
        <v>522.79999999999995</v>
      </c>
      <c r="D1399" s="46">
        <v>523</v>
      </c>
      <c r="F1399" s="7">
        <f>((A1399-A$2)/'Numbers and calcs '!D$25)</f>
        <v>0.18182498808929337</v>
      </c>
      <c r="G1399" s="3">
        <f t="shared" si="273"/>
        <v>18.182498808929338</v>
      </c>
      <c r="H1399" s="1">
        <f t="shared" si="274"/>
        <v>361</v>
      </c>
      <c r="I1399" s="3">
        <f>'Numbers and calcs '!C$25/(1-F1399)</f>
        <v>2229.6610627072578</v>
      </c>
      <c r="J1399" s="1">
        <f t="shared" si="275"/>
        <v>361</v>
      </c>
      <c r="K1399" s="3">
        <f t="shared" si="276"/>
        <v>161.9080164415991</v>
      </c>
      <c r="L1399" s="3">
        <f>K1399+'Numbers and calcs '!B$19</f>
        <v>761.9080164415991</v>
      </c>
      <c r="M1399" s="3">
        <f>'Numbers and calcs '!B$19-'Shear '!C1399</f>
        <v>77.200000000000045</v>
      </c>
      <c r="N1399" s="3">
        <f t="shared" si="277"/>
        <v>239.10801644159915</v>
      </c>
      <c r="O1399" s="1">
        <f t="shared" si="278"/>
        <v>158.1540082207996</v>
      </c>
      <c r="P1399" s="1">
        <f t="shared" si="282"/>
        <v>80.954008220799551</v>
      </c>
      <c r="Q1399" s="1">
        <f t="shared" si="283"/>
        <v>80.954008220799551</v>
      </c>
      <c r="R1399">
        <f t="shared" si="279"/>
        <v>3.0972540989844433</v>
      </c>
      <c r="S1399">
        <f t="shared" si="280"/>
        <v>-28.300000000000068</v>
      </c>
      <c r="T1399">
        <f t="shared" si="281"/>
        <v>-27</v>
      </c>
      <c r="AB1399" s="89">
        <f t="shared" si="284"/>
        <v>761.9080164415991</v>
      </c>
      <c r="AC1399" s="90">
        <v>550</v>
      </c>
      <c r="AD1399" s="90">
        <f t="shared" si="285"/>
        <v>211.9080164415991</v>
      </c>
    </row>
    <row r="1400" spans="1:30" x14ac:dyDescent="0.2">
      <c r="A1400" s="45">
        <v>17.917300000000001</v>
      </c>
      <c r="B1400" s="45">
        <v>0.35</v>
      </c>
      <c r="C1400" s="45">
        <v>522.6</v>
      </c>
      <c r="D1400" s="45">
        <v>523</v>
      </c>
      <c r="F1400" s="7">
        <f>((A1400-A$2)/'Numbers and calcs '!D$25)</f>
        <v>0.18195497696612983</v>
      </c>
      <c r="G1400" s="3">
        <f t="shared" si="273"/>
        <v>18.195497696612982</v>
      </c>
      <c r="H1400" s="1">
        <f t="shared" si="274"/>
        <v>359.5</v>
      </c>
      <c r="I1400" s="3">
        <f>'Numbers and calcs '!C$25/(1-F1400)</f>
        <v>2230.0153600003241</v>
      </c>
      <c r="J1400" s="1">
        <f t="shared" si="275"/>
        <v>359.5</v>
      </c>
      <c r="K1400" s="3">
        <f t="shared" si="276"/>
        <v>161.2096519370825</v>
      </c>
      <c r="L1400" s="3">
        <f>K1400+'Numbers and calcs '!B$19</f>
        <v>761.20965193708253</v>
      </c>
      <c r="M1400" s="3">
        <f>'Numbers and calcs '!B$19-'Shear '!C1400</f>
        <v>77.399999999999977</v>
      </c>
      <c r="N1400" s="3">
        <f t="shared" si="277"/>
        <v>238.6096519370825</v>
      </c>
      <c r="O1400" s="1">
        <f t="shared" si="278"/>
        <v>158.00482596854124</v>
      </c>
      <c r="P1400" s="1">
        <f t="shared" si="282"/>
        <v>80.604825968541263</v>
      </c>
      <c r="Q1400" s="1">
        <f t="shared" si="283"/>
        <v>80.604825968541249</v>
      </c>
      <c r="R1400">
        <f t="shared" si="279"/>
        <v>3.0828120405307824</v>
      </c>
      <c r="S1400">
        <f t="shared" si="280"/>
        <v>-28.5</v>
      </c>
      <c r="T1400">
        <f t="shared" si="281"/>
        <v>-27</v>
      </c>
      <c r="AB1400" s="89">
        <f t="shared" si="284"/>
        <v>761.20965193708253</v>
      </c>
      <c r="AC1400" s="90">
        <v>550</v>
      </c>
      <c r="AD1400" s="90">
        <f t="shared" si="285"/>
        <v>211.20965193708253</v>
      </c>
    </row>
    <row r="1401" spans="1:30" x14ac:dyDescent="0.2">
      <c r="A1401" s="46">
        <v>17.93</v>
      </c>
      <c r="B1401" s="46">
        <v>0.35049999999999998</v>
      </c>
      <c r="C1401" s="46">
        <v>522.70000000000005</v>
      </c>
      <c r="D1401" s="46">
        <v>523</v>
      </c>
      <c r="F1401" s="7">
        <f>((A1401-A$2)/'Numbers and calcs '!D$25)</f>
        <v>0.18208395030486599</v>
      </c>
      <c r="G1401" s="3">
        <f t="shared" si="273"/>
        <v>18.208395030486599</v>
      </c>
      <c r="H1401" s="1">
        <f t="shared" si="274"/>
        <v>360</v>
      </c>
      <c r="I1401" s="3">
        <f>'Numbers and calcs '!C$25/(1-F1401)</f>
        <v>2230.3670006442744</v>
      </c>
      <c r="J1401" s="1">
        <f t="shared" si="275"/>
        <v>360</v>
      </c>
      <c r="K1401" s="3">
        <f t="shared" si="276"/>
        <v>161.40841390498005</v>
      </c>
      <c r="L1401" s="3">
        <f>K1401+'Numbers and calcs '!B$19</f>
        <v>761.40841390498008</v>
      </c>
      <c r="M1401" s="3">
        <f>'Numbers and calcs '!B$19-'Shear '!C1401</f>
        <v>77.299999999999955</v>
      </c>
      <c r="N1401" s="3">
        <f t="shared" si="277"/>
        <v>238.70841390498003</v>
      </c>
      <c r="O1401" s="1">
        <f t="shared" si="278"/>
        <v>158.00420695248999</v>
      </c>
      <c r="P1401" s="1">
        <f t="shared" si="282"/>
        <v>80.70420695249004</v>
      </c>
      <c r="Q1401" s="1">
        <f t="shared" si="283"/>
        <v>80.704206952490026</v>
      </c>
      <c r="R1401">
        <f t="shared" si="279"/>
        <v>3.0880777995469622</v>
      </c>
      <c r="S1401">
        <f t="shared" si="280"/>
        <v>-28.399999999999977</v>
      </c>
      <c r="T1401">
        <f t="shared" si="281"/>
        <v>-27</v>
      </c>
      <c r="AB1401" s="89">
        <f t="shared" si="284"/>
        <v>761.40841390498008</v>
      </c>
      <c r="AC1401" s="90">
        <v>550</v>
      </c>
      <c r="AD1401" s="90">
        <f t="shared" si="285"/>
        <v>211.40841390498008</v>
      </c>
    </row>
    <row r="1402" spans="1:30" x14ac:dyDescent="0.2">
      <c r="A1402" s="45">
        <v>17.942799999999998</v>
      </c>
      <c r="B1402" s="45">
        <v>0.3513</v>
      </c>
      <c r="C1402" s="45">
        <v>522.9</v>
      </c>
      <c r="D1402" s="45">
        <v>523</v>
      </c>
      <c r="F1402" s="7">
        <f>((A1402-A$2)/'Numbers and calcs '!D$25)</f>
        <v>0.18221393918170245</v>
      </c>
      <c r="G1402" s="3">
        <f t="shared" si="273"/>
        <v>18.221393918170246</v>
      </c>
      <c r="H1402" s="1">
        <f t="shared" si="274"/>
        <v>360.8</v>
      </c>
      <c r="I1402" s="3">
        <f>'Numbers and calcs '!C$25/(1-F1402)</f>
        <v>2230.7215223403973</v>
      </c>
      <c r="J1402" s="1">
        <f t="shared" si="275"/>
        <v>360.8</v>
      </c>
      <c r="K1402" s="3">
        <f t="shared" si="276"/>
        <v>161.74139012271729</v>
      </c>
      <c r="L1402" s="3">
        <f>K1402+'Numbers and calcs '!B$19</f>
        <v>761.74139012271735</v>
      </c>
      <c r="M1402" s="3">
        <f>'Numbers and calcs '!B$19-'Shear '!C1402</f>
        <v>77.100000000000023</v>
      </c>
      <c r="N1402" s="3">
        <f t="shared" si="277"/>
        <v>238.84139012271737</v>
      </c>
      <c r="O1402" s="1">
        <f t="shared" si="278"/>
        <v>157.9706950613587</v>
      </c>
      <c r="P1402" s="1">
        <f t="shared" si="282"/>
        <v>80.870695061358674</v>
      </c>
      <c r="Q1402" s="1">
        <f t="shared" si="283"/>
        <v>80.870695061358646</v>
      </c>
      <c r="R1402">
        <f t="shared" si="279"/>
        <v>3.0978131014619623</v>
      </c>
      <c r="S1402">
        <f t="shared" si="280"/>
        <v>-28.200000000000045</v>
      </c>
      <c r="T1402">
        <f t="shared" si="281"/>
        <v>-27</v>
      </c>
      <c r="AB1402" s="89">
        <f t="shared" si="284"/>
        <v>761.74139012271735</v>
      </c>
      <c r="AC1402" s="90">
        <v>550</v>
      </c>
      <c r="AD1402" s="90">
        <f t="shared" si="285"/>
        <v>211.74139012271735</v>
      </c>
    </row>
    <row r="1403" spans="1:30" x14ac:dyDescent="0.2">
      <c r="A1403" s="46">
        <v>17.9556</v>
      </c>
      <c r="B1403" s="46">
        <v>0.35189999999999999</v>
      </c>
      <c r="C1403" s="46">
        <v>522.70000000000005</v>
      </c>
      <c r="D1403" s="46">
        <v>523</v>
      </c>
      <c r="F1403" s="7">
        <f>((A1403-A$2)/'Numbers and calcs '!D$25)</f>
        <v>0.18234392805853891</v>
      </c>
      <c r="G1403" s="3">
        <f t="shared" si="273"/>
        <v>18.23439280585389</v>
      </c>
      <c r="H1403" s="1">
        <f t="shared" si="274"/>
        <v>361.4</v>
      </c>
      <c r="I1403" s="3">
        <f>'Numbers and calcs '!C$25/(1-F1403)</f>
        <v>2231.07615675843</v>
      </c>
      <c r="J1403" s="1">
        <f t="shared" si="275"/>
        <v>361.4</v>
      </c>
      <c r="K1403" s="3">
        <f t="shared" si="276"/>
        <v>161.98460949225708</v>
      </c>
      <c r="L1403" s="3">
        <f>K1403+'Numbers and calcs '!B$19</f>
        <v>761.98460949225705</v>
      </c>
      <c r="M1403" s="3">
        <f>'Numbers and calcs '!B$19-'Shear '!C1403</f>
        <v>77.299999999999955</v>
      </c>
      <c r="N1403" s="3">
        <f t="shared" si="277"/>
        <v>239.284609492257</v>
      </c>
      <c r="O1403" s="1">
        <f t="shared" si="278"/>
        <v>158.29230474612848</v>
      </c>
      <c r="P1403" s="1">
        <f t="shared" si="282"/>
        <v>80.992304746128525</v>
      </c>
      <c r="Q1403" s="1">
        <f t="shared" si="283"/>
        <v>80.992304746128539</v>
      </c>
      <c r="R1403">
        <f t="shared" si="279"/>
        <v>3.0955318174936242</v>
      </c>
      <c r="S1403">
        <f t="shared" si="280"/>
        <v>-28.399999999999977</v>
      </c>
      <c r="T1403">
        <f t="shared" si="281"/>
        <v>-27</v>
      </c>
      <c r="AB1403" s="89">
        <f t="shared" si="284"/>
        <v>761.98460949225705</v>
      </c>
      <c r="AC1403" s="90">
        <v>550</v>
      </c>
      <c r="AD1403" s="90">
        <f t="shared" si="285"/>
        <v>211.98460949225705</v>
      </c>
    </row>
    <row r="1404" spans="1:30" x14ac:dyDescent="0.2">
      <c r="A1404" s="45">
        <v>17.968499999999999</v>
      </c>
      <c r="B1404" s="45">
        <v>0.35049999999999998</v>
      </c>
      <c r="C1404" s="45">
        <v>522.4</v>
      </c>
      <c r="D1404" s="45">
        <v>523</v>
      </c>
      <c r="F1404" s="7">
        <f>((A1404-A$2)/'Numbers and calcs '!D$25)</f>
        <v>0.18247493247347563</v>
      </c>
      <c r="G1404" s="3">
        <f t="shared" si="273"/>
        <v>18.247493247347563</v>
      </c>
      <c r="H1404" s="1">
        <f t="shared" si="274"/>
        <v>360</v>
      </c>
      <c r="I1404" s="3">
        <f>'Numbers and calcs '!C$25/(1-F1404)</f>
        <v>2231.433675858706</v>
      </c>
      <c r="J1404" s="1">
        <f t="shared" si="275"/>
        <v>360</v>
      </c>
      <c r="K1404" s="3">
        <f t="shared" si="276"/>
        <v>161.33125707241282</v>
      </c>
      <c r="L1404" s="3">
        <f>K1404+'Numbers and calcs '!B$19</f>
        <v>761.33125707241288</v>
      </c>
      <c r="M1404" s="3">
        <f>'Numbers and calcs '!B$19-'Shear '!C1404</f>
        <v>77.600000000000023</v>
      </c>
      <c r="N1404" s="3">
        <f t="shared" si="277"/>
        <v>238.9312570724129</v>
      </c>
      <c r="O1404" s="1">
        <f t="shared" si="278"/>
        <v>158.26562853620646</v>
      </c>
      <c r="P1404" s="1">
        <f t="shared" si="282"/>
        <v>80.665628536206441</v>
      </c>
      <c r="Q1404" s="1">
        <f t="shared" si="283"/>
        <v>80.665628536206412</v>
      </c>
      <c r="R1404">
        <f t="shared" si="279"/>
        <v>3.0790110447475882</v>
      </c>
      <c r="S1404">
        <f t="shared" si="280"/>
        <v>-28.700000000000045</v>
      </c>
      <c r="T1404">
        <f t="shared" si="281"/>
        <v>-27</v>
      </c>
      <c r="AB1404" s="89">
        <f t="shared" si="284"/>
        <v>761.33125707241288</v>
      </c>
      <c r="AC1404" s="90">
        <v>550</v>
      </c>
      <c r="AD1404" s="90">
        <f t="shared" si="285"/>
        <v>211.33125707241288</v>
      </c>
    </row>
    <row r="1405" spans="1:30" x14ac:dyDescent="0.2">
      <c r="A1405" s="46">
        <v>17.981200000000001</v>
      </c>
      <c r="B1405" s="46">
        <v>0.3508</v>
      </c>
      <c r="C1405" s="46">
        <v>522.5</v>
      </c>
      <c r="D1405" s="46">
        <v>523</v>
      </c>
      <c r="F1405" s="7">
        <f>((A1405-A$2)/'Numbers and calcs '!D$25)</f>
        <v>0.18260390581221184</v>
      </c>
      <c r="G1405" s="3">
        <f t="shared" si="273"/>
        <v>18.260390581221184</v>
      </c>
      <c r="H1405" s="1">
        <f t="shared" si="274"/>
        <v>360.3</v>
      </c>
      <c r="I1405" s="3">
        <f>'Numbers and calcs '!C$25/(1-F1405)</f>
        <v>2231.785763975337</v>
      </c>
      <c r="J1405" s="1">
        <f t="shared" si="275"/>
        <v>360.3</v>
      </c>
      <c r="K1405" s="3">
        <f t="shared" si="276"/>
        <v>161.44022684248182</v>
      </c>
      <c r="L1405" s="3">
        <f>K1405+'Numbers and calcs '!B$19</f>
        <v>761.44022684248182</v>
      </c>
      <c r="M1405" s="3">
        <f>'Numbers and calcs '!B$19-'Shear '!C1405</f>
        <v>77.5</v>
      </c>
      <c r="N1405" s="3">
        <f t="shared" si="277"/>
        <v>238.94022684248182</v>
      </c>
      <c r="O1405" s="1">
        <f t="shared" si="278"/>
        <v>158.22011342124091</v>
      </c>
      <c r="P1405" s="1">
        <f t="shared" si="282"/>
        <v>80.72011342124091</v>
      </c>
      <c r="Q1405" s="1">
        <f t="shared" si="283"/>
        <v>80.72011342124091</v>
      </c>
      <c r="R1405">
        <f t="shared" si="279"/>
        <v>3.0830997011933139</v>
      </c>
      <c r="S1405">
        <f t="shared" si="280"/>
        <v>-28.600000000000023</v>
      </c>
      <c r="T1405">
        <f t="shared" si="281"/>
        <v>-27</v>
      </c>
      <c r="AB1405" s="89">
        <f t="shared" si="284"/>
        <v>761.44022684248182</v>
      </c>
      <c r="AC1405" s="90">
        <v>550</v>
      </c>
      <c r="AD1405" s="90">
        <f t="shared" si="285"/>
        <v>211.44022684248182</v>
      </c>
    </row>
    <row r="1406" spans="1:30" x14ac:dyDescent="0.2">
      <c r="A1406" s="45">
        <v>17.994</v>
      </c>
      <c r="B1406" s="45">
        <v>0.35120000000000001</v>
      </c>
      <c r="C1406" s="45">
        <v>522.70000000000005</v>
      </c>
      <c r="D1406" s="45">
        <v>523</v>
      </c>
      <c r="F1406" s="7">
        <f>((A1406-A$2)/'Numbers and calcs '!D$25)</f>
        <v>0.18273389468904827</v>
      </c>
      <c r="G1406" s="3">
        <f t="shared" si="273"/>
        <v>18.273389468904828</v>
      </c>
      <c r="H1406" s="1">
        <f t="shared" si="274"/>
        <v>360.70000000000005</v>
      </c>
      <c r="I1406" s="3">
        <f>'Numbers and calcs '!C$25/(1-F1406)</f>
        <v>2232.1407368818523</v>
      </c>
      <c r="J1406" s="1">
        <f t="shared" si="275"/>
        <v>360.70000000000005</v>
      </c>
      <c r="K1406" s="3">
        <f t="shared" si="276"/>
        <v>161.59375349417854</v>
      </c>
      <c r="L1406" s="3">
        <f>K1406+'Numbers and calcs '!B$19</f>
        <v>761.5937534941786</v>
      </c>
      <c r="M1406" s="3">
        <f>'Numbers and calcs '!B$19-'Shear '!C1406</f>
        <v>77.299999999999955</v>
      </c>
      <c r="N1406" s="3">
        <f t="shared" si="277"/>
        <v>238.89375349417855</v>
      </c>
      <c r="O1406" s="1">
        <f t="shared" si="278"/>
        <v>158.09687674708925</v>
      </c>
      <c r="P1406" s="1">
        <f t="shared" si="282"/>
        <v>80.7968767470893</v>
      </c>
      <c r="Q1406" s="1">
        <f t="shared" si="283"/>
        <v>80.796876747089271</v>
      </c>
      <c r="R1406">
        <f t="shared" si="279"/>
        <v>3.0904754656426738</v>
      </c>
      <c r="S1406">
        <f t="shared" si="280"/>
        <v>-28.399999999999977</v>
      </c>
      <c r="T1406">
        <f t="shared" si="281"/>
        <v>-27</v>
      </c>
      <c r="AB1406" s="89">
        <f t="shared" si="284"/>
        <v>761.5937534941786</v>
      </c>
      <c r="AC1406" s="90">
        <v>550</v>
      </c>
      <c r="AD1406" s="90">
        <f t="shared" si="285"/>
        <v>211.5937534941786</v>
      </c>
    </row>
    <row r="1407" spans="1:30" x14ac:dyDescent="0.2">
      <c r="A1407" s="46">
        <v>18.006699999999999</v>
      </c>
      <c r="B1407" s="46">
        <v>0.3523</v>
      </c>
      <c r="C1407" s="46">
        <v>522.29999999999995</v>
      </c>
      <c r="D1407" s="46">
        <v>523</v>
      </c>
      <c r="F1407" s="7">
        <f>((A1407-A$2)/'Numbers and calcs '!D$25)</f>
        <v>0.18286286802778443</v>
      </c>
      <c r="G1407" s="3">
        <f t="shared" si="273"/>
        <v>18.286286802778442</v>
      </c>
      <c r="H1407" s="1">
        <f t="shared" si="274"/>
        <v>361.8</v>
      </c>
      <c r="I1407" s="3">
        <f>'Numbers and calcs '!C$25/(1-F1407)</f>
        <v>2232.4930481795532</v>
      </c>
      <c r="J1407" s="1">
        <f t="shared" si="275"/>
        <v>361.8</v>
      </c>
      <c r="K1407" s="3">
        <f t="shared" si="276"/>
        <v>162.06097496922709</v>
      </c>
      <c r="L1407" s="3">
        <f>K1407+'Numbers and calcs '!B$19</f>
        <v>762.06097496922712</v>
      </c>
      <c r="M1407" s="3">
        <f>'Numbers and calcs '!B$19-'Shear '!C1407</f>
        <v>77.700000000000045</v>
      </c>
      <c r="N1407" s="3">
        <f t="shared" si="277"/>
        <v>239.76097496922716</v>
      </c>
      <c r="O1407" s="1">
        <f t="shared" si="278"/>
        <v>158.7304874846136</v>
      </c>
      <c r="P1407" s="1">
        <f t="shared" si="282"/>
        <v>81.030487484613559</v>
      </c>
      <c r="Q1407" s="1">
        <f t="shared" si="283"/>
        <v>81.030487484613545</v>
      </c>
      <c r="R1407">
        <f t="shared" si="279"/>
        <v>3.0857268335807855</v>
      </c>
      <c r="S1407">
        <f t="shared" si="280"/>
        <v>-28.800000000000068</v>
      </c>
      <c r="T1407">
        <f t="shared" si="281"/>
        <v>-27</v>
      </c>
      <c r="AB1407" s="89">
        <f t="shared" si="284"/>
        <v>762.06097496922712</v>
      </c>
      <c r="AC1407" s="90">
        <v>550</v>
      </c>
      <c r="AD1407" s="90">
        <f t="shared" si="285"/>
        <v>212.06097496922712</v>
      </c>
    </row>
    <row r="1408" spans="1:30" x14ac:dyDescent="0.2">
      <c r="A1408" s="45">
        <v>18.0198</v>
      </c>
      <c r="B1408" s="45">
        <v>0.3508</v>
      </c>
      <c r="C1408" s="45">
        <v>522.6</v>
      </c>
      <c r="D1408" s="45">
        <v>523</v>
      </c>
      <c r="F1408" s="7">
        <f>((A1408-A$2)/'Numbers and calcs '!D$25)</f>
        <v>0.18299590351892175</v>
      </c>
      <c r="G1408" s="3">
        <f t="shared" si="273"/>
        <v>18.299590351892174</v>
      </c>
      <c r="H1408" s="1">
        <f t="shared" si="274"/>
        <v>360.3</v>
      </c>
      <c r="I1408" s="3">
        <f>'Numbers and calcs '!C$25/(1-F1408)</f>
        <v>2232.8565724389837</v>
      </c>
      <c r="J1408" s="1">
        <f t="shared" si="275"/>
        <v>360.3</v>
      </c>
      <c r="K1408" s="3">
        <f t="shared" si="276"/>
        <v>161.36280513819065</v>
      </c>
      <c r="L1408" s="3">
        <f>K1408+'Numbers and calcs '!B$19</f>
        <v>761.36280513819065</v>
      </c>
      <c r="M1408" s="3">
        <f>'Numbers and calcs '!B$19-'Shear '!C1408</f>
        <v>77.399999999999977</v>
      </c>
      <c r="N1408" s="3">
        <f t="shared" si="277"/>
        <v>238.76280513819063</v>
      </c>
      <c r="O1408" s="1">
        <f t="shared" si="278"/>
        <v>158.0814025690953</v>
      </c>
      <c r="P1408" s="1">
        <f t="shared" si="282"/>
        <v>80.681402569095326</v>
      </c>
      <c r="Q1408" s="1">
        <f t="shared" si="283"/>
        <v>80.681402569095326</v>
      </c>
      <c r="R1408">
        <f t="shared" si="279"/>
        <v>3.0847907640593113</v>
      </c>
      <c r="S1408">
        <f t="shared" si="280"/>
        <v>-28.5</v>
      </c>
      <c r="T1408">
        <f t="shared" si="281"/>
        <v>-27</v>
      </c>
      <c r="AB1408" s="89">
        <f t="shared" si="284"/>
        <v>761.36280513819065</v>
      </c>
      <c r="AC1408" s="90">
        <v>550</v>
      </c>
      <c r="AD1408" s="90">
        <f t="shared" si="285"/>
        <v>211.36280513819065</v>
      </c>
    </row>
    <row r="1409" spans="1:30" x14ac:dyDescent="0.2">
      <c r="A1409" s="46">
        <v>18.032299999999999</v>
      </c>
      <c r="B1409" s="46">
        <v>0.35089999999999999</v>
      </c>
      <c r="C1409" s="46">
        <v>522.70000000000005</v>
      </c>
      <c r="D1409" s="46">
        <v>523</v>
      </c>
      <c r="F1409" s="7">
        <f>((A1409-A$2)/'Numbers and calcs '!D$25)</f>
        <v>0.18312284578145735</v>
      </c>
      <c r="G1409" s="3">
        <f t="shared" si="273"/>
        <v>18.312284578145736</v>
      </c>
      <c r="H1409" s="1">
        <f t="shared" si="274"/>
        <v>360.4</v>
      </c>
      <c r="I1409" s="3">
        <f>'Numbers and calcs '!C$25/(1-F1409)</f>
        <v>2233.2035571278798</v>
      </c>
      <c r="J1409" s="1">
        <f t="shared" si="275"/>
        <v>360.4</v>
      </c>
      <c r="K1409" s="3">
        <f t="shared" si="276"/>
        <v>161.38251206419801</v>
      </c>
      <c r="L1409" s="3">
        <f>K1409+'Numbers and calcs '!B$19</f>
        <v>761.38251206419795</v>
      </c>
      <c r="M1409" s="3">
        <f>'Numbers and calcs '!B$19-'Shear '!C1409</f>
        <v>77.299999999999955</v>
      </c>
      <c r="N1409" s="3">
        <f t="shared" si="277"/>
        <v>238.68251206419791</v>
      </c>
      <c r="O1409" s="1">
        <f t="shared" si="278"/>
        <v>157.99125603209893</v>
      </c>
      <c r="P1409" s="1">
        <f t="shared" si="282"/>
        <v>80.691256032098977</v>
      </c>
      <c r="Q1409" s="1">
        <f t="shared" si="283"/>
        <v>80.691256032099005</v>
      </c>
      <c r="R1409">
        <f t="shared" si="279"/>
        <v>3.0877427175187329</v>
      </c>
      <c r="S1409">
        <f t="shared" si="280"/>
        <v>-28.399999999999977</v>
      </c>
      <c r="T1409">
        <f t="shared" si="281"/>
        <v>-27</v>
      </c>
      <c r="AB1409" s="89">
        <f t="shared" si="284"/>
        <v>761.38251206419795</v>
      </c>
      <c r="AC1409" s="90">
        <v>550</v>
      </c>
      <c r="AD1409" s="90">
        <f t="shared" si="285"/>
        <v>211.38251206419795</v>
      </c>
    </row>
    <row r="1410" spans="1:30" x14ac:dyDescent="0.2">
      <c r="A1410" s="45">
        <v>18.045200000000001</v>
      </c>
      <c r="B1410" s="45">
        <v>0.3518</v>
      </c>
      <c r="C1410" s="45">
        <v>522.5</v>
      </c>
      <c r="D1410" s="45">
        <v>523</v>
      </c>
      <c r="F1410" s="7">
        <f>((A1410-A$2)/'Numbers and calcs '!D$25)</f>
        <v>0.18325385019639412</v>
      </c>
      <c r="G1410" s="3">
        <f t="shared" ref="G1410:G1473" si="286">F1410*100</f>
        <v>18.325385019639413</v>
      </c>
      <c r="H1410" s="1">
        <f t="shared" ref="H1410:H1473" si="287">(B1410-B$2)*1000</f>
        <v>361.3</v>
      </c>
      <c r="I1410" s="3">
        <f>'Numbers and calcs '!C$25/(1-F1410)</f>
        <v>2233.5617584190727</v>
      </c>
      <c r="J1410" s="1">
        <f t="shared" ref="J1410:J1473" si="288">H1410</f>
        <v>361.3</v>
      </c>
      <c r="K1410" s="3">
        <f t="shared" ref="K1410:K1473" si="289">(J1410/I1410)*1000</f>
        <v>161.75957465162287</v>
      </c>
      <c r="L1410" s="3">
        <f>K1410+'Numbers and calcs '!B$19</f>
        <v>761.75957465162287</v>
      </c>
      <c r="M1410" s="3">
        <f>'Numbers and calcs '!B$19-'Shear '!C1410</f>
        <v>77.5</v>
      </c>
      <c r="N1410" s="3">
        <f t="shared" ref="N1410:N1473" si="290">L1410-C1410</f>
        <v>239.25957465162287</v>
      </c>
      <c r="O1410" s="1">
        <f t="shared" ref="O1410:O1473" si="291">0.5*(N1410+M1410)</f>
        <v>158.37978732581144</v>
      </c>
      <c r="P1410" s="1">
        <f t="shared" si="282"/>
        <v>80.879787325811435</v>
      </c>
      <c r="Q1410" s="1">
        <f t="shared" si="283"/>
        <v>80.879787325811435</v>
      </c>
      <c r="R1410">
        <f t="shared" ref="R1410:R1473" si="292">N1410/M1410</f>
        <v>3.0872203180854565</v>
      </c>
      <c r="S1410">
        <f t="shared" ref="S1410:S1473" si="293">C1410-$C$2</f>
        <v>-28.600000000000023</v>
      </c>
      <c r="T1410">
        <f t="shared" ref="T1410:T1473" si="294">D1410-$D$2</f>
        <v>-27</v>
      </c>
      <c r="AB1410" s="89">
        <f t="shared" si="284"/>
        <v>761.75957465162287</v>
      </c>
      <c r="AC1410" s="90">
        <v>550</v>
      </c>
      <c r="AD1410" s="90">
        <f t="shared" si="285"/>
        <v>211.75957465162287</v>
      </c>
    </row>
    <row r="1411" spans="1:30" x14ac:dyDescent="0.2">
      <c r="A1411" s="46">
        <v>18.058199999999999</v>
      </c>
      <c r="B1411" s="46">
        <v>0.35249999999999998</v>
      </c>
      <c r="C1411" s="46">
        <v>522.9</v>
      </c>
      <c r="D1411" s="46">
        <v>523</v>
      </c>
      <c r="F1411" s="7">
        <f>((A1411-A$2)/'Numbers and calcs '!D$25)</f>
        <v>0.18338587014943111</v>
      </c>
      <c r="G1411" s="3">
        <f t="shared" si="286"/>
        <v>18.338587014943112</v>
      </c>
      <c r="H1411" s="1">
        <f t="shared" si="287"/>
        <v>362</v>
      </c>
      <c r="I1411" s="3">
        <f>'Numbers and calcs '!C$25/(1-F1411)</f>
        <v>2233.9228527323753</v>
      </c>
      <c r="J1411" s="1">
        <f t="shared" si="288"/>
        <v>362</v>
      </c>
      <c r="K1411" s="3">
        <f t="shared" si="289"/>
        <v>162.04677773774836</v>
      </c>
      <c r="L1411" s="3">
        <f>K1411+'Numbers and calcs '!B$19</f>
        <v>762.04677773774836</v>
      </c>
      <c r="M1411" s="3">
        <f>'Numbers and calcs '!B$19-'Shear '!C1411</f>
        <v>77.100000000000023</v>
      </c>
      <c r="N1411" s="3">
        <f t="shared" si="290"/>
        <v>239.14677773774838</v>
      </c>
      <c r="O1411" s="1">
        <f t="shared" si="291"/>
        <v>158.1233888688742</v>
      </c>
      <c r="P1411" s="1">
        <f t="shared" ref="P1411:P1474" si="295">0.5*(N1411-M1411)</f>
        <v>81.023388868874179</v>
      </c>
      <c r="Q1411" s="1">
        <f t="shared" ref="Q1411:Q1474" si="296">0.5*K1411</f>
        <v>81.023388868874179</v>
      </c>
      <c r="R1411">
        <f t="shared" si="292"/>
        <v>3.1017740303209895</v>
      </c>
      <c r="S1411">
        <f t="shared" si="293"/>
        <v>-28.200000000000045</v>
      </c>
      <c r="T1411">
        <f t="shared" si="294"/>
        <v>-27</v>
      </c>
      <c r="AB1411" s="89">
        <f t="shared" ref="AB1411:AB1474" si="297">L:L</f>
        <v>762.04677773774836</v>
      </c>
      <c r="AC1411" s="90">
        <v>550</v>
      </c>
      <c r="AD1411" s="90">
        <f t="shared" ref="AD1411:AD1474" si="298">AB1411-AC1411</f>
        <v>212.04677773774836</v>
      </c>
    </row>
    <row r="1412" spans="1:30" x14ac:dyDescent="0.2">
      <c r="A1412" s="45">
        <v>18.071000000000002</v>
      </c>
      <c r="B1412" s="45">
        <v>0.3508</v>
      </c>
      <c r="C1412" s="45">
        <v>522.29999999999995</v>
      </c>
      <c r="D1412" s="45">
        <v>523</v>
      </c>
      <c r="F1412" s="7">
        <f>((A1412-A$2)/'Numbers and calcs '!D$25)</f>
        <v>0.1835158590262676</v>
      </c>
      <c r="G1412" s="3">
        <f t="shared" si="286"/>
        <v>18.351585902626759</v>
      </c>
      <c r="H1412" s="1">
        <f t="shared" si="287"/>
        <v>360.3</v>
      </c>
      <c r="I1412" s="3">
        <f>'Numbers and calcs '!C$25/(1-F1412)</f>
        <v>2234.2785058406153</v>
      </c>
      <c r="J1412" s="1">
        <f t="shared" si="288"/>
        <v>360.3</v>
      </c>
      <c r="K1412" s="3">
        <f t="shared" si="289"/>
        <v>161.26011106410493</v>
      </c>
      <c r="L1412" s="3">
        <f>K1412+'Numbers and calcs '!B$19</f>
        <v>761.26011106410488</v>
      </c>
      <c r="M1412" s="3">
        <f>'Numbers and calcs '!B$19-'Shear '!C1412</f>
        <v>77.700000000000045</v>
      </c>
      <c r="N1412" s="3">
        <f t="shared" si="290"/>
        <v>238.96011106410492</v>
      </c>
      <c r="O1412" s="1">
        <f t="shared" si="291"/>
        <v>158.33005553205248</v>
      </c>
      <c r="P1412" s="1">
        <f t="shared" si="295"/>
        <v>80.630055532052438</v>
      </c>
      <c r="Q1412" s="1">
        <f t="shared" si="296"/>
        <v>80.630055532052467</v>
      </c>
      <c r="R1412">
        <f t="shared" si="292"/>
        <v>3.0754197048147334</v>
      </c>
      <c r="S1412">
        <f t="shared" si="293"/>
        <v>-28.800000000000068</v>
      </c>
      <c r="T1412">
        <f t="shared" si="294"/>
        <v>-27</v>
      </c>
      <c r="AB1412" s="89">
        <f t="shared" si="297"/>
        <v>761.26011106410488</v>
      </c>
      <c r="AC1412" s="90">
        <v>550</v>
      </c>
      <c r="AD1412" s="90">
        <f t="shared" si="298"/>
        <v>211.26011106410488</v>
      </c>
    </row>
    <row r="1413" spans="1:30" x14ac:dyDescent="0.2">
      <c r="A1413" s="46">
        <v>18.0839</v>
      </c>
      <c r="B1413" s="46">
        <v>0.35149999999999998</v>
      </c>
      <c r="C1413" s="46">
        <v>522.29999999999995</v>
      </c>
      <c r="D1413" s="46">
        <v>523</v>
      </c>
      <c r="F1413" s="7">
        <f>((A1413-A$2)/'Numbers and calcs '!D$25)</f>
        <v>0.18364686344120432</v>
      </c>
      <c r="G1413" s="3">
        <f t="shared" si="286"/>
        <v>18.364686344120432</v>
      </c>
      <c r="H1413" s="1">
        <f t="shared" si="287"/>
        <v>361</v>
      </c>
      <c r="I1413" s="3">
        <f>'Numbers and calcs '!C$25/(1-F1413)</f>
        <v>2234.6370520816417</v>
      </c>
      <c r="J1413" s="1">
        <f t="shared" si="288"/>
        <v>361</v>
      </c>
      <c r="K1413" s="3">
        <f t="shared" si="289"/>
        <v>161.54748694590739</v>
      </c>
      <c r="L1413" s="3">
        <f>K1413+'Numbers and calcs '!B$19</f>
        <v>761.54748694590739</v>
      </c>
      <c r="M1413" s="3">
        <f>'Numbers and calcs '!B$19-'Shear '!C1413</f>
        <v>77.700000000000045</v>
      </c>
      <c r="N1413" s="3">
        <f t="shared" si="290"/>
        <v>239.24748694590744</v>
      </c>
      <c r="O1413" s="1">
        <f t="shared" si="291"/>
        <v>158.47374347295374</v>
      </c>
      <c r="P1413" s="1">
        <f t="shared" si="295"/>
        <v>80.773743472953697</v>
      </c>
      <c r="Q1413" s="1">
        <f t="shared" si="296"/>
        <v>80.773743472953697</v>
      </c>
      <c r="R1413">
        <f t="shared" si="292"/>
        <v>3.079118236112063</v>
      </c>
      <c r="S1413">
        <f t="shared" si="293"/>
        <v>-28.800000000000068</v>
      </c>
      <c r="T1413">
        <f t="shared" si="294"/>
        <v>-27</v>
      </c>
      <c r="AB1413" s="89">
        <f t="shared" si="297"/>
        <v>761.54748694590739</v>
      </c>
      <c r="AC1413" s="90">
        <v>550</v>
      </c>
      <c r="AD1413" s="90">
        <f t="shared" si="298"/>
        <v>211.54748694590739</v>
      </c>
    </row>
    <row r="1414" spans="1:30" x14ac:dyDescent="0.2">
      <c r="A1414" s="45">
        <v>18.096800000000002</v>
      </c>
      <c r="B1414" s="45">
        <v>0.35189999999999999</v>
      </c>
      <c r="C1414" s="45">
        <v>522.4</v>
      </c>
      <c r="D1414" s="45">
        <v>523</v>
      </c>
      <c r="F1414" s="7">
        <f>((A1414-A$2)/'Numbers and calcs '!D$25)</f>
        <v>0.18377786785614109</v>
      </c>
      <c r="G1414" s="3">
        <f t="shared" si="286"/>
        <v>18.377786785614109</v>
      </c>
      <c r="H1414" s="1">
        <f t="shared" si="287"/>
        <v>361.4</v>
      </c>
      <c r="I1414" s="3">
        <f>'Numbers and calcs '!C$25/(1-F1414)</f>
        <v>2234.9957134166821</v>
      </c>
      <c r="J1414" s="1">
        <f t="shared" si="288"/>
        <v>361.4</v>
      </c>
      <c r="K1414" s="3">
        <f t="shared" si="289"/>
        <v>161.70053384465811</v>
      </c>
      <c r="L1414" s="3">
        <f>K1414+'Numbers and calcs '!B$19</f>
        <v>761.70053384465814</v>
      </c>
      <c r="M1414" s="3">
        <f>'Numbers and calcs '!B$19-'Shear '!C1414</f>
        <v>77.600000000000023</v>
      </c>
      <c r="N1414" s="3">
        <f t="shared" si="290"/>
        <v>239.30053384465816</v>
      </c>
      <c r="O1414" s="1">
        <f t="shared" si="291"/>
        <v>158.45026692232909</v>
      </c>
      <c r="P1414" s="1">
        <f t="shared" si="295"/>
        <v>80.85026692232907</v>
      </c>
      <c r="Q1414" s="1">
        <f t="shared" si="296"/>
        <v>80.850266922329055</v>
      </c>
      <c r="R1414">
        <f t="shared" si="292"/>
        <v>3.0837697660394086</v>
      </c>
      <c r="S1414">
        <f t="shared" si="293"/>
        <v>-28.700000000000045</v>
      </c>
      <c r="T1414">
        <f t="shared" si="294"/>
        <v>-27</v>
      </c>
      <c r="AB1414" s="89">
        <f t="shared" si="297"/>
        <v>761.70053384465814</v>
      </c>
      <c r="AC1414" s="90">
        <v>550</v>
      </c>
      <c r="AD1414" s="90">
        <f t="shared" si="298"/>
        <v>211.70053384465814</v>
      </c>
    </row>
    <row r="1415" spans="1:30" x14ac:dyDescent="0.2">
      <c r="A1415" s="46">
        <v>18.109300000000001</v>
      </c>
      <c r="B1415" s="46">
        <v>0.35239999999999999</v>
      </c>
      <c r="C1415" s="46">
        <v>522.6</v>
      </c>
      <c r="D1415" s="46">
        <v>523</v>
      </c>
      <c r="F1415" s="7">
        <f>((A1415-A$2)/'Numbers and calcs '!D$25)</f>
        <v>0.18390481011867668</v>
      </c>
      <c r="G1415" s="3">
        <f t="shared" si="286"/>
        <v>18.390481011867667</v>
      </c>
      <c r="H1415" s="1">
        <f t="shared" si="287"/>
        <v>361.9</v>
      </c>
      <c r="I1415" s="3">
        <f>'Numbers and calcs '!C$25/(1-F1415)</f>
        <v>2235.3433633184782</v>
      </c>
      <c r="J1415" s="1">
        <f t="shared" si="288"/>
        <v>361.9</v>
      </c>
      <c r="K1415" s="3">
        <f t="shared" si="289"/>
        <v>161.89906478740761</v>
      </c>
      <c r="L1415" s="3">
        <f>K1415+'Numbers and calcs '!B$19</f>
        <v>761.89906478740761</v>
      </c>
      <c r="M1415" s="3">
        <f>'Numbers and calcs '!B$19-'Shear '!C1415</f>
        <v>77.399999999999977</v>
      </c>
      <c r="N1415" s="3">
        <f t="shared" si="290"/>
        <v>239.29906478740759</v>
      </c>
      <c r="O1415" s="1">
        <f t="shared" si="291"/>
        <v>158.34953239370378</v>
      </c>
      <c r="P1415" s="1">
        <f t="shared" si="295"/>
        <v>80.949532393703805</v>
      </c>
      <c r="Q1415" s="1">
        <f t="shared" si="296"/>
        <v>80.949532393703805</v>
      </c>
      <c r="R1415">
        <f t="shared" si="292"/>
        <v>3.0917191832998405</v>
      </c>
      <c r="S1415">
        <f t="shared" si="293"/>
        <v>-28.5</v>
      </c>
      <c r="T1415">
        <f t="shared" si="294"/>
        <v>-27</v>
      </c>
      <c r="AB1415" s="89">
        <f t="shared" si="297"/>
        <v>761.89906478740761</v>
      </c>
      <c r="AC1415" s="90">
        <v>550</v>
      </c>
      <c r="AD1415" s="90">
        <f t="shared" si="298"/>
        <v>211.89906478740761</v>
      </c>
    </row>
    <row r="1416" spans="1:30" x14ac:dyDescent="0.2">
      <c r="A1416" s="45">
        <v>18.122299999999999</v>
      </c>
      <c r="B1416" s="45">
        <v>0.35120000000000001</v>
      </c>
      <c r="C1416" s="45">
        <v>522.70000000000005</v>
      </c>
      <c r="D1416" s="45">
        <v>523</v>
      </c>
      <c r="F1416" s="7">
        <f>((A1416-A$2)/'Numbers and calcs '!D$25)</f>
        <v>0.18403683007171368</v>
      </c>
      <c r="G1416" s="3">
        <f t="shared" si="286"/>
        <v>18.403683007171367</v>
      </c>
      <c r="H1416" s="1">
        <f t="shared" si="287"/>
        <v>360.70000000000005</v>
      </c>
      <c r="I1416" s="3">
        <f>'Numbers and calcs '!C$25/(1-F1416)</f>
        <v>2235.7050339633342</v>
      </c>
      <c r="J1416" s="1">
        <f t="shared" si="288"/>
        <v>360.70000000000005</v>
      </c>
      <c r="K1416" s="3">
        <f t="shared" si="289"/>
        <v>161.33613089405227</v>
      </c>
      <c r="L1416" s="3">
        <f>K1416+'Numbers and calcs '!B$19</f>
        <v>761.3361308940523</v>
      </c>
      <c r="M1416" s="3">
        <f>'Numbers and calcs '!B$19-'Shear '!C1416</f>
        <v>77.299999999999955</v>
      </c>
      <c r="N1416" s="3">
        <f t="shared" si="290"/>
        <v>238.63613089405226</v>
      </c>
      <c r="O1416" s="1">
        <f t="shared" si="291"/>
        <v>157.96806544702611</v>
      </c>
      <c r="P1416" s="1">
        <f t="shared" si="295"/>
        <v>80.668065447026152</v>
      </c>
      <c r="Q1416" s="1">
        <f t="shared" si="296"/>
        <v>80.668065447026137</v>
      </c>
      <c r="R1416">
        <f t="shared" si="292"/>
        <v>3.0871427023810143</v>
      </c>
      <c r="S1416">
        <f t="shared" si="293"/>
        <v>-28.399999999999977</v>
      </c>
      <c r="T1416">
        <f t="shared" si="294"/>
        <v>-27</v>
      </c>
      <c r="AB1416" s="89">
        <f t="shared" si="297"/>
        <v>761.3361308940523</v>
      </c>
      <c r="AC1416" s="90">
        <v>550</v>
      </c>
      <c r="AD1416" s="90">
        <f t="shared" si="298"/>
        <v>211.3361308940523</v>
      </c>
    </row>
    <row r="1417" spans="1:30" x14ac:dyDescent="0.2">
      <c r="A1417" s="46">
        <v>18.135200000000001</v>
      </c>
      <c r="B1417" s="46">
        <v>0.35149999999999998</v>
      </c>
      <c r="C1417" s="46">
        <v>522.29999999999995</v>
      </c>
      <c r="D1417" s="46">
        <v>523</v>
      </c>
      <c r="F1417" s="7">
        <f>((A1417-A$2)/'Numbers and calcs '!D$25)</f>
        <v>0.18416783448665044</v>
      </c>
      <c r="G1417" s="3">
        <f t="shared" si="286"/>
        <v>18.416783448665043</v>
      </c>
      <c r="H1417" s="1">
        <f t="shared" si="287"/>
        <v>361</v>
      </c>
      <c r="I1417" s="3">
        <f>'Numbers and calcs '!C$25/(1-F1417)</f>
        <v>2236.0640382320139</v>
      </c>
      <c r="J1417" s="1">
        <f t="shared" si="288"/>
        <v>361</v>
      </c>
      <c r="K1417" s="3">
        <f t="shared" si="289"/>
        <v>161.44439239111929</v>
      </c>
      <c r="L1417" s="3">
        <f>K1417+'Numbers and calcs '!B$19</f>
        <v>761.44439239111932</v>
      </c>
      <c r="M1417" s="3">
        <f>'Numbers and calcs '!B$19-'Shear '!C1417</f>
        <v>77.700000000000045</v>
      </c>
      <c r="N1417" s="3">
        <f t="shared" si="290"/>
        <v>239.14439239111937</v>
      </c>
      <c r="O1417" s="1">
        <f t="shared" si="291"/>
        <v>158.42219619555971</v>
      </c>
      <c r="P1417" s="1">
        <f t="shared" si="295"/>
        <v>80.722196195559661</v>
      </c>
      <c r="Q1417" s="1">
        <f t="shared" si="296"/>
        <v>80.722196195559647</v>
      </c>
      <c r="R1417">
        <f t="shared" si="292"/>
        <v>3.0777914078651123</v>
      </c>
      <c r="S1417">
        <f t="shared" si="293"/>
        <v>-28.800000000000068</v>
      </c>
      <c r="T1417">
        <f t="shared" si="294"/>
        <v>-27</v>
      </c>
      <c r="AB1417" s="89">
        <f t="shared" si="297"/>
        <v>761.44439239111932</v>
      </c>
      <c r="AC1417" s="90">
        <v>550</v>
      </c>
      <c r="AD1417" s="90">
        <f t="shared" si="298"/>
        <v>211.44439239111932</v>
      </c>
    </row>
    <row r="1418" spans="1:30" x14ac:dyDescent="0.2">
      <c r="A1418" s="45">
        <v>18.148</v>
      </c>
      <c r="B1418" s="45">
        <v>0.35220000000000001</v>
      </c>
      <c r="C1418" s="45">
        <v>522.29999999999995</v>
      </c>
      <c r="D1418" s="45">
        <v>523</v>
      </c>
      <c r="F1418" s="7">
        <f>((A1418-A$2)/'Numbers and calcs '!D$25)</f>
        <v>0.18429782336348688</v>
      </c>
      <c r="G1418" s="3">
        <f t="shared" si="286"/>
        <v>18.429782336348687</v>
      </c>
      <c r="H1418" s="1">
        <f t="shared" si="287"/>
        <v>361.70000000000005</v>
      </c>
      <c r="I1418" s="3">
        <f>'Numbers and calcs '!C$25/(1-F1418)</f>
        <v>2236.4203734989646</v>
      </c>
      <c r="J1418" s="1">
        <f t="shared" si="288"/>
        <v>361.70000000000005</v>
      </c>
      <c r="K1418" s="3">
        <f t="shared" si="289"/>
        <v>161.73166918261734</v>
      </c>
      <c r="L1418" s="3">
        <f>K1418+'Numbers and calcs '!B$19</f>
        <v>761.73166918261734</v>
      </c>
      <c r="M1418" s="3">
        <f>'Numbers and calcs '!B$19-'Shear '!C1418</f>
        <v>77.700000000000045</v>
      </c>
      <c r="N1418" s="3">
        <f t="shared" si="290"/>
        <v>239.43166918261738</v>
      </c>
      <c r="O1418" s="1">
        <f t="shared" si="291"/>
        <v>158.56583459130871</v>
      </c>
      <c r="P1418" s="1">
        <f t="shared" si="295"/>
        <v>80.865834591308669</v>
      </c>
      <c r="Q1418" s="1">
        <f t="shared" si="296"/>
        <v>80.865834591308669</v>
      </c>
      <c r="R1418">
        <f t="shared" si="292"/>
        <v>3.0814886638689476</v>
      </c>
      <c r="S1418">
        <f t="shared" si="293"/>
        <v>-28.800000000000068</v>
      </c>
      <c r="T1418">
        <f t="shared" si="294"/>
        <v>-27</v>
      </c>
      <c r="AB1418" s="89">
        <f t="shared" si="297"/>
        <v>761.73166918261734</v>
      </c>
      <c r="AC1418" s="90">
        <v>550</v>
      </c>
      <c r="AD1418" s="90">
        <f t="shared" si="298"/>
        <v>211.73166918261734</v>
      </c>
    </row>
    <row r="1419" spans="1:30" x14ac:dyDescent="0.2">
      <c r="A1419" s="46">
        <v>18.160599999999999</v>
      </c>
      <c r="B1419" s="46">
        <v>0.35270000000000001</v>
      </c>
      <c r="C1419" s="46">
        <v>522.29999999999995</v>
      </c>
      <c r="D1419" s="46">
        <v>522</v>
      </c>
      <c r="F1419" s="7">
        <f>((A1419-A$2)/'Numbers and calcs '!D$25)</f>
        <v>0.18442578116412275</v>
      </c>
      <c r="G1419" s="3">
        <f t="shared" si="286"/>
        <v>18.442578116412275</v>
      </c>
      <c r="H1419" s="1">
        <f t="shared" si="287"/>
        <v>362.20000000000005</v>
      </c>
      <c r="I1419" s="3">
        <f>'Numbers and calcs '!C$25/(1-F1419)</f>
        <v>2236.7712519667748</v>
      </c>
      <c r="J1419" s="1">
        <f t="shared" si="288"/>
        <v>362.20000000000005</v>
      </c>
      <c r="K1419" s="3">
        <f t="shared" si="289"/>
        <v>161.92983510563298</v>
      </c>
      <c r="L1419" s="3">
        <f>K1419+'Numbers and calcs '!B$19</f>
        <v>761.92983510563295</v>
      </c>
      <c r="M1419" s="3">
        <f>'Numbers and calcs '!B$19-'Shear '!C1419</f>
        <v>77.700000000000045</v>
      </c>
      <c r="N1419" s="3">
        <f t="shared" si="290"/>
        <v>239.62983510563299</v>
      </c>
      <c r="O1419" s="1">
        <f t="shared" si="291"/>
        <v>158.66491755281652</v>
      </c>
      <c r="P1419" s="1">
        <f t="shared" si="295"/>
        <v>80.964917552816473</v>
      </c>
      <c r="Q1419" s="1">
        <f t="shared" si="296"/>
        <v>80.964917552816488</v>
      </c>
      <c r="R1419">
        <f t="shared" si="292"/>
        <v>3.0840390618485567</v>
      </c>
      <c r="S1419">
        <f t="shared" si="293"/>
        <v>-28.800000000000068</v>
      </c>
      <c r="T1419">
        <f t="shared" si="294"/>
        <v>-28</v>
      </c>
      <c r="AB1419" s="89">
        <f t="shared" si="297"/>
        <v>761.92983510563295</v>
      </c>
      <c r="AC1419" s="90">
        <v>550</v>
      </c>
      <c r="AD1419" s="90">
        <f t="shared" si="298"/>
        <v>211.92983510563295</v>
      </c>
    </row>
    <row r="1420" spans="1:30" x14ac:dyDescent="0.2">
      <c r="A1420" s="45">
        <v>18.173400000000001</v>
      </c>
      <c r="B1420" s="45">
        <v>0.35170000000000001</v>
      </c>
      <c r="C1420" s="45">
        <v>522.4</v>
      </c>
      <c r="D1420" s="45">
        <v>523</v>
      </c>
      <c r="F1420" s="7">
        <f>((A1420-A$2)/'Numbers and calcs '!D$25)</f>
        <v>0.18455577004095924</v>
      </c>
      <c r="G1420" s="3">
        <f t="shared" si="286"/>
        <v>18.455577004095925</v>
      </c>
      <c r="H1420" s="1">
        <f t="shared" si="287"/>
        <v>361.20000000000005</v>
      </c>
      <c r="I1420" s="3">
        <f>'Numbers and calcs '!C$25/(1-F1420)</f>
        <v>2237.1278126880366</v>
      </c>
      <c r="J1420" s="1">
        <f t="shared" si="288"/>
        <v>361.20000000000005</v>
      </c>
      <c r="K1420" s="3">
        <f t="shared" si="289"/>
        <v>161.45702447192664</v>
      </c>
      <c r="L1420" s="3">
        <f>K1420+'Numbers and calcs '!B$19</f>
        <v>761.45702447192662</v>
      </c>
      <c r="M1420" s="3">
        <f>'Numbers and calcs '!B$19-'Shear '!C1420</f>
        <v>77.600000000000023</v>
      </c>
      <c r="N1420" s="3">
        <f t="shared" si="290"/>
        <v>239.05702447192664</v>
      </c>
      <c r="O1420" s="1">
        <f t="shared" si="291"/>
        <v>158.32851223596333</v>
      </c>
      <c r="P1420" s="1">
        <f t="shared" si="295"/>
        <v>80.728512235963308</v>
      </c>
      <c r="Q1420" s="1">
        <f t="shared" si="296"/>
        <v>80.728512235963322</v>
      </c>
      <c r="R1420">
        <f t="shared" si="292"/>
        <v>3.0806317586588476</v>
      </c>
      <c r="S1420">
        <f t="shared" si="293"/>
        <v>-28.700000000000045</v>
      </c>
      <c r="T1420">
        <f t="shared" si="294"/>
        <v>-27</v>
      </c>
      <c r="AB1420" s="89">
        <f t="shared" si="297"/>
        <v>761.45702447192662</v>
      </c>
      <c r="AC1420" s="90">
        <v>550</v>
      </c>
      <c r="AD1420" s="90">
        <f t="shared" si="298"/>
        <v>211.45702447192662</v>
      </c>
    </row>
    <row r="1421" spans="1:30" x14ac:dyDescent="0.2">
      <c r="A1421" s="46">
        <v>18.186</v>
      </c>
      <c r="B1421" s="46">
        <v>0.35210000000000002</v>
      </c>
      <c r="C1421" s="46">
        <v>522.1</v>
      </c>
      <c r="D1421" s="46">
        <v>523</v>
      </c>
      <c r="F1421" s="7">
        <f>((A1421-A$2)/'Numbers and calcs '!D$25)</f>
        <v>0.18468372784159512</v>
      </c>
      <c r="G1421" s="3">
        <f t="shared" si="286"/>
        <v>18.468372784159513</v>
      </c>
      <c r="H1421" s="1">
        <f t="shared" si="287"/>
        <v>361.6</v>
      </c>
      <c r="I1421" s="3">
        <f>'Numbers and calcs '!C$25/(1-F1421)</f>
        <v>2237.4789131927464</v>
      </c>
      <c r="J1421" s="1">
        <f t="shared" si="288"/>
        <v>361.6</v>
      </c>
      <c r="K1421" s="3">
        <f t="shared" si="289"/>
        <v>161.61046160833703</v>
      </c>
      <c r="L1421" s="3">
        <f>K1421+'Numbers and calcs '!B$19</f>
        <v>761.610461608337</v>
      </c>
      <c r="M1421" s="3">
        <f>'Numbers and calcs '!B$19-'Shear '!C1421</f>
        <v>77.899999999999977</v>
      </c>
      <c r="N1421" s="3">
        <f t="shared" si="290"/>
        <v>239.51046160833698</v>
      </c>
      <c r="O1421" s="1">
        <f t="shared" si="291"/>
        <v>158.70523080416848</v>
      </c>
      <c r="P1421" s="1">
        <f t="shared" si="295"/>
        <v>80.805230804168502</v>
      </c>
      <c r="Q1421" s="1">
        <f t="shared" si="296"/>
        <v>80.805230804168517</v>
      </c>
      <c r="R1421">
        <f t="shared" si="292"/>
        <v>3.0745887241121572</v>
      </c>
      <c r="S1421">
        <f t="shared" si="293"/>
        <v>-29</v>
      </c>
      <c r="T1421">
        <f t="shared" si="294"/>
        <v>-27</v>
      </c>
      <c r="AB1421" s="89">
        <f t="shared" si="297"/>
        <v>761.610461608337</v>
      </c>
      <c r="AC1421" s="90">
        <v>550</v>
      </c>
      <c r="AD1421" s="90">
        <f t="shared" si="298"/>
        <v>211.610461608337</v>
      </c>
    </row>
    <row r="1422" spans="1:30" x14ac:dyDescent="0.2">
      <c r="A1422" s="45">
        <v>18.199000000000002</v>
      </c>
      <c r="B1422" s="45">
        <v>0.35270000000000001</v>
      </c>
      <c r="C1422" s="45">
        <v>522</v>
      </c>
      <c r="D1422" s="45">
        <v>523</v>
      </c>
      <c r="F1422" s="7">
        <f>((A1422-A$2)/'Numbers and calcs '!D$25)</f>
        <v>0.18481574779463217</v>
      </c>
      <c r="G1422" s="3">
        <f t="shared" si="286"/>
        <v>18.481574779463216</v>
      </c>
      <c r="H1422" s="1">
        <f t="shared" si="287"/>
        <v>362.20000000000005</v>
      </c>
      <c r="I1422" s="3">
        <f>'Numbers and calcs '!C$25/(1-F1422)</f>
        <v>2237.8412752725362</v>
      </c>
      <c r="J1422" s="1">
        <f t="shared" si="288"/>
        <v>362.20000000000005</v>
      </c>
      <c r="K1422" s="3">
        <f t="shared" si="289"/>
        <v>161.85240839115787</v>
      </c>
      <c r="L1422" s="3">
        <f>K1422+'Numbers and calcs '!B$19</f>
        <v>761.85240839115784</v>
      </c>
      <c r="M1422" s="3">
        <f>'Numbers and calcs '!B$19-'Shear '!C1422</f>
        <v>78</v>
      </c>
      <c r="N1422" s="3">
        <f t="shared" si="290"/>
        <v>239.85240839115784</v>
      </c>
      <c r="O1422" s="1">
        <f t="shared" si="291"/>
        <v>158.92620419557892</v>
      </c>
      <c r="P1422" s="1">
        <f t="shared" si="295"/>
        <v>80.926204195578919</v>
      </c>
      <c r="Q1422" s="1">
        <f t="shared" si="296"/>
        <v>80.926204195578933</v>
      </c>
      <c r="R1422">
        <f t="shared" si="292"/>
        <v>3.0750308768097159</v>
      </c>
      <c r="S1422">
        <f t="shared" si="293"/>
        <v>-29.100000000000023</v>
      </c>
      <c r="T1422">
        <f t="shared" si="294"/>
        <v>-27</v>
      </c>
      <c r="AB1422" s="89">
        <f t="shared" si="297"/>
        <v>761.85240839115784</v>
      </c>
      <c r="AC1422" s="90">
        <v>550</v>
      </c>
      <c r="AD1422" s="90">
        <f t="shared" si="298"/>
        <v>211.85240839115784</v>
      </c>
    </row>
    <row r="1423" spans="1:30" x14ac:dyDescent="0.2">
      <c r="A1423" s="46">
        <v>18.2121</v>
      </c>
      <c r="B1423" s="46">
        <v>0.3538</v>
      </c>
      <c r="C1423" s="46">
        <v>522.29999999999995</v>
      </c>
      <c r="D1423" s="46">
        <v>523</v>
      </c>
      <c r="F1423" s="7">
        <f>((A1423-A$2)/'Numbers and calcs '!D$25)</f>
        <v>0.18494878328576944</v>
      </c>
      <c r="G1423" s="3">
        <f t="shared" si="286"/>
        <v>18.494878328576945</v>
      </c>
      <c r="H1423" s="1">
        <f t="shared" si="287"/>
        <v>363.3</v>
      </c>
      <c r="I1423" s="3">
        <f>'Numbers and calcs '!C$25/(1-F1423)</f>
        <v>2238.206543499904</v>
      </c>
      <c r="J1423" s="1">
        <f t="shared" si="288"/>
        <v>363.3</v>
      </c>
      <c r="K1423" s="3">
        <f t="shared" si="289"/>
        <v>162.31745951019539</v>
      </c>
      <c r="L1423" s="3">
        <f>K1423+'Numbers and calcs '!B$19</f>
        <v>762.31745951019536</v>
      </c>
      <c r="M1423" s="3">
        <f>'Numbers and calcs '!B$19-'Shear '!C1423</f>
        <v>77.700000000000045</v>
      </c>
      <c r="N1423" s="3">
        <f t="shared" si="290"/>
        <v>240.01745951019541</v>
      </c>
      <c r="O1423" s="1">
        <f t="shared" si="291"/>
        <v>158.85872975509773</v>
      </c>
      <c r="P1423" s="1">
        <f t="shared" si="295"/>
        <v>81.158729755097681</v>
      </c>
      <c r="Q1423" s="1">
        <f t="shared" si="296"/>
        <v>81.158729755097696</v>
      </c>
      <c r="R1423">
        <f t="shared" si="292"/>
        <v>3.0890277929240062</v>
      </c>
      <c r="S1423">
        <f t="shared" si="293"/>
        <v>-28.800000000000068</v>
      </c>
      <c r="T1423">
        <f t="shared" si="294"/>
        <v>-27</v>
      </c>
      <c r="AB1423" s="89">
        <f t="shared" si="297"/>
        <v>762.31745951019536</v>
      </c>
      <c r="AC1423" s="90">
        <v>550</v>
      </c>
      <c r="AD1423" s="90">
        <f t="shared" si="298"/>
        <v>212.31745951019536</v>
      </c>
    </row>
    <row r="1424" spans="1:30" x14ac:dyDescent="0.2">
      <c r="A1424" s="45">
        <v>18.224799999999998</v>
      </c>
      <c r="B1424" s="45">
        <v>0.35210000000000002</v>
      </c>
      <c r="C1424" s="45">
        <v>522.29999999999995</v>
      </c>
      <c r="D1424" s="45">
        <v>523</v>
      </c>
      <c r="F1424" s="7">
        <f>((A1424-A$2)/'Numbers and calcs '!D$25)</f>
        <v>0.1850777566245056</v>
      </c>
      <c r="G1424" s="3">
        <f t="shared" si="286"/>
        <v>18.507775662450559</v>
      </c>
      <c r="H1424" s="1">
        <f t="shared" si="287"/>
        <v>361.6</v>
      </c>
      <c r="I1424" s="3">
        <f>'Numbers and calcs '!C$25/(1-F1424)</f>
        <v>2238.5607723518506</v>
      </c>
      <c r="J1424" s="1">
        <f t="shared" si="288"/>
        <v>361.6</v>
      </c>
      <c r="K1424" s="3">
        <f t="shared" si="289"/>
        <v>161.53235796234384</v>
      </c>
      <c r="L1424" s="3">
        <f>K1424+'Numbers and calcs '!B$19</f>
        <v>761.53235796234389</v>
      </c>
      <c r="M1424" s="3">
        <f>'Numbers and calcs '!B$19-'Shear '!C1424</f>
        <v>77.700000000000045</v>
      </c>
      <c r="N1424" s="3">
        <f t="shared" si="290"/>
        <v>239.23235796234394</v>
      </c>
      <c r="O1424" s="1">
        <f t="shared" si="291"/>
        <v>158.46617898117199</v>
      </c>
      <c r="P1424" s="1">
        <f t="shared" si="295"/>
        <v>80.766178981171947</v>
      </c>
      <c r="Q1424" s="1">
        <f t="shared" si="296"/>
        <v>80.766178981171919</v>
      </c>
      <c r="R1424">
        <f t="shared" si="292"/>
        <v>3.0789235258988907</v>
      </c>
      <c r="S1424">
        <f t="shared" si="293"/>
        <v>-28.800000000000068</v>
      </c>
      <c r="T1424">
        <f t="shared" si="294"/>
        <v>-27</v>
      </c>
      <c r="AB1424" s="89">
        <f t="shared" si="297"/>
        <v>761.53235796234389</v>
      </c>
      <c r="AC1424" s="90">
        <v>550</v>
      </c>
      <c r="AD1424" s="90">
        <f t="shared" si="298"/>
        <v>211.53235796234389</v>
      </c>
    </row>
    <row r="1425" spans="1:30" x14ac:dyDescent="0.2">
      <c r="A1425" s="46">
        <v>18.2376</v>
      </c>
      <c r="B1425" s="46">
        <v>0.35249999999999998</v>
      </c>
      <c r="C1425" s="46">
        <v>522</v>
      </c>
      <c r="D1425" s="46">
        <v>522</v>
      </c>
      <c r="F1425" s="7">
        <f>((A1425-A$2)/'Numbers and calcs '!D$25)</f>
        <v>0.18520774550134209</v>
      </c>
      <c r="G1425" s="3">
        <f t="shared" si="286"/>
        <v>18.52077455013421</v>
      </c>
      <c r="H1425" s="1">
        <f t="shared" si="287"/>
        <v>362</v>
      </c>
      <c r="I1425" s="3">
        <f>'Numbers and calcs '!C$25/(1-F1425)</f>
        <v>2238.9179038769989</v>
      </c>
      <c r="J1425" s="1">
        <f t="shared" si="288"/>
        <v>362</v>
      </c>
      <c r="K1425" s="3">
        <f t="shared" si="289"/>
        <v>161.68524954539265</v>
      </c>
      <c r="L1425" s="3">
        <f>K1425+'Numbers and calcs '!B$19</f>
        <v>761.68524954539271</v>
      </c>
      <c r="M1425" s="3">
        <f>'Numbers and calcs '!B$19-'Shear '!C1425</f>
        <v>78</v>
      </c>
      <c r="N1425" s="3">
        <f t="shared" si="290"/>
        <v>239.68524954539271</v>
      </c>
      <c r="O1425" s="1">
        <f t="shared" si="291"/>
        <v>158.84262477269635</v>
      </c>
      <c r="P1425" s="1">
        <f t="shared" si="295"/>
        <v>80.842624772696354</v>
      </c>
      <c r="Q1425" s="1">
        <f t="shared" si="296"/>
        <v>80.842624772696325</v>
      </c>
      <c r="R1425">
        <f t="shared" si="292"/>
        <v>3.0728878146845218</v>
      </c>
      <c r="S1425">
        <f t="shared" si="293"/>
        <v>-29.100000000000023</v>
      </c>
      <c r="T1425">
        <f t="shared" si="294"/>
        <v>-28</v>
      </c>
      <c r="AB1425" s="89">
        <f t="shared" si="297"/>
        <v>761.68524954539271</v>
      </c>
      <c r="AC1425" s="90">
        <v>550</v>
      </c>
      <c r="AD1425" s="90">
        <f t="shared" si="298"/>
        <v>211.68524954539271</v>
      </c>
    </row>
    <row r="1426" spans="1:30" x14ac:dyDescent="0.2">
      <c r="A1426" s="45">
        <v>18.250499999999999</v>
      </c>
      <c r="B1426" s="45">
        <v>0.3528</v>
      </c>
      <c r="C1426" s="45">
        <v>522.29999999999995</v>
      </c>
      <c r="D1426" s="45">
        <v>523</v>
      </c>
      <c r="F1426" s="7">
        <f>((A1426-A$2)/'Numbers and calcs '!D$25)</f>
        <v>0.1853387499162788</v>
      </c>
      <c r="G1426" s="3">
        <f t="shared" si="286"/>
        <v>18.533874991627879</v>
      </c>
      <c r="H1426" s="1">
        <f t="shared" si="287"/>
        <v>362.3</v>
      </c>
      <c r="I1426" s="3">
        <f>'Numbers and calcs '!C$25/(1-F1426)</f>
        <v>2239.277940800393</v>
      </c>
      <c r="J1426" s="1">
        <f t="shared" si="288"/>
        <v>362.3</v>
      </c>
      <c r="K1426" s="3">
        <f t="shared" si="289"/>
        <v>161.79322512796327</v>
      </c>
      <c r="L1426" s="3">
        <f>K1426+'Numbers and calcs '!B$19</f>
        <v>761.7932251279633</v>
      </c>
      <c r="M1426" s="3">
        <f>'Numbers and calcs '!B$19-'Shear '!C1426</f>
        <v>77.700000000000045</v>
      </c>
      <c r="N1426" s="3">
        <f t="shared" si="290"/>
        <v>239.49322512796334</v>
      </c>
      <c r="O1426" s="1">
        <f t="shared" si="291"/>
        <v>158.59661256398169</v>
      </c>
      <c r="P1426" s="1">
        <f t="shared" si="295"/>
        <v>80.896612563981648</v>
      </c>
      <c r="Q1426" s="1">
        <f t="shared" si="296"/>
        <v>80.896612563981634</v>
      </c>
      <c r="R1426">
        <f t="shared" si="292"/>
        <v>3.0822808896777762</v>
      </c>
      <c r="S1426">
        <f t="shared" si="293"/>
        <v>-28.800000000000068</v>
      </c>
      <c r="T1426">
        <f t="shared" si="294"/>
        <v>-27</v>
      </c>
      <c r="AB1426" s="89">
        <f t="shared" si="297"/>
        <v>761.7932251279633</v>
      </c>
      <c r="AC1426" s="90">
        <v>550</v>
      </c>
      <c r="AD1426" s="90">
        <f t="shared" si="298"/>
        <v>211.7932251279633</v>
      </c>
    </row>
    <row r="1427" spans="1:30" x14ac:dyDescent="0.2">
      <c r="A1427" s="46">
        <v>18.263300000000001</v>
      </c>
      <c r="B1427" s="46">
        <v>0.35449999999999998</v>
      </c>
      <c r="C1427" s="46">
        <v>522.70000000000005</v>
      </c>
      <c r="D1427" s="46">
        <v>523</v>
      </c>
      <c r="F1427" s="7">
        <f>((A1427-A$2)/'Numbers and calcs '!D$25)</f>
        <v>0.18546873879311529</v>
      </c>
      <c r="G1427" s="3">
        <f t="shared" si="286"/>
        <v>18.54687387931153</v>
      </c>
      <c r="H1427" s="1">
        <f t="shared" si="287"/>
        <v>364</v>
      </c>
      <c r="I1427" s="3">
        <f>'Numbers and calcs '!C$25/(1-F1427)</f>
        <v>2239.635301209149</v>
      </c>
      <c r="J1427" s="1">
        <f t="shared" si="288"/>
        <v>364</v>
      </c>
      <c r="K1427" s="3">
        <f t="shared" si="289"/>
        <v>162.52646125174098</v>
      </c>
      <c r="L1427" s="3">
        <f>K1427+'Numbers and calcs '!B$19</f>
        <v>762.52646125174101</v>
      </c>
      <c r="M1427" s="3">
        <f>'Numbers and calcs '!B$19-'Shear '!C1427</f>
        <v>77.299999999999955</v>
      </c>
      <c r="N1427" s="3">
        <f t="shared" si="290"/>
        <v>239.82646125174097</v>
      </c>
      <c r="O1427" s="1">
        <f t="shared" si="291"/>
        <v>158.56323062587046</v>
      </c>
      <c r="P1427" s="1">
        <f t="shared" si="295"/>
        <v>81.263230625870506</v>
      </c>
      <c r="Q1427" s="1">
        <f t="shared" si="296"/>
        <v>81.263230625870492</v>
      </c>
      <c r="R1427">
        <f t="shared" si="292"/>
        <v>3.1025415427133392</v>
      </c>
      <c r="S1427">
        <f t="shared" si="293"/>
        <v>-28.399999999999977</v>
      </c>
      <c r="T1427">
        <f t="shared" si="294"/>
        <v>-27</v>
      </c>
      <c r="AB1427" s="89">
        <f t="shared" si="297"/>
        <v>762.52646125174101</v>
      </c>
      <c r="AC1427" s="90">
        <v>550</v>
      </c>
      <c r="AD1427" s="90">
        <f t="shared" si="298"/>
        <v>212.52646125174101</v>
      </c>
    </row>
    <row r="1428" spans="1:30" x14ac:dyDescent="0.2">
      <c r="A1428" s="45">
        <v>18.2758</v>
      </c>
      <c r="B1428" s="45">
        <v>0.3523</v>
      </c>
      <c r="C1428" s="45">
        <v>522.4</v>
      </c>
      <c r="D1428" s="45">
        <v>523</v>
      </c>
      <c r="F1428" s="7">
        <f>((A1428-A$2)/'Numbers and calcs '!D$25)</f>
        <v>0.18559568105565089</v>
      </c>
      <c r="G1428" s="3">
        <f t="shared" si="286"/>
        <v>18.559568105565088</v>
      </c>
      <c r="H1428" s="1">
        <f t="shared" si="287"/>
        <v>361.8</v>
      </c>
      <c r="I1428" s="3">
        <f>'Numbers and calcs '!C$25/(1-F1428)</f>
        <v>2239.9843960822691</v>
      </c>
      <c r="J1428" s="1">
        <f t="shared" si="288"/>
        <v>361.8</v>
      </c>
      <c r="K1428" s="3">
        <f t="shared" si="289"/>
        <v>161.5189822896927</v>
      </c>
      <c r="L1428" s="3">
        <f>K1428+'Numbers and calcs '!B$19</f>
        <v>761.51898228969276</v>
      </c>
      <c r="M1428" s="3">
        <f>'Numbers and calcs '!B$19-'Shear '!C1428</f>
        <v>77.600000000000023</v>
      </c>
      <c r="N1428" s="3">
        <f t="shared" si="290"/>
        <v>239.11898228969278</v>
      </c>
      <c r="O1428" s="1">
        <f t="shared" si="291"/>
        <v>158.3594911448464</v>
      </c>
      <c r="P1428" s="1">
        <f t="shared" si="295"/>
        <v>80.759491144846379</v>
      </c>
      <c r="Q1428" s="1">
        <f t="shared" si="296"/>
        <v>80.759491144846351</v>
      </c>
      <c r="R1428">
        <f t="shared" si="292"/>
        <v>3.0814301841455247</v>
      </c>
      <c r="S1428">
        <f t="shared" si="293"/>
        <v>-28.700000000000045</v>
      </c>
      <c r="T1428">
        <f t="shared" si="294"/>
        <v>-27</v>
      </c>
      <c r="AB1428" s="89">
        <f t="shared" si="297"/>
        <v>761.51898228969276</v>
      </c>
      <c r="AC1428" s="90">
        <v>550</v>
      </c>
      <c r="AD1428" s="90">
        <f t="shared" si="298"/>
        <v>211.51898228969276</v>
      </c>
    </row>
    <row r="1429" spans="1:30" x14ac:dyDescent="0.2">
      <c r="A1429" s="46">
        <v>18.289100000000001</v>
      </c>
      <c r="B1429" s="46">
        <v>0.35270000000000001</v>
      </c>
      <c r="C1429" s="46">
        <v>521.79999999999995</v>
      </c>
      <c r="D1429" s="46">
        <v>522</v>
      </c>
      <c r="F1429" s="7">
        <f>((A1429-A$2)/'Numbers and calcs '!D$25)</f>
        <v>0.18573074762298877</v>
      </c>
      <c r="G1429" s="3">
        <f t="shared" si="286"/>
        <v>18.573074762298877</v>
      </c>
      <c r="H1429" s="1">
        <f t="shared" si="287"/>
        <v>362.20000000000005</v>
      </c>
      <c r="I1429" s="3">
        <f>'Numbers and calcs '!C$25/(1-F1429)</f>
        <v>2240.3559525451783</v>
      </c>
      <c r="J1429" s="1">
        <f t="shared" si="288"/>
        <v>362.20000000000005</v>
      </c>
      <c r="K1429" s="3">
        <f t="shared" si="289"/>
        <v>161.67073789703784</v>
      </c>
      <c r="L1429" s="3">
        <f>K1429+'Numbers and calcs '!B$19</f>
        <v>761.67073789703784</v>
      </c>
      <c r="M1429" s="3">
        <f>'Numbers and calcs '!B$19-'Shear '!C1429</f>
        <v>78.200000000000045</v>
      </c>
      <c r="N1429" s="3">
        <f t="shared" si="290"/>
        <v>239.87073789703788</v>
      </c>
      <c r="O1429" s="1">
        <f t="shared" si="291"/>
        <v>159.03536894851896</v>
      </c>
      <c r="P1429" s="1">
        <f t="shared" si="295"/>
        <v>80.835368948518919</v>
      </c>
      <c r="Q1429" s="1">
        <f t="shared" si="296"/>
        <v>80.835368948518919</v>
      </c>
      <c r="R1429">
        <f t="shared" si="292"/>
        <v>3.0674007403713266</v>
      </c>
      <c r="S1429">
        <f t="shared" si="293"/>
        <v>-29.300000000000068</v>
      </c>
      <c r="T1429">
        <f t="shared" si="294"/>
        <v>-28</v>
      </c>
      <c r="AB1429" s="89">
        <f t="shared" si="297"/>
        <v>761.67073789703784</v>
      </c>
      <c r="AC1429" s="90">
        <v>550</v>
      </c>
      <c r="AD1429" s="90">
        <f t="shared" si="298"/>
        <v>211.67073789703784</v>
      </c>
    </row>
    <row r="1430" spans="1:30" x14ac:dyDescent="0.2">
      <c r="A1430" s="45">
        <v>18.301500000000001</v>
      </c>
      <c r="B1430" s="45">
        <v>0.3533</v>
      </c>
      <c r="C1430" s="45">
        <v>522.29999999999995</v>
      </c>
      <c r="D1430" s="45">
        <v>522</v>
      </c>
      <c r="F1430" s="7">
        <f>((A1430-A$2)/'Numbers and calcs '!D$25)</f>
        <v>0.18585667434742409</v>
      </c>
      <c r="G1430" s="3">
        <f t="shared" si="286"/>
        <v>18.585667434742408</v>
      </c>
      <c r="H1430" s="1">
        <f t="shared" si="287"/>
        <v>362.8</v>
      </c>
      <c r="I1430" s="3">
        <f>'Numbers and calcs '!C$25/(1-F1430)</f>
        <v>2240.7024771407673</v>
      </c>
      <c r="J1430" s="1">
        <f t="shared" si="288"/>
        <v>362.8</v>
      </c>
      <c r="K1430" s="3">
        <f t="shared" si="289"/>
        <v>161.91350868810946</v>
      </c>
      <c r="L1430" s="3">
        <f>K1430+'Numbers and calcs '!B$19</f>
        <v>761.91350868810946</v>
      </c>
      <c r="M1430" s="3">
        <f>'Numbers and calcs '!B$19-'Shear '!C1430</f>
        <v>77.700000000000045</v>
      </c>
      <c r="N1430" s="3">
        <f t="shared" si="290"/>
        <v>239.6135086881095</v>
      </c>
      <c r="O1430" s="1">
        <f t="shared" si="291"/>
        <v>158.65675434405478</v>
      </c>
      <c r="P1430" s="1">
        <f t="shared" si="295"/>
        <v>80.95675434405473</v>
      </c>
      <c r="Q1430" s="1">
        <f t="shared" si="296"/>
        <v>80.95675434405473</v>
      </c>
      <c r="R1430">
        <f t="shared" si="292"/>
        <v>3.0838289406449082</v>
      </c>
      <c r="S1430">
        <f t="shared" si="293"/>
        <v>-28.800000000000068</v>
      </c>
      <c r="T1430">
        <f t="shared" si="294"/>
        <v>-28</v>
      </c>
      <c r="AB1430" s="89">
        <f t="shared" si="297"/>
        <v>761.91350868810946</v>
      </c>
      <c r="AC1430" s="90">
        <v>550</v>
      </c>
      <c r="AD1430" s="90">
        <f t="shared" si="298"/>
        <v>211.91350868810946</v>
      </c>
    </row>
    <row r="1431" spans="1:30" x14ac:dyDescent="0.2">
      <c r="A1431" s="46">
        <v>18.314399999999999</v>
      </c>
      <c r="B1431" s="46">
        <v>0.35460000000000003</v>
      </c>
      <c r="C1431" s="46">
        <v>522.29999999999995</v>
      </c>
      <c r="D1431" s="46">
        <v>522</v>
      </c>
      <c r="F1431" s="7">
        <f>((A1431-A$2)/'Numbers and calcs '!D$25)</f>
        <v>0.1859876787623608</v>
      </c>
      <c r="G1431" s="3">
        <f t="shared" si="286"/>
        <v>18.598767876236082</v>
      </c>
      <c r="H1431" s="1">
        <f t="shared" si="287"/>
        <v>364.1</v>
      </c>
      <c r="I1431" s="3">
        <f>'Numbers and calcs '!C$25/(1-F1431)</f>
        <v>2241.0630882880514</v>
      </c>
      <c r="J1431" s="1">
        <f t="shared" si="288"/>
        <v>364.1</v>
      </c>
      <c r="K1431" s="3">
        <f t="shared" si="289"/>
        <v>162.46753690371835</v>
      </c>
      <c r="L1431" s="3">
        <f>K1431+'Numbers and calcs '!B$19</f>
        <v>762.46753690371838</v>
      </c>
      <c r="M1431" s="3">
        <f>'Numbers and calcs '!B$19-'Shear '!C1431</f>
        <v>77.700000000000045</v>
      </c>
      <c r="N1431" s="3">
        <f t="shared" si="290"/>
        <v>240.16753690371843</v>
      </c>
      <c r="O1431" s="1">
        <f t="shared" si="291"/>
        <v>158.93376845185924</v>
      </c>
      <c r="P1431" s="1">
        <f t="shared" si="295"/>
        <v>81.233768451859191</v>
      </c>
      <c r="Q1431" s="1">
        <f t="shared" si="296"/>
        <v>81.233768451859177</v>
      </c>
      <c r="R1431">
        <f t="shared" si="292"/>
        <v>3.0909592909101451</v>
      </c>
      <c r="S1431">
        <f t="shared" si="293"/>
        <v>-28.800000000000068</v>
      </c>
      <c r="T1431">
        <f t="shared" si="294"/>
        <v>-28</v>
      </c>
      <c r="AB1431" s="89">
        <f t="shared" si="297"/>
        <v>762.46753690371838</v>
      </c>
      <c r="AC1431" s="90">
        <v>550</v>
      </c>
      <c r="AD1431" s="90">
        <f t="shared" si="298"/>
        <v>212.46753690371838</v>
      </c>
    </row>
    <row r="1432" spans="1:30" x14ac:dyDescent="0.2">
      <c r="A1432" s="45">
        <v>18.327300000000001</v>
      </c>
      <c r="B1432" s="45">
        <v>0.3528</v>
      </c>
      <c r="C1432" s="45">
        <v>522</v>
      </c>
      <c r="D1432" s="45">
        <v>522</v>
      </c>
      <c r="F1432" s="7">
        <f>((A1432-A$2)/'Numbers and calcs '!D$25)</f>
        <v>0.18611868317729757</v>
      </c>
      <c r="G1432" s="3">
        <f t="shared" si="286"/>
        <v>18.611868317729758</v>
      </c>
      <c r="H1432" s="1">
        <f t="shared" si="287"/>
        <v>362.3</v>
      </c>
      <c r="I1432" s="3">
        <f>'Numbers and calcs '!C$25/(1-F1432)</f>
        <v>2241.4238155251182</v>
      </c>
      <c r="J1432" s="1">
        <f t="shared" si="288"/>
        <v>362.3</v>
      </c>
      <c r="K1432" s="3">
        <f t="shared" si="289"/>
        <v>161.63832894544345</v>
      </c>
      <c r="L1432" s="3">
        <f>K1432+'Numbers and calcs '!B$19</f>
        <v>761.63832894544339</v>
      </c>
      <c r="M1432" s="3">
        <f>'Numbers and calcs '!B$19-'Shear '!C1432</f>
        <v>78</v>
      </c>
      <c r="N1432" s="3">
        <f t="shared" si="290"/>
        <v>239.63832894544339</v>
      </c>
      <c r="O1432" s="1">
        <f t="shared" si="291"/>
        <v>158.8191644727217</v>
      </c>
      <c r="P1432" s="1">
        <f t="shared" si="295"/>
        <v>80.819164472721695</v>
      </c>
      <c r="Q1432" s="1">
        <f t="shared" si="296"/>
        <v>80.819164472721724</v>
      </c>
      <c r="R1432">
        <f t="shared" si="292"/>
        <v>3.0722862685313257</v>
      </c>
      <c r="S1432">
        <f t="shared" si="293"/>
        <v>-29.100000000000023</v>
      </c>
      <c r="T1432">
        <f t="shared" si="294"/>
        <v>-28</v>
      </c>
      <c r="AB1432" s="89">
        <f t="shared" si="297"/>
        <v>761.63832894544339</v>
      </c>
      <c r="AC1432" s="90">
        <v>550</v>
      </c>
      <c r="AD1432" s="90">
        <f t="shared" si="298"/>
        <v>211.63832894544339</v>
      </c>
    </row>
    <row r="1433" spans="1:30" x14ac:dyDescent="0.2">
      <c r="A1433" s="46">
        <v>18.34</v>
      </c>
      <c r="B1433" s="46">
        <v>0.3528</v>
      </c>
      <c r="C1433" s="46">
        <v>521.9</v>
      </c>
      <c r="D1433" s="46">
        <v>522</v>
      </c>
      <c r="F1433" s="7">
        <f>((A1433-A$2)/'Numbers and calcs '!D$25)</f>
        <v>0.18624765651603373</v>
      </c>
      <c r="G1433" s="3">
        <f t="shared" si="286"/>
        <v>18.624765651603372</v>
      </c>
      <c r="H1433" s="1">
        <f t="shared" si="287"/>
        <v>362.3</v>
      </c>
      <c r="I1433" s="3">
        <f>'Numbers and calcs '!C$25/(1-F1433)</f>
        <v>2241.7790635503015</v>
      </c>
      <c r="J1433" s="1">
        <f t="shared" si="288"/>
        <v>362.3</v>
      </c>
      <c r="K1433" s="3">
        <f t="shared" si="289"/>
        <v>161.61271460276114</v>
      </c>
      <c r="L1433" s="3">
        <f>K1433+'Numbers and calcs '!B$19</f>
        <v>761.61271460276112</v>
      </c>
      <c r="M1433" s="3">
        <f>'Numbers and calcs '!B$19-'Shear '!C1433</f>
        <v>78.100000000000023</v>
      </c>
      <c r="N1433" s="3">
        <f t="shared" si="290"/>
        <v>239.71271460276114</v>
      </c>
      <c r="O1433" s="1">
        <f t="shared" si="291"/>
        <v>158.90635730138058</v>
      </c>
      <c r="P1433" s="1">
        <f t="shared" si="295"/>
        <v>80.806357301380558</v>
      </c>
      <c r="Q1433" s="1">
        <f t="shared" si="296"/>
        <v>80.806357301380572</v>
      </c>
      <c r="R1433">
        <f t="shared" si="292"/>
        <v>3.069304924491179</v>
      </c>
      <c r="S1433">
        <f t="shared" si="293"/>
        <v>-29.200000000000045</v>
      </c>
      <c r="T1433">
        <f t="shared" si="294"/>
        <v>-28</v>
      </c>
      <c r="AB1433" s="89">
        <f t="shared" si="297"/>
        <v>761.61271460276112</v>
      </c>
      <c r="AC1433" s="90">
        <v>550</v>
      </c>
      <c r="AD1433" s="90">
        <f t="shared" si="298"/>
        <v>211.61271460276112</v>
      </c>
    </row>
    <row r="1434" spans="1:30" x14ac:dyDescent="0.2">
      <c r="A1434" s="45">
        <v>18.352900000000002</v>
      </c>
      <c r="B1434" s="45">
        <v>0.35320000000000001</v>
      </c>
      <c r="C1434" s="45">
        <v>522</v>
      </c>
      <c r="D1434" s="45">
        <v>522</v>
      </c>
      <c r="F1434" s="7">
        <f>((A1434-A$2)/'Numbers and calcs '!D$25)</f>
        <v>0.18637866093097047</v>
      </c>
      <c r="G1434" s="3">
        <f t="shared" si="286"/>
        <v>18.637866093097045</v>
      </c>
      <c r="H1434" s="1">
        <f t="shared" si="287"/>
        <v>362.70000000000005</v>
      </c>
      <c r="I1434" s="3">
        <f>'Numbers and calcs '!C$25/(1-F1434)</f>
        <v>2242.1400213331613</v>
      </c>
      <c r="J1434" s="1">
        <f t="shared" si="288"/>
        <v>362.70000000000005</v>
      </c>
      <c r="K1434" s="3">
        <f t="shared" si="289"/>
        <v>161.76509787481564</v>
      </c>
      <c r="L1434" s="3">
        <f>K1434+'Numbers and calcs '!B$19</f>
        <v>761.76509787481564</v>
      </c>
      <c r="M1434" s="3">
        <f>'Numbers and calcs '!B$19-'Shear '!C1434</f>
        <v>78</v>
      </c>
      <c r="N1434" s="3">
        <f t="shared" si="290"/>
        <v>239.76509787481564</v>
      </c>
      <c r="O1434" s="1">
        <f t="shared" si="291"/>
        <v>158.88254893740782</v>
      </c>
      <c r="P1434" s="1">
        <f t="shared" si="295"/>
        <v>80.882548937407819</v>
      </c>
      <c r="Q1434" s="1">
        <f t="shared" si="296"/>
        <v>80.882548937407819</v>
      </c>
      <c r="R1434">
        <f t="shared" si="292"/>
        <v>3.0739115112155853</v>
      </c>
      <c r="S1434">
        <f t="shared" si="293"/>
        <v>-29.100000000000023</v>
      </c>
      <c r="T1434">
        <f t="shared" si="294"/>
        <v>-28</v>
      </c>
      <c r="AB1434" s="89">
        <f t="shared" si="297"/>
        <v>761.76509787481564</v>
      </c>
      <c r="AC1434" s="90">
        <v>550</v>
      </c>
      <c r="AD1434" s="90">
        <f t="shared" si="298"/>
        <v>211.76509787481564</v>
      </c>
    </row>
    <row r="1435" spans="1:30" x14ac:dyDescent="0.2">
      <c r="A1435" s="46">
        <v>18.3659</v>
      </c>
      <c r="B1435" s="46">
        <v>0.3548</v>
      </c>
      <c r="C1435" s="46">
        <v>522.20000000000005</v>
      </c>
      <c r="D1435" s="46">
        <v>522</v>
      </c>
      <c r="F1435" s="7">
        <f>((A1435-A$2)/'Numbers and calcs '!D$25)</f>
        <v>0.18651068088400749</v>
      </c>
      <c r="G1435" s="3">
        <f t="shared" si="286"/>
        <v>18.651068088400748</v>
      </c>
      <c r="H1435" s="1">
        <f t="shared" si="287"/>
        <v>364.3</v>
      </c>
      <c r="I1435" s="3">
        <f>'Numbers and calcs '!C$25/(1-F1435)</f>
        <v>2242.5038948510592</v>
      </c>
      <c r="J1435" s="1">
        <f t="shared" si="288"/>
        <v>364.3</v>
      </c>
      <c r="K1435" s="3">
        <f t="shared" si="289"/>
        <v>162.45233769112176</v>
      </c>
      <c r="L1435" s="3">
        <f>K1435+'Numbers and calcs '!B$19</f>
        <v>762.45233769112178</v>
      </c>
      <c r="M1435" s="3">
        <f>'Numbers and calcs '!B$19-'Shear '!C1435</f>
        <v>77.799999999999955</v>
      </c>
      <c r="N1435" s="3">
        <f t="shared" si="290"/>
        <v>240.25233769112174</v>
      </c>
      <c r="O1435" s="1">
        <f t="shared" si="291"/>
        <v>159.02616884556085</v>
      </c>
      <c r="P1435" s="1">
        <f t="shared" si="295"/>
        <v>81.226168845560892</v>
      </c>
      <c r="Q1435" s="1">
        <f t="shared" si="296"/>
        <v>81.226168845560878</v>
      </c>
      <c r="R1435">
        <f t="shared" si="292"/>
        <v>3.0880763199372994</v>
      </c>
      <c r="S1435">
        <f t="shared" si="293"/>
        <v>-28.899999999999977</v>
      </c>
      <c r="T1435">
        <f t="shared" si="294"/>
        <v>-28</v>
      </c>
      <c r="AB1435" s="89">
        <f t="shared" si="297"/>
        <v>762.45233769112178</v>
      </c>
      <c r="AC1435" s="90">
        <v>550</v>
      </c>
      <c r="AD1435" s="90">
        <f t="shared" si="298"/>
        <v>212.45233769112178</v>
      </c>
    </row>
    <row r="1436" spans="1:30" x14ac:dyDescent="0.2">
      <c r="A1436" s="45">
        <v>18.378499999999999</v>
      </c>
      <c r="B1436" s="45">
        <v>0.35310000000000002</v>
      </c>
      <c r="C1436" s="45">
        <v>522</v>
      </c>
      <c r="D1436" s="45">
        <v>523</v>
      </c>
      <c r="F1436" s="7">
        <f>((A1436-A$2)/'Numbers and calcs '!D$25)</f>
        <v>0.18663863868464337</v>
      </c>
      <c r="G1436" s="3">
        <f t="shared" si="286"/>
        <v>18.663863868464336</v>
      </c>
      <c r="H1436" s="1">
        <f t="shared" si="287"/>
        <v>362.6</v>
      </c>
      <c r="I1436" s="3">
        <f>'Numbers and calcs '!C$25/(1-F1436)</f>
        <v>2242.8566849883218</v>
      </c>
      <c r="J1436" s="1">
        <f t="shared" si="288"/>
        <v>362.6</v>
      </c>
      <c r="K1436" s="3">
        <f t="shared" si="289"/>
        <v>161.66882281285308</v>
      </c>
      <c r="L1436" s="3">
        <f>K1436+'Numbers and calcs '!B$19</f>
        <v>761.66882281285302</v>
      </c>
      <c r="M1436" s="3">
        <f>'Numbers and calcs '!B$19-'Shear '!C1436</f>
        <v>78</v>
      </c>
      <c r="N1436" s="3">
        <f t="shared" si="290"/>
        <v>239.66882281285302</v>
      </c>
      <c r="O1436" s="1">
        <f t="shared" si="291"/>
        <v>158.83441140642651</v>
      </c>
      <c r="P1436" s="1">
        <f t="shared" si="295"/>
        <v>80.834411406426511</v>
      </c>
      <c r="Q1436" s="1">
        <f t="shared" si="296"/>
        <v>80.83441140642654</v>
      </c>
      <c r="R1436">
        <f t="shared" si="292"/>
        <v>3.0726772155493975</v>
      </c>
      <c r="S1436">
        <f t="shared" si="293"/>
        <v>-29.100000000000023</v>
      </c>
      <c r="T1436">
        <f t="shared" si="294"/>
        <v>-27</v>
      </c>
      <c r="AB1436" s="89">
        <f t="shared" si="297"/>
        <v>761.66882281285302</v>
      </c>
      <c r="AC1436" s="90">
        <v>550</v>
      </c>
      <c r="AD1436" s="90">
        <f t="shared" si="298"/>
        <v>211.66882281285302</v>
      </c>
    </row>
    <row r="1437" spans="1:30" x14ac:dyDescent="0.2">
      <c r="A1437" s="46">
        <v>18.3916</v>
      </c>
      <c r="B1437" s="46">
        <v>0.35370000000000001</v>
      </c>
      <c r="C1437" s="46">
        <v>521.9</v>
      </c>
      <c r="D1437" s="46">
        <v>522</v>
      </c>
      <c r="F1437" s="7">
        <f>((A1437-A$2)/'Numbers and calcs '!D$25)</f>
        <v>0.18677167417578069</v>
      </c>
      <c r="G1437" s="3">
        <f t="shared" si="286"/>
        <v>18.677167417578069</v>
      </c>
      <c r="H1437" s="1">
        <f t="shared" si="287"/>
        <v>363.20000000000005</v>
      </c>
      <c r="I1437" s="3">
        <f>'Numbers and calcs '!C$25/(1-F1437)</f>
        <v>2243.2235924498091</v>
      </c>
      <c r="J1437" s="1">
        <f t="shared" si="288"/>
        <v>363.20000000000005</v>
      </c>
      <c r="K1437" s="3">
        <f t="shared" si="289"/>
        <v>161.90985206398966</v>
      </c>
      <c r="L1437" s="3">
        <f>K1437+'Numbers and calcs '!B$19</f>
        <v>761.90985206398966</v>
      </c>
      <c r="M1437" s="3">
        <f>'Numbers and calcs '!B$19-'Shear '!C1437</f>
        <v>78.100000000000023</v>
      </c>
      <c r="N1437" s="3">
        <f t="shared" si="290"/>
        <v>240.00985206398968</v>
      </c>
      <c r="O1437" s="1">
        <f t="shared" si="291"/>
        <v>159.05492603199485</v>
      </c>
      <c r="P1437" s="1">
        <f t="shared" si="295"/>
        <v>80.95492603199483</v>
      </c>
      <c r="Q1437" s="1">
        <f t="shared" si="296"/>
        <v>80.95492603199483</v>
      </c>
      <c r="R1437">
        <f t="shared" si="292"/>
        <v>3.073109501459534</v>
      </c>
      <c r="S1437">
        <f t="shared" si="293"/>
        <v>-29.200000000000045</v>
      </c>
      <c r="T1437">
        <f t="shared" si="294"/>
        <v>-28</v>
      </c>
      <c r="AB1437" s="89">
        <f t="shared" si="297"/>
        <v>761.90985206398966</v>
      </c>
      <c r="AC1437" s="90">
        <v>550</v>
      </c>
      <c r="AD1437" s="90">
        <f t="shared" si="298"/>
        <v>211.90985206398966</v>
      </c>
    </row>
    <row r="1438" spans="1:30" x14ac:dyDescent="0.2">
      <c r="A1438" s="45">
        <v>18.4041</v>
      </c>
      <c r="B1438" s="45">
        <v>0.35470000000000002</v>
      </c>
      <c r="C1438" s="45">
        <v>521.9</v>
      </c>
      <c r="D1438" s="45">
        <v>522</v>
      </c>
      <c r="F1438" s="7">
        <f>((A1438-A$2)/'Numbers and calcs '!D$25)</f>
        <v>0.18689861643831629</v>
      </c>
      <c r="G1438" s="3">
        <f t="shared" si="286"/>
        <v>18.68986164383163</v>
      </c>
      <c r="H1438" s="1">
        <f t="shared" si="287"/>
        <v>364.20000000000005</v>
      </c>
      <c r="I1438" s="3">
        <f>'Numbers and calcs '!C$25/(1-F1438)</f>
        <v>2243.5738069297695</v>
      </c>
      <c r="J1438" s="1">
        <f t="shared" si="288"/>
        <v>364.20000000000005</v>
      </c>
      <c r="K1438" s="3">
        <f t="shared" si="289"/>
        <v>162.33029592121665</v>
      </c>
      <c r="L1438" s="3">
        <f>K1438+'Numbers and calcs '!B$19</f>
        <v>762.3302959212167</v>
      </c>
      <c r="M1438" s="3">
        <f>'Numbers and calcs '!B$19-'Shear '!C1438</f>
        <v>78.100000000000023</v>
      </c>
      <c r="N1438" s="3">
        <f t="shared" si="290"/>
        <v>240.43029592121673</v>
      </c>
      <c r="O1438" s="1">
        <f t="shared" si="291"/>
        <v>159.26514796060837</v>
      </c>
      <c r="P1438" s="1">
        <f t="shared" si="295"/>
        <v>81.165147960608351</v>
      </c>
      <c r="Q1438" s="1">
        <f t="shared" si="296"/>
        <v>81.165147960608323</v>
      </c>
      <c r="R1438">
        <f t="shared" si="292"/>
        <v>3.0784929055213399</v>
      </c>
      <c r="S1438">
        <f t="shared" si="293"/>
        <v>-29.200000000000045</v>
      </c>
      <c r="T1438">
        <f t="shared" si="294"/>
        <v>-28</v>
      </c>
      <c r="AB1438" s="89">
        <f t="shared" si="297"/>
        <v>762.3302959212167</v>
      </c>
      <c r="AC1438" s="90">
        <v>550</v>
      </c>
      <c r="AD1438" s="90">
        <f t="shared" si="298"/>
        <v>212.3302959212167</v>
      </c>
    </row>
    <row r="1439" spans="1:30" x14ac:dyDescent="0.2">
      <c r="A1439" s="46">
        <v>18.416899999999998</v>
      </c>
      <c r="B1439" s="46">
        <v>0.35460000000000003</v>
      </c>
      <c r="C1439" s="46">
        <v>522.1</v>
      </c>
      <c r="D1439" s="46">
        <v>522</v>
      </c>
      <c r="F1439" s="7">
        <f>((A1439-A$2)/'Numbers and calcs '!D$25)</f>
        <v>0.18702860531515272</v>
      </c>
      <c r="G1439" s="3">
        <f t="shared" si="286"/>
        <v>18.702860531515274</v>
      </c>
      <c r="H1439" s="1">
        <f t="shared" si="287"/>
        <v>364.1</v>
      </c>
      <c r="I1439" s="3">
        <f>'Numbers and calcs '!C$25/(1-F1439)</f>
        <v>2243.9325398952456</v>
      </c>
      <c r="J1439" s="1">
        <f t="shared" si="288"/>
        <v>364.1</v>
      </c>
      <c r="K1439" s="3">
        <f t="shared" si="289"/>
        <v>162.25977988491465</v>
      </c>
      <c r="L1439" s="3">
        <f>K1439+'Numbers and calcs '!B$19</f>
        <v>762.25977988491468</v>
      </c>
      <c r="M1439" s="3">
        <f>'Numbers and calcs '!B$19-'Shear '!C1439</f>
        <v>77.899999999999977</v>
      </c>
      <c r="N1439" s="3">
        <f t="shared" si="290"/>
        <v>240.15977988491466</v>
      </c>
      <c r="O1439" s="1">
        <f t="shared" si="291"/>
        <v>159.02988994245732</v>
      </c>
      <c r="P1439" s="1">
        <f t="shared" si="295"/>
        <v>81.129889942457339</v>
      </c>
      <c r="Q1439" s="1">
        <f t="shared" si="296"/>
        <v>81.129889942457325</v>
      </c>
      <c r="R1439">
        <f t="shared" si="292"/>
        <v>3.0829240036574421</v>
      </c>
      <c r="S1439">
        <f t="shared" si="293"/>
        <v>-29</v>
      </c>
      <c r="T1439">
        <f t="shared" si="294"/>
        <v>-28</v>
      </c>
      <c r="AB1439" s="89">
        <f t="shared" si="297"/>
        <v>762.25977988491468</v>
      </c>
      <c r="AC1439" s="90">
        <v>550</v>
      </c>
      <c r="AD1439" s="90">
        <f t="shared" si="298"/>
        <v>212.25977988491468</v>
      </c>
    </row>
    <row r="1440" spans="1:30" x14ac:dyDescent="0.2">
      <c r="A1440" s="45">
        <v>18.4298</v>
      </c>
      <c r="B1440" s="45">
        <v>0.35299999999999998</v>
      </c>
      <c r="C1440" s="45">
        <v>521.70000000000005</v>
      </c>
      <c r="D1440" s="45">
        <v>522</v>
      </c>
      <c r="F1440" s="7">
        <f>((A1440-A$2)/'Numbers and calcs '!D$25)</f>
        <v>0.18715960973008949</v>
      </c>
      <c r="G1440" s="3">
        <f t="shared" si="286"/>
        <v>18.715960973008951</v>
      </c>
      <c r="H1440" s="1">
        <f t="shared" si="287"/>
        <v>362.5</v>
      </c>
      <c r="I1440" s="3">
        <f>'Numbers and calcs '!C$25/(1-F1440)</f>
        <v>2244.2941915467445</v>
      </c>
      <c r="J1440" s="1">
        <f t="shared" si="288"/>
        <v>362.5</v>
      </c>
      <c r="K1440" s="3">
        <f t="shared" si="289"/>
        <v>161.52071389097554</v>
      </c>
      <c r="L1440" s="3">
        <f>K1440+'Numbers and calcs '!B$19</f>
        <v>761.52071389097557</v>
      </c>
      <c r="M1440" s="3">
        <f>'Numbers and calcs '!B$19-'Shear '!C1440</f>
        <v>78.299999999999955</v>
      </c>
      <c r="N1440" s="3">
        <f t="shared" si="290"/>
        <v>239.82071389097553</v>
      </c>
      <c r="O1440" s="1">
        <f t="shared" si="291"/>
        <v>159.06035694548774</v>
      </c>
      <c r="P1440" s="1">
        <f t="shared" si="295"/>
        <v>80.760356945487786</v>
      </c>
      <c r="Q1440" s="1">
        <f t="shared" si="296"/>
        <v>80.760356945487771</v>
      </c>
      <c r="R1440">
        <f t="shared" si="292"/>
        <v>3.0628443664236995</v>
      </c>
      <c r="S1440">
        <f t="shared" si="293"/>
        <v>-29.399999999999977</v>
      </c>
      <c r="T1440">
        <f t="shared" si="294"/>
        <v>-28</v>
      </c>
      <c r="AB1440" s="89">
        <f t="shared" si="297"/>
        <v>761.52071389097557</v>
      </c>
      <c r="AC1440" s="90">
        <v>550</v>
      </c>
      <c r="AD1440" s="90">
        <f t="shared" si="298"/>
        <v>211.52071389097557</v>
      </c>
    </row>
    <row r="1441" spans="1:30" x14ac:dyDescent="0.2">
      <c r="A1441" s="46">
        <v>18.442699999999999</v>
      </c>
      <c r="B1441" s="46">
        <v>0.35389999999999999</v>
      </c>
      <c r="C1441" s="46">
        <v>522</v>
      </c>
      <c r="D1441" s="46">
        <v>522</v>
      </c>
      <c r="F1441" s="7">
        <f>((A1441-A$2)/'Numbers and calcs '!D$25)</f>
        <v>0.18729061414502621</v>
      </c>
      <c r="G1441" s="3">
        <f t="shared" si="286"/>
        <v>18.72906141450262</v>
      </c>
      <c r="H1441" s="1">
        <f t="shared" si="287"/>
        <v>363.4</v>
      </c>
      <c r="I1441" s="3">
        <f>'Numbers and calcs '!C$25/(1-F1441)</f>
        <v>2244.6559597908758</v>
      </c>
      <c r="J1441" s="1">
        <f t="shared" si="288"/>
        <v>363.4</v>
      </c>
      <c r="K1441" s="3">
        <f t="shared" si="289"/>
        <v>161.89563412375065</v>
      </c>
      <c r="L1441" s="3">
        <f>K1441+'Numbers and calcs '!B$19</f>
        <v>761.8956341237506</v>
      </c>
      <c r="M1441" s="3">
        <f>'Numbers and calcs '!B$19-'Shear '!C1441</f>
        <v>78</v>
      </c>
      <c r="N1441" s="3">
        <f t="shared" si="290"/>
        <v>239.8956341237506</v>
      </c>
      <c r="O1441" s="1">
        <f t="shared" si="291"/>
        <v>158.9478170618753</v>
      </c>
      <c r="P1441" s="1">
        <f t="shared" si="295"/>
        <v>80.947817061875298</v>
      </c>
      <c r="Q1441" s="1">
        <f t="shared" si="296"/>
        <v>80.947817061875327</v>
      </c>
      <c r="R1441">
        <f t="shared" si="292"/>
        <v>3.0755850528685973</v>
      </c>
      <c r="S1441">
        <f t="shared" si="293"/>
        <v>-29.100000000000023</v>
      </c>
      <c r="T1441">
        <f t="shared" si="294"/>
        <v>-28</v>
      </c>
      <c r="AB1441" s="89">
        <f t="shared" si="297"/>
        <v>761.8956341237506</v>
      </c>
      <c r="AC1441" s="90">
        <v>550</v>
      </c>
      <c r="AD1441" s="90">
        <f t="shared" si="298"/>
        <v>211.8956341237506</v>
      </c>
    </row>
    <row r="1442" spans="1:30" x14ac:dyDescent="0.2">
      <c r="A1442" s="45">
        <v>18.455200000000001</v>
      </c>
      <c r="B1442" s="45">
        <v>0.35460000000000003</v>
      </c>
      <c r="C1442" s="45">
        <v>522</v>
      </c>
      <c r="D1442" s="45">
        <v>522</v>
      </c>
      <c r="F1442" s="7">
        <f>((A1442-A$2)/'Numbers and calcs '!D$25)</f>
        <v>0.18741755640756183</v>
      </c>
      <c r="G1442" s="3">
        <f t="shared" si="286"/>
        <v>18.741755640756182</v>
      </c>
      <c r="H1442" s="1">
        <f t="shared" si="287"/>
        <v>364.1</v>
      </c>
      <c r="I1442" s="3">
        <f>'Numbers and calcs '!C$25/(1-F1442)</f>
        <v>2245.0066216940422</v>
      </c>
      <c r="J1442" s="1">
        <f t="shared" si="288"/>
        <v>364.1</v>
      </c>
      <c r="K1442" s="3">
        <f t="shared" si="289"/>
        <v>162.18214970130316</v>
      </c>
      <c r="L1442" s="3">
        <f>K1442+'Numbers and calcs '!B$19</f>
        <v>762.18214970130316</v>
      </c>
      <c r="M1442" s="3">
        <f>'Numbers and calcs '!B$19-'Shear '!C1442</f>
        <v>78</v>
      </c>
      <c r="N1442" s="3">
        <f t="shared" si="290"/>
        <v>240.18214970130316</v>
      </c>
      <c r="O1442" s="1">
        <f t="shared" si="291"/>
        <v>159.09107485065158</v>
      </c>
      <c r="P1442" s="1">
        <f t="shared" si="295"/>
        <v>81.09107485065158</v>
      </c>
      <c r="Q1442" s="1">
        <f t="shared" si="296"/>
        <v>81.09107485065158</v>
      </c>
      <c r="R1442">
        <f t="shared" si="292"/>
        <v>3.0792583295038867</v>
      </c>
      <c r="S1442">
        <f t="shared" si="293"/>
        <v>-29.100000000000023</v>
      </c>
      <c r="T1442">
        <f t="shared" si="294"/>
        <v>-28</v>
      </c>
      <c r="AB1442" s="89">
        <f t="shared" si="297"/>
        <v>762.18214970130316</v>
      </c>
      <c r="AC1442" s="90">
        <v>550</v>
      </c>
      <c r="AD1442" s="90">
        <f t="shared" si="298"/>
        <v>212.18214970130316</v>
      </c>
    </row>
    <row r="1443" spans="1:30" x14ac:dyDescent="0.2">
      <c r="A1443" s="46">
        <v>18.468299999999999</v>
      </c>
      <c r="B1443" s="46">
        <v>0.35349999999999998</v>
      </c>
      <c r="C1443" s="46">
        <v>521.70000000000005</v>
      </c>
      <c r="D1443" s="46">
        <v>522</v>
      </c>
      <c r="F1443" s="7">
        <f>((A1443-A$2)/'Numbers and calcs '!D$25)</f>
        <v>0.18755059189869913</v>
      </c>
      <c r="G1443" s="3">
        <f t="shared" si="286"/>
        <v>18.755059189869915</v>
      </c>
      <c r="H1443" s="1">
        <f t="shared" si="287"/>
        <v>363</v>
      </c>
      <c r="I1443" s="3">
        <f>'Numbers and calcs '!C$25/(1-F1443)</f>
        <v>2245.3742329637971</v>
      </c>
      <c r="J1443" s="1">
        <f t="shared" si="288"/>
        <v>363</v>
      </c>
      <c r="K1443" s="3">
        <f t="shared" si="289"/>
        <v>161.66570127637729</v>
      </c>
      <c r="L1443" s="3">
        <f>K1443+'Numbers and calcs '!B$19</f>
        <v>761.66570127637726</v>
      </c>
      <c r="M1443" s="3">
        <f>'Numbers and calcs '!B$19-'Shear '!C1443</f>
        <v>78.299999999999955</v>
      </c>
      <c r="N1443" s="3">
        <f t="shared" si="290"/>
        <v>239.96570127637722</v>
      </c>
      <c r="O1443" s="1">
        <f t="shared" si="291"/>
        <v>159.13285063818859</v>
      </c>
      <c r="P1443" s="1">
        <f t="shared" si="295"/>
        <v>80.832850638188631</v>
      </c>
      <c r="Q1443" s="1">
        <f t="shared" si="296"/>
        <v>80.832850638188646</v>
      </c>
      <c r="R1443">
        <f t="shared" si="292"/>
        <v>3.0646960571695705</v>
      </c>
      <c r="S1443">
        <f t="shared" si="293"/>
        <v>-29.399999999999977</v>
      </c>
      <c r="T1443">
        <f t="shared" si="294"/>
        <v>-28</v>
      </c>
      <c r="AB1443" s="89">
        <f t="shared" si="297"/>
        <v>761.66570127637726</v>
      </c>
      <c r="AC1443" s="90">
        <v>550</v>
      </c>
      <c r="AD1443" s="90">
        <f t="shared" si="298"/>
        <v>211.66570127637726</v>
      </c>
    </row>
    <row r="1444" spans="1:30" x14ac:dyDescent="0.2">
      <c r="A1444" s="45">
        <v>18.481100000000001</v>
      </c>
      <c r="B1444" s="45">
        <v>0.35349999999999998</v>
      </c>
      <c r="C1444" s="45">
        <v>521.9</v>
      </c>
      <c r="D1444" s="45">
        <v>522</v>
      </c>
      <c r="F1444" s="7">
        <f>((A1444-A$2)/'Numbers and calcs '!D$25)</f>
        <v>0.18768058077553559</v>
      </c>
      <c r="G1444" s="3">
        <f t="shared" si="286"/>
        <v>18.768058077553558</v>
      </c>
      <c r="H1444" s="1">
        <f t="shared" si="287"/>
        <v>363</v>
      </c>
      <c r="I1444" s="3">
        <f>'Numbers and calcs '!C$25/(1-F1444)</f>
        <v>2245.7335419593878</v>
      </c>
      <c r="J1444" s="1">
        <f t="shared" si="288"/>
        <v>363</v>
      </c>
      <c r="K1444" s="3">
        <f t="shared" si="289"/>
        <v>161.63983536679282</v>
      </c>
      <c r="L1444" s="3">
        <f>K1444+'Numbers and calcs '!B$19</f>
        <v>761.63983536679279</v>
      </c>
      <c r="M1444" s="3">
        <f>'Numbers and calcs '!B$19-'Shear '!C1444</f>
        <v>78.100000000000023</v>
      </c>
      <c r="N1444" s="3">
        <f t="shared" si="290"/>
        <v>239.73983536679282</v>
      </c>
      <c r="O1444" s="1">
        <f t="shared" si="291"/>
        <v>158.91991768339642</v>
      </c>
      <c r="P1444" s="1">
        <f t="shared" si="295"/>
        <v>80.819917683396397</v>
      </c>
      <c r="Q1444" s="1">
        <f t="shared" si="296"/>
        <v>80.819917683396412</v>
      </c>
      <c r="R1444">
        <f t="shared" si="292"/>
        <v>3.0696521813929931</v>
      </c>
      <c r="S1444">
        <f t="shared" si="293"/>
        <v>-29.200000000000045</v>
      </c>
      <c r="T1444">
        <f t="shared" si="294"/>
        <v>-28</v>
      </c>
      <c r="AB1444" s="89">
        <f t="shared" si="297"/>
        <v>761.63983536679279</v>
      </c>
      <c r="AC1444" s="90">
        <v>550</v>
      </c>
      <c r="AD1444" s="90">
        <f t="shared" si="298"/>
        <v>211.63983536679279</v>
      </c>
    </row>
    <row r="1445" spans="1:30" x14ac:dyDescent="0.2">
      <c r="A1445" s="46">
        <v>18.4939</v>
      </c>
      <c r="B1445" s="46">
        <v>0.35360000000000003</v>
      </c>
      <c r="C1445" s="46">
        <v>522.20000000000005</v>
      </c>
      <c r="D1445" s="46">
        <v>522</v>
      </c>
      <c r="F1445" s="7">
        <f>((A1445-A$2)/'Numbers and calcs '!D$25)</f>
        <v>0.18781056965237206</v>
      </c>
      <c r="G1445" s="3">
        <f t="shared" si="286"/>
        <v>18.781056965237205</v>
      </c>
      <c r="H1445" s="1">
        <f t="shared" si="287"/>
        <v>363.1</v>
      </c>
      <c r="I1445" s="3">
        <f>'Numbers and calcs '!C$25/(1-F1445)</f>
        <v>2246.0929659679819</v>
      </c>
      <c r="J1445" s="1">
        <f t="shared" si="288"/>
        <v>363.1</v>
      </c>
      <c r="K1445" s="3">
        <f t="shared" si="289"/>
        <v>161.65849121187981</v>
      </c>
      <c r="L1445" s="3">
        <f>K1445+'Numbers and calcs '!B$19</f>
        <v>761.65849121187978</v>
      </c>
      <c r="M1445" s="3">
        <f>'Numbers and calcs '!B$19-'Shear '!C1445</f>
        <v>77.799999999999955</v>
      </c>
      <c r="N1445" s="3">
        <f t="shared" si="290"/>
        <v>239.45849121187973</v>
      </c>
      <c r="O1445" s="1">
        <f t="shared" si="291"/>
        <v>158.62924560593984</v>
      </c>
      <c r="P1445" s="1">
        <f t="shared" si="295"/>
        <v>80.829245605939889</v>
      </c>
      <c r="Q1445" s="1">
        <f t="shared" si="296"/>
        <v>80.829245605939903</v>
      </c>
      <c r="R1445">
        <f t="shared" si="292"/>
        <v>3.0778726376848313</v>
      </c>
      <c r="S1445">
        <f t="shared" si="293"/>
        <v>-28.899999999999977</v>
      </c>
      <c r="T1445">
        <f t="shared" si="294"/>
        <v>-28</v>
      </c>
      <c r="AB1445" s="89">
        <f t="shared" si="297"/>
        <v>761.65849121187978</v>
      </c>
      <c r="AC1445" s="90">
        <v>550</v>
      </c>
      <c r="AD1445" s="90">
        <f t="shared" si="298"/>
        <v>211.65849121187978</v>
      </c>
    </row>
    <row r="1446" spans="1:30" x14ac:dyDescent="0.2">
      <c r="A1446" s="45">
        <v>18.506900000000002</v>
      </c>
      <c r="B1446" s="45">
        <v>0.35439999999999999</v>
      </c>
      <c r="C1446" s="45">
        <v>522.4</v>
      </c>
      <c r="D1446" s="45">
        <v>522</v>
      </c>
      <c r="F1446" s="7">
        <f>((A1446-A$2)/'Numbers and calcs '!D$25)</f>
        <v>0.18794258960540908</v>
      </c>
      <c r="G1446" s="3">
        <f t="shared" si="286"/>
        <v>18.794258960540908</v>
      </c>
      <c r="H1446" s="1">
        <f t="shared" si="287"/>
        <v>363.9</v>
      </c>
      <c r="I1446" s="3">
        <f>'Numbers and calcs '!C$25/(1-F1446)</f>
        <v>2246.4581237561974</v>
      </c>
      <c r="J1446" s="1">
        <f t="shared" si="288"/>
        <v>363.9</v>
      </c>
      <c r="K1446" s="3">
        <f t="shared" si="289"/>
        <v>161.98833005243822</v>
      </c>
      <c r="L1446" s="3">
        <f>K1446+'Numbers and calcs '!B$19</f>
        <v>761.98833005243819</v>
      </c>
      <c r="M1446" s="3">
        <f>'Numbers and calcs '!B$19-'Shear '!C1446</f>
        <v>77.600000000000023</v>
      </c>
      <c r="N1446" s="3">
        <f t="shared" si="290"/>
        <v>239.58833005243821</v>
      </c>
      <c r="O1446" s="1">
        <f t="shared" si="291"/>
        <v>158.59416502621912</v>
      </c>
      <c r="P1446" s="1">
        <f t="shared" si="295"/>
        <v>80.994165026219093</v>
      </c>
      <c r="Q1446" s="1">
        <f t="shared" si="296"/>
        <v>80.994165026219108</v>
      </c>
      <c r="R1446">
        <f t="shared" si="292"/>
        <v>3.0874784800571926</v>
      </c>
      <c r="S1446">
        <f t="shared" si="293"/>
        <v>-28.700000000000045</v>
      </c>
      <c r="T1446">
        <f t="shared" si="294"/>
        <v>-28</v>
      </c>
      <c r="AB1446" s="89">
        <f t="shared" si="297"/>
        <v>761.98833005243819</v>
      </c>
      <c r="AC1446" s="90">
        <v>550</v>
      </c>
      <c r="AD1446" s="90">
        <f t="shared" si="298"/>
        <v>211.98833005243819</v>
      </c>
    </row>
    <row r="1447" spans="1:30" x14ac:dyDescent="0.2">
      <c r="A1447" s="46">
        <v>18.519400000000001</v>
      </c>
      <c r="B1447" s="46">
        <v>0.35549999999999998</v>
      </c>
      <c r="C1447" s="46">
        <v>522.5</v>
      </c>
      <c r="D1447" s="46">
        <v>522</v>
      </c>
      <c r="F1447" s="7">
        <f>((A1447-A$2)/'Numbers and calcs '!D$25)</f>
        <v>0.18806953186794467</v>
      </c>
      <c r="G1447" s="3">
        <f t="shared" si="286"/>
        <v>18.806953186794466</v>
      </c>
      <c r="H1447" s="1">
        <f t="shared" si="287"/>
        <v>365</v>
      </c>
      <c r="I1447" s="3">
        <f>'Numbers and calcs '!C$25/(1-F1447)</f>
        <v>2246.8093490003703</v>
      </c>
      <c r="J1447" s="1">
        <f t="shared" si="288"/>
        <v>365</v>
      </c>
      <c r="K1447" s="3">
        <f t="shared" si="289"/>
        <v>162.4525908984634</v>
      </c>
      <c r="L1447" s="3">
        <f>K1447+'Numbers and calcs '!B$19</f>
        <v>762.45259089846343</v>
      </c>
      <c r="M1447" s="3">
        <f>'Numbers and calcs '!B$19-'Shear '!C1447</f>
        <v>77.5</v>
      </c>
      <c r="N1447" s="3">
        <f t="shared" si="290"/>
        <v>239.95259089846343</v>
      </c>
      <c r="O1447" s="1">
        <f t="shared" si="291"/>
        <v>158.72629544923171</v>
      </c>
      <c r="P1447" s="1">
        <f t="shared" si="295"/>
        <v>81.226295449231714</v>
      </c>
      <c r="Q1447" s="1">
        <f t="shared" si="296"/>
        <v>81.226295449231699</v>
      </c>
      <c r="R1447">
        <f t="shared" si="292"/>
        <v>3.0961624632059799</v>
      </c>
      <c r="S1447">
        <f t="shared" si="293"/>
        <v>-28.600000000000023</v>
      </c>
      <c r="T1447">
        <f t="shared" si="294"/>
        <v>-28</v>
      </c>
      <c r="AB1447" s="89">
        <f t="shared" si="297"/>
        <v>762.45259089846343</v>
      </c>
      <c r="AC1447" s="90">
        <v>550</v>
      </c>
      <c r="AD1447" s="90">
        <f t="shared" si="298"/>
        <v>212.45259089846343</v>
      </c>
    </row>
    <row r="1448" spans="1:30" x14ac:dyDescent="0.2">
      <c r="A1448" s="45">
        <v>18.532499999999999</v>
      </c>
      <c r="B1448" s="45">
        <v>0.35410000000000003</v>
      </c>
      <c r="C1448" s="45">
        <v>522</v>
      </c>
      <c r="D1448" s="45">
        <v>522</v>
      </c>
      <c r="F1448" s="7">
        <f>((A1448-A$2)/'Numbers and calcs '!D$25)</f>
        <v>0.18820256735908197</v>
      </c>
      <c r="G1448" s="3">
        <f t="shared" si="286"/>
        <v>18.820256735908199</v>
      </c>
      <c r="H1448" s="1">
        <f t="shared" si="287"/>
        <v>363.6</v>
      </c>
      <c r="I1448" s="3">
        <f>'Numbers and calcs '!C$25/(1-F1448)</f>
        <v>2247.1775509350127</v>
      </c>
      <c r="J1448" s="1">
        <f t="shared" si="288"/>
        <v>363.6</v>
      </c>
      <c r="K1448" s="3">
        <f t="shared" si="289"/>
        <v>161.80296917291301</v>
      </c>
      <c r="L1448" s="3">
        <f>K1448+'Numbers and calcs '!B$19</f>
        <v>761.80296917291298</v>
      </c>
      <c r="M1448" s="3">
        <f>'Numbers and calcs '!B$19-'Shear '!C1448</f>
        <v>78</v>
      </c>
      <c r="N1448" s="3">
        <f t="shared" si="290"/>
        <v>239.80296917291298</v>
      </c>
      <c r="O1448" s="1">
        <f t="shared" si="291"/>
        <v>158.90148458645649</v>
      </c>
      <c r="P1448" s="1">
        <f t="shared" si="295"/>
        <v>80.90148458645649</v>
      </c>
      <c r="Q1448" s="1">
        <f t="shared" si="296"/>
        <v>80.901484586456505</v>
      </c>
      <c r="R1448">
        <f t="shared" si="292"/>
        <v>3.0743970406783716</v>
      </c>
      <c r="S1448">
        <f t="shared" si="293"/>
        <v>-29.100000000000023</v>
      </c>
      <c r="T1448">
        <f t="shared" si="294"/>
        <v>-28</v>
      </c>
      <c r="AB1448" s="89">
        <f t="shared" si="297"/>
        <v>761.80296917291298</v>
      </c>
      <c r="AC1448" s="90">
        <v>550</v>
      </c>
      <c r="AD1448" s="90">
        <f t="shared" si="298"/>
        <v>211.80296917291298</v>
      </c>
    </row>
    <row r="1449" spans="1:30" x14ac:dyDescent="0.2">
      <c r="A1449" s="46">
        <v>18.545400000000001</v>
      </c>
      <c r="B1449" s="46">
        <v>0.35389999999999999</v>
      </c>
      <c r="C1449" s="46">
        <v>521.79999999999995</v>
      </c>
      <c r="D1449" s="46">
        <v>522</v>
      </c>
      <c r="F1449" s="7">
        <f>((A1449-A$2)/'Numbers and calcs '!D$25)</f>
        <v>0.18833357177401874</v>
      </c>
      <c r="G1449" s="3">
        <f t="shared" si="286"/>
        <v>18.833357177401876</v>
      </c>
      <c r="H1449" s="1">
        <f t="shared" si="287"/>
        <v>363.4</v>
      </c>
      <c r="I1449" s="3">
        <f>'Numbers and calcs '!C$25/(1-F1449)</f>
        <v>2247.540249415672</v>
      </c>
      <c r="J1449" s="1">
        <f t="shared" si="288"/>
        <v>363.4</v>
      </c>
      <c r="K1449" s="3">
        <f t="shared" si="289"/>
        <v>161.6878719277569</v>
      </c>
      <c r="L1449" s="3">
        <f>K1449+'Numbers and calcs '!B$19</f>
        <v>761.68787192775687</v>
      </c>
      <c r="M1449" s="3">
        <f>'Numbers and calcs '!B$19-'Shear '!C1449</f>
        <v>78.200000000000045</v>
      </c>
      <c r="N1449" s="3">
        <f t="shared" si="290"/>
        <v>239.88787192775692</v>
      </c>
      <c r="O1449" s="1">
        <f t="shared" si="291"/>
        <v>159.04393596387848</v>
      </c>
      <c r="P1449" s="1">
        <f t="shared" si="295"/>
        <v>80.843935963878437</v>
      </c>
      <c r="Q1449" s="1">
        <f t="shared" si="296"/>
        <v>80.843935963878451</v>
      </c>
      <c r="R1449">
        <f t="shared" si="292"/>
        <v>3.0676198456234882</v>
      </c>
      <c r="S1449">
        <f t="shared" si="293"/>
        <v>-29.300000000000068</v>
      </c>
      <c r="T1449">
        <f t="shared" si="294"/>
        <v>-28</v>
      </c>
      <c r="AB1449" s="89">
        <f t="shared" si="297"/>
        <v>761.68787192775687</v>
      </c>
      <c r="AC1449" s="90">
        <v>550</v>
      </c>
      <c r="AD1449" s="90">
        <f t="shared" si="298"/>
        <v>211.68787192775687</v>
      </c>
    </row>
    <row r="1450" spans="1:30" x14ac:dyDescent="0.2">
      <c r="A1450" s="45">
        <v>18.558199999999999</v>
      </c>
      <c r="B1450" s="45">
        <v>0.35439999999999999</v>
      </c>
      <c r="C1450" s="45">
        <v>522.1</v>
      </c>
      <c r="D1450" s="45">
        <v>522</v>
      </c>
      <c r="F1450" s="7">
        <f>((A1450-A$2)/'Numbers and calcs '!D$25)</f>
        <v>0.18846356065085518</v>
      </c>
      <c r="G1450" s="3">
        <f t="shared" si="286"/>
        <v>18.846356065085519</v>
      </c>
      <c r="H1450" s="1">
        <f t="shared" si="287"/>
        <v>363.9</v>
      </c>
      <c r="I1450" s="3">
        <f>'Numbers and calcs '!C$25/(1-F1450)</f>
        <v>2247.9002520212239</v>
      </c>
      <c r="J1450" s="1">
        <f t="shared" si="288"/>
        <v>363.9</v>
      </c>
      <c r="K1450" s="3">
        <f t="shared" si="289"/>
        <v>161.88440731424598</v>
      </c>
      <c r="L1450" s="3">
        <f>K1450+'Numbers and calcs '!B$19</f>
        <v>761.884407314246</v>
      </c>
      <c r="M1450" s="3">
        <f>'Numbers and calcs '!B$19-'Shear '!C1450</f>
        <v>77.899999999999977</v>
      </c>
      <c r="N1450" s="3">
        <f t="shared" si="290"/>
        <v>239.78440731424598</v>
      </c>
      <c r="O1450" s="1">
        <f t="shared" si="291"/>
        <v>158.84220365712298</v>
      </c>
      <c r="P1450" s="1">
        <f t="shared" si="295"/>
        <v>80.942203657123002</v>
      </c>
      <c r="Q1450" s="1">
        <f t="shared" si="296"/>
        <v>80.942203657122988</v>
      </c>
      <c r="R1450">
        <f t="shared" si="292"/>
        <v>3.0781053570506551</v>
      </c>
      <c r="S1450">
        <f t="shared" si="293"/>
        <v>-29</v>
      </c>
      <c r="T1450">
        <f t="shared" si="294"/>
        <v>-28</v>
      </c>
      <c r="AB1450" s="89">
        <f t="shared" si="297"/>
        <v>761.884407314246</v>
      </c>
      <c r="AC1450" s="90">
        <v>550</v>
      </c>
      <c r="AD1450" s="90">
        <f t="shared" si="298"/>
        <v>211.884407314246</v>
      </c>
    </row>
    <row r="1451" spans="1:30" x14ac:dyDescent="0.2">
      <c r="A1451" s="46">
        <v>18.570699999999999</v>
      </c>
      <c r="B1451" s="46">
        <v>0.35489999999999999</v>
      </c>
      <c r="C1451" s="46">
        <v>522</v>
      </c>
      <c r="D1451" s="46">
        <v>522</v>
      </c>
      <c r="F1451" s="7">
        <f>((A1451-A$2)/'Numbers and calcs '!D$25)</f>
        <v>0.18859050291339077</v>
      </c>
      <c r="G1451" s="3">
        <f t="shared" si="286"/>
        <v>18.859050291339077</v>
      </c>
      <c r="H1451" s="1">
        <f t="shared" si="287"/>
        <v>364.4</v>
      </c>
      <c r="I1451" s="3">
        <f>'Numbers and calcs '!C$25/(1-F1451)</f>
        <v>2248.2519283880529</v>
      </c>
      <c r="J1451" s="1">
        <f t="shared" si="288"/>
        <v>364.4</v>
      </c>
      <c r="K1451" s="3">
        <f t="shared" si="289"/>
        <v>162.08148001512745</v>
      </c>
      <c r="L1451" s="3">
        <f>K1451+'Numbers and calcs '!B$19</f>
        <v>762.08148001512745</v>
      </c>
      <c r="M1451" s="3">
        <f>'Numbers and calcs '!B$19-'Shear '!C1451</f>
        <v>78</v>
      </c>
      <c r="N1451" s="3">
        <f t="shared" si="290"/>
        <v>240.08148001512745</v>
      </c>
      <c r="O1451" s="1">
        <f t="shared" si="291"/>
        <v>159.04074000756373</v>
      </c>
      <c r="P1451" s="1">
        <f t="shared" si="295"/>
        <v>81.040740007563727</v>
      </c>
      <c r="Q1451" s="1">
        <f t="shared" si="296"/>
        <v>81.040740007563727</v>
      </c>
      <c r="R1451">
        <f t="shared" si="292"/>
        <v>3.0779676925016339</v>
      </c>
      <c r="S1451">
        <f t="shared" si="293"/>
        <v>-29.100000000000023</v>
      </c>
      <c r="T1451">
        <f t="shared" si="294"/>
        <v>-28</v>
      </c>
      <c r="AB1451" s="89">
        <f t="shared" si="297"/>
        <v>762.08148001512745</v>
      </c>
      <c r="AC1451" s="90">
        <v>550</v>
      </c>
      <c r="AD1451" s="90">
        <f t="shared" si="298"/>
        <v>212.08148001512745</v>
      </c>
    </row>
    <row r="1452" spans="1:30" x14ac:dyDescent="0.2">
      <c r="A1452" s="45">
        <v>18.5838</v>
      </c>
      <c r="B1452" s="45">
        <v>0.3543</v>
      </c>
      <c r="C1452" s="45">
        <v>521.79999999999995</v>
      </c>
      <c r="D1452" s="45">
        <v>522</v>
      </c>
      <c r="F1452" s="7">
        <f>((A1452-A$2)/'Numbers and calcs '!D$25)</f>
        <v>0.1887235384045281</v>
      </c>
      <c r="G1452" s="3">
        <f t="shared" si="286"/>
        <v>18.87235384045281</v>
      </c>
      <c r="H1452" s="1">
        <f t="shared" si="287"/>
        <v>363.8</v>
      </c>
      <c r="I1452" s="3">
        <f>'Numbers and calcs '!C$25/(1-F1452)</f>
        <v>2248.6206033264398</v>
      </c>
      <c r="J1452" s="1">
        <f t="shared" si="288"/>
        <v>363.8</v>
      </c>
      <c r="K1452" s="3">
        <f t="shared" si="289"/>
        <v>161.78807552586761</v>
      </c>
      <c r="L1452" s="3">
        <f>K1452+'Numbers and calcs '!B$19</f>
        <v>761.78807552586761</v>
      </c>
      <c r="M1452" s="3">
        <f>'Numbers and calcs '!B$19-'Shear '!C1452</f>
        <v>78.200000000000045</v>
      </c>
      <c r="N1452" s="3">
        <f t="shared" si="290"/>
        <v>239.98807552586766</v>
      </c>
      <c r="O1452" s="1">
        <f t="shared" si="291"/>
        <v>159.09403776293385</v>
      </c>
      <c r="P1452" s="1">
        <f t="shared" si="295"/>
        <v>80.894037762933806</v>
      </c>
      <c r="Q1452" s="1">
        <f t="shared" si="296"/>
        <v>80.894037762933806</v>
      </c>
      <c r="R1452">
        <f t="shared" si="292"/>
        <v>3.0689012215584079</v>
      </c>
      <c r="S1452">
        <f t="shared" si="293"/>
        <v>-29.300000000000068</v>
      </c>
      <c r="T1452">
        <f t="shared" si="294"/>
        <v>-28</v>
      </c>
      <c r="AB1452" s="89">
        <f t="shared" si="297"/>
        <v>761.78807552586761</v>
      </c>
      <c r="AC1452" s="90">
        <v>550</v>
      </c>
      <c r="AD1452" s="90">
        <f t="shared" si="298"/>
        <v>211.78807552586761</v>
      </c>
    </row>
    <row r="1453" spans="1:30" x14ac:dyDescent="0.2">
      <c r="A1453" s="46">
        <v>18.596499999999999</v>
      </c>
      <c r="B1453" s="46">
        <v>0.35439999999999999</v>
      </c>
      <c r="C1453" s="46">
        <v>522</v>
      </c>
      <c r="D1453" s="46">
        <v>522</v>
      </c>
      <c r="F1453" s="7">
        <f>((A1453-A$2)/'Numbers and calcs '!D$25)</f>
        <v>0.18885251174326426</v>
      </c>
      <c r="G1453" s="3">
        <f t="shared" si="286"/>
        <v>18.885251174326427</v>
      </c>
      <c r="H1453" s="1">
        <f t="shared" si="287"/>
        <v>363.9</v>
      </c>
      <c r="I1453" s="3">
        <f>'Numbers and calcs '!C$25/(1-F1453)</f>
        <v>2248.9781364643222</v>
      </c>
      <c r="J1453" s="1">
        <f t="shared" si="288"/>
        <v>363.9</v>
      </c>
      <c r="K1453" s="3">
        <f t="shared" si="289"/>
        <v>161.80681977286659</v>
      </c>
      <c r="L1453" s="3">
        <f>K1453+'Numbers and calcs '!B$19</f>
        <v>761.80681977286656</v>
      </c>
      <c r="M1453" s="3">
        <f>'Numbers and calcs '!B$19-'Shear '!C1453</f>
        <v>78</v>
      </c>
      <c r="N1453" s="3">
        <f t="shared" si="290"/>
        <v>239.80681977286656</v>
      </c>
      <c r="O1453" s="1">
        <f t="shared" si="291"/>
        <v>158.90340988643328</v>
      </c>
      <c r="P1453" s="1">
        <f t="shared" si="295"/>
        <v>80.90340988643328</v>
      </c>
      <c r="Q1453" s="1">
        <f t="shared" si="296"/>
        <v>80.903409886433295</v>
      </c>
      <c r="R1453">
        <f t="shared" si="292"/>
        <v>3.0744464073444431</v>
      </c>
      <c r="S1453">
        <f t="shared" si="293"/>
        <v>-29.100000000000023</v>
      </c>
      <c r="T1453">
        <f t="shared" si="294"/>
        <v>-28</v>
      </c>
      <c r="AB1453" s="89">
        <f t="shared" si="297"/>
        <v>761.80681977286656</v>
      </c>
      <c r="AC1453" s="90">
        <v>550</v>
      </c>
      <c r="AD1453" s="90">
        <f t="shared" si="298"/>
        <v>211.80681977286656</v>
      </c>
    </row>
    <row r="1454" spans="1:30" x14ac:dyDescent="0.2">
      <c r="A1454" s="45">
        <v>18.609400000000001</v>
      </c>
      <c r="B1454" s="45">
        <v>0.35470000000000002</v>
      </c>
      <c r="C1454" s="45">
        <v>521.70000000000005</v>
      </c>
      <c r="D1454" s="45">
        <v>522</v>
      </c>
      <c r="F1454" s="7">
        <f>((A1454-A$2)/'Numbers and calcs '!D$25)</f>
        <v>0.188983516158201</v>
      </c>
      <c r="G1454" s="3">
        <f t="shared" si="286"/>
        <v>18.898351615820101</v>
      </c>
      <c r="H1454" s="1">
        <f t="shared" si="287"/>
        <v>364.20000000000005</v>
      </c>
      <c r="I1454" s="3">
        <f>'Numbers and calcs '!C$25/(1-F1454)</f>
        <v>2249.3414164602814</v>
      </c>
      <c r="J1454" s="1">
        <f t="shared" si="288"/>
        <v>364.20000000000005</v>
      </c>
      <c r="K1454" s="3">
        <f t="shared" si="289"/>
        <v>161.91405952642361</v>
      </c>
      <c r="L1454" s="3">
        <f>K1454+'Numbers and calcs '!B$19</f>
        <v>761.91405952642367</v>
      </c>
      <c r="M1454" s="3">
        <f>'Numbers and calcs '!B$19-'Shear '!C1454</f>
        <v>78.299999999999955</v>
      </c>
      <c r="N1454" s="3">
        <f t="shared" si="290"/>
        <v>240.21405952642363</v>
      </c>
      <c r="O1454" s="1">
        <f t="shared" si="291"/>
        <v>159.25702976321179</v>
      </c>
      <c r="P1454" s="1">
        <f t="shared" si="295"/>
        <v>80.957029763211835</v>
      </c>
      <c r="Q1454" s="1">
        <f t="shared" si="296"/>
        <v>80.957029763211807</v>
      </c>
      <c r="R1454">
        <f t="shared" si="292"/>
        <v>3.0678679377576472</v>
      </c>
      <c r="S1454">
        <f t="shared" si="293"/>
        <v>-29.399999999999977</v>
      </c>
      <c r="T1454">
        <f t="shared" si="294"/>
        <v>-28</v>
      </c>
      <c r="AB1454" s="89">
        <f t="shared" si="297"/>
        <v>761.91405952642367</v>
      </c>
      <c r="AC1454" s="90">
        <v>550</v>
      </c>
      <c r="AD1454" s="90">
        <f t="shared" si="298"/>
        <v>211.91405952642367</v>
      </c>
    </row>
    <row r="1455" spans="1:30" x14ac:dyDescent="0.2">
      <c r="A1455" s="46">
        <v>18.6219</v>
      </c>
      <c r="B1455" s="46">
        <v>0.35589999999999999</v>
      </c>
      <c r="C1455" s="46">
        <v>521.9</v>
      </c>
      <c r="D1455" s="46">
        <v>522</v>
      </c>
      <c r="F1455" s="7">
        <f>((A1455-A$2)/'Numbers and calcs '!D$25)</f>
        <v>0.18911045842073659</v>
      </c>
      <c r="G1455" s="3">
        <f t="shared" si="286"/>
        <v>18.911045842073658</v>
      </c>
      <c r="H1455" s="1">
        <f t="shared" si="287"/>
        <v>365.4</v>
      </c>
      <c r="I1455" s="3">
        <f>'Numbers and calcs '!C$25/(1-F1455)</f>
        <v>2249.6935439375511</v>
      </c>
      <c r="J1455" s="1">
        <f t="shared" si="288"/>
        <v>365.4</v>
      </c>
      <c r="K1455" s="3">
        <f t="shared" si="289"/>
        <v>162.42212233069512</v>
      </c>
      <c r="L1455" s="3">
        <f>K1455+'Numbers and calcs '!B$19</f>
        <v>762.42212233069517</v>
      </c>
      <c r="M1455" s="3">
        <f>'Numbers and calcs '!B$19-'Shear '!C1455</f>
        <v>78.100000000000023</v>
      </c>
      <c r="N1455" s="3">
        <f t="shared" si="290"/>
        <v>240.5221223306952</v>
      </c>
      <c r="O1455" s="1">
        <f t="shared" si="291"/>
        <v>159.31106116534761</v>
      </c>
      <c r="P1455" s="1">
        <f t="shared" si="295"/>
        <v>81.211061165347587</v>
      </c>
      <c r="Q1455" s="1">
        <f t="shared" si="296"/>
        <v>81.211061165347559</v>
      </c>
      <c r="R1455">
        <f t="shared" si="292"/>
        <v>3.0796686598040348</v>
      </c>
      <c r="S1455">
        <f t="shared" si="293"/>
        <v>-29.200000000000045</v>
      </c>
      <c r="T1455">
        <f t="shared" si="294"/>
        <v>-28</v>
      </c>
      <c r="AB1455" s="89">
        <f t="shared" si="297"/>
        <v>762.42212233069517</v>
      </c>
      <c r="AC1455" s="90">
        <v>550</v>
      </c>
      <c r="AD1455" s="90">
        <f t="shared" si="298"/>
        <v>212.42212233069517</v>
      </c>
    </row>
    <row r="1456" spans="1:30" x14ac:dyDescent="0.2">
      <c r="A1456" s="45">
        <v>18.634799999999998</v>
      </c>
      <c r="B1456" s="45">
        <v>0.3543</v>
      </c>
      <c r="C1456" s="45">
        <v>521.5</v>
      </c>
      <c r="D1456" s="45">
        <v>522</v>
      </c>
      <c r="F1456" s="7">
        <f>((A1456-A$2)/'Numbers and calcs '!D$25)</f>
        <v>0.18924146283567334</v>
      </c>
      <c r="G1456" s="3">
        <f t="shared" si="286"/>
        <v>18.924146283567332</v>
      </c>
      <c r="H1456" s="1">
        <f t="shared" si="287"/>
        <v>363.8</v>
      </c>
      <c r="I1456" s="3">
        <f>'Numbers and calcs '!C$25/(1-F1456)</f>
        <v>2250.0570551101146</v>
      </c>
      <c r="J1456" s="1">
        <f t="shared" si="288"/>
        <v>363.8</v>
      </c>
      <c r="K1456" s="3">
        <f t="shared" si="289"/>
        <v>161.68478891402873</v>
      </c>
      <c r="L1456" s="3">
        <f>K1456+'Numbers and calcs '!B$19</f>
        <v>761.68478891402879</v>
      </c>
      <c r="M1456" s="3">
        <f>'Numbers and calcs '!B$19-'Shear '!C1456</f>
        <v>78.5</v>
      </c>
      <c r="N1456" s="3">
        <f t="shared" si="290"/>
        <v>240.18478891402879</v>
      </c>
      <c r="O1456" s="1">
        <f t="shared" si="291"/>
        <v>159.34239445701439</v>
      </c>
      <c r="P1456" s="1">
        <f t="shared" si="295"/>
        <v>80.842394457014393</v>
      </c>
      <c r="Q1456" s="1">
        <f t="shared" si="296"/>
        <v>80.842394457014365</v>
      </c>
      <c r="R1456">
        <f t="shared" si="292"/>
        <v>3.0596788396691563</v>
      </c>
      <c r="S1456">
        <f t="shared" si="293"/>
        <v>-29.600000000000023</v>
      </c>
      <c r="T1456">
        <f t="shared" si="294"/>
        <v>-28</v>
      </c>
      <c r="AB1456" s="89">
        <f t="shared" si="297"/>
        <v>761.68478891402879</v>
      </c>
      <c r="AC1456" s="90">
        <v>550</v>
      </c>
      <c r="AD1456" s="90">
        <f t="shared" si="298"/>
        <v>211.68478891402879</v>
      </c>
    </row>
    <row r="1457" spans="1:30" x14ac:dyDescent="0.2">
      <c r="A1457" s="46">
        <v>18.6477</v>
      </c>
      <c r="B1457" s="46">
        <v>0.35420000000000001</v>
      </c>
      <c r="C1457" s="46">
        <v>521.79999999999995</v>
      </c>
      <c r="D1457" s="46">
        <v>522</v>
      </c>
      <c r="F1457" s="7">
        <f>((A1457-A$2)/'Numbers and calcs '!D$25)</f>
        <v>0.18937246725061008</v>
      </c>
      <c r="G1457" s="3">
        <f t="shared" si="286"/>
        <v>18.937246725061009</v>
      </c>
      <c r="H1457" s="1">
        <f t="shared" si="287"/>
        <v>363.70000000000005</v>
      </c>
      <c r="I1457" s="3">
        <f>'Numbers and calcs '!C$25/(1-F1457)</f>
        <v>2250.4206837757724</v>
      </c>
      <c r="J1457" s="1">
        <f t="shared" si="288"/>
        <v>363.70000000000005</v>
      </c>
      <c r="K1457" s="3">
        <f t="shared" si="289"/>
        <v>161.6142273407217</v>
      </c>
      <c r="L1457" s="3">
        <f>K1457+'Numbers and calcs '!B$19</f>
        <v>761.61422734072175</v>
      </c>
      <c r="M1457" s="3">
        <f>'Numbers and calcs '!B$19-'Shear '!C1457</f>
        <v>78.200000000000045</v>
      </c>
      <c r="N1457" s="3">
        <f t="shared" si="290"/>
        <v>239.8142273407218</v>
      </c>
      <c r="O1457" s="1">
        <f t="shared" si="291"/>
        <v>159.00711367036092</v>
      </c>
      <c r="P1457" s="1">
        <f t="shared" si="295"/>
        <v>80.807113670360877</v>
      </c>
      <c r="Q1457" s="1">
        <f t="shared" si="296"/>
        <v>80.807113670360849</v>
      </c>
      <c r="R1457">
        <f t="shared" si="292"/>
        <v>3.0666780989862104</v>
      </c>
      <c r="S1457">
        <f t="shared" si="293"/>
        <v>-29.300000000000068</v>
      </c>
      <c r="T1457">
        <f t="shared" si="294"/>
        <v>-28</v>
      </c>
      <c r="AB1457" s="89">
        <f t="shared" si="297"/>
        <v>761.61422734072175</v>
      </c>
      <c r="AC1457" s="90">
        <v>550</v>
      </c>
      <c r="AD1457" s="90">
        <f t="shared" si="298"/>
        <v>211.61422734072175</v>
      </c>
    </row>
    <row r="1458" spans="1:30" x14ac:dyDescent="0.2">
      <c r="A1458" s="45">
        <v>18.660799999999998</v>
      </c>
      <c r="B1458" s="45">
        <v>0.35539999999999999</v>
      </c>
      <c r="C1458" s="45">
        <v>521.9</v>
      </c>
      <c r="D1458" s="45">
        <v>522</v>
      </c>
      <c r="F1458" s="7">
        <f>((A1458-A$2)/'Numbers and calcs '!D$25)</f>
        <v>0.18950550274174738</v>
      </c>
      <c r="G1458" s="3">
        <f t="shared" si="286"/>
        <v>18.950550274174738</v>
      </c>
      <c r="H1458" s="1">
        <f t="shared" si="287"/>
        <v>364.9</v>
      </c>
      <c r="I1458" s="3">
        <f>'Numbers and calcs '!C$25/(1-F1458)</f>
        <v>2250.7900703933797</v>
      </c>
      <c r="J1458" s="1">
        <f t="shared" si="288"/>
        <v>364.9</v>
      </c>
      <c r="K1458" s="3">
        <f t="shared" si="289"/>
        <v>162.12085027379962</v>
      </c>
      <c r="L1458" s="3">
        <f>K1458+'Numbers and calcs '!B$19</f>
        <v>762.12085027379965</v>
      </c>
      <c r="M1458" s="3">
        <f>'Numbers and calcs '!B$19-'Shear '!C1458</f>
        <v>78.100000000000023</v>
      </c>
      <c r="N1458" s="3">
        <f t="shared" si="290"/>
        <v>240.22085027379967</v>
      </c>
      <c r="O1458" s="1">
        <f t="shared" si="291"/>
        <v>159.16042513689985</v>
      </c>
      <c r="P1458" s="1">
        <f t="shared" si="295"/>
        <v>81.060425136899823</v>
      </c>
      <c r="Q1458" s="1">
        <f t="shared" si="296"/>
        <v>81.060425136899809</v>
      </c>
      <c r="R1458">
        <f t="shared" si="292"/>
        <v>3.0758111430704176</v>
      </c>
      <c r="S1458">
        <f t="shared" si="293"/>
        <v>-29.200000000000045</v>
      </c>
      <c r="T1458">
        <f t="shared" si="294"/>
        <v>-28</v>
      </c>
      <c r="AB1458" s="89">
        <f t="shared" si="297"/>
        <v>762.12085027379965</v>
      </c>
      <c r="AC1458" s="90">
        <v>550</v>
      </c>
      <c r="AD1458" s="90">
        <f t="shared" si="298"/>
        <v>212.12085027379965</v>
      </c>
    </row>
    <row r="1459" spans="1:30" x14ac:dyDescent="0.2">
      <c r="A1459" s="46">
        <v>18.673200000000001</v>
      </c>
      <c r="B1459" s="46">
        <v>0.35599999999999998</v>
      </c>
      <c r="C1459" s="46">
        <v>521.79999999999995</v>
      </c>
      <c r="D1459" s="46">
        <v>522</v>
      </c>
      <c r="F1459" s="7">
        <f>((A1459-A$2)/'Numbers and calcs '!D$25)</f>
        <v>0.18963142946618272</v>
      </c>
      <c r="G1459" s="3">
        <f t="shared" si="286"/>
        <v>18.963142946618273</v>
      </c>
      <c r="H1459" s="1">
        <f t="shared" si="287"/>
        <v>365.5</v>
      </c>
      <c r="I1459" s="3">
        <f>'Numbers and calcs '!C$25/(1-F1459)</f>
        <v>2251.1398305287826</v>
      </c>
      <c r="J1459" s="1">
        <f t="shared" si="288"/>
        <v>365.5</v>
      </c>
      <c r="K1459" s="3">
        <f t="shared" si="289"/>
        <v>162.36219316245038</v>
      </c>
      <c r="L1459" s="3">
        <f>K1459+'Numbers and calcs '!B$19</f>
        <v>762.36219316245035</v>
      </c>
      <c r="M1459" s="3">
        <f>'Numbers and calcs '!B$19-'Shear '!C1459</f>
        <v>78.200000000000045</v>
      </c>
      <c r="N1459" s="3">
        <f t="shared" si="290"/>
        <v>240.5621931624504</v>
      </c>
      <c r="O1459" s="1">
        <f t="shared" si="291"/>
        <v>159.38109658122522</v>
      </c>
      <c r="P1459" s="1">
        <f t="shared" si="295"/>
        <v>81.181096581225177</v>
      </c>
      <c r="Q1459" s="1">
        <f t="shared" si="296"/>
        <v>81.181096581225191</v>
      </c>
      <c r="R1459">
        <f t="shared" si="292"/>
        <v>3.0762428793152208</v>
      </c>
      <c r="S1459">
        <f t="shared" si="293"/>
        <v>-29.300000000000068</v>
      </c>
      <c r="T1459">
        <f t="shared" si="294"/>
        <v>-28</v>
      </c>
      <c r="AB1459" s="89">
        <f t="shared" si="297"/>
        <v>762.36219316245035</v>
      </c>
      <c r="AC1459" s="90">
        <v>550</v>
      </c>
      <c r="AD1459" s="90">
        <f t="shared" si="298"/>
        <v>212.36219316245035</v>
      </c>
    </row>
    <row r="1460" spans="1:30" x14ac:dyDescent="0.2">
      <c r="A1460" s="45">
        <v>18.686199999999999</v>
      </c>
      <c r="B1460" s="45">
        <v>0.35449999999999998</v>
      </c>
      <c r="C1460" s="45">
        <v>521.70000000000005</v>
      </c>
      <c r="D1460" s="45">
        <v>522</v>
      </c>
      <c r="F1460" s="7">
        <f>((A1460-A$2)/'Numbers and calcs '!D$25)</f>
        <v>0.18976344941921974</v>
      </c>
      <c r="G1460" s="3">
        <f t="shared" si="286"/>
        <v>18.976344941921973</v>
      </c>
      <c r="H1460" s="1">
        <f t="shared" si="287"/>
        <v>364</v>
      </c>
      <c r="I1460" s="3">
        <f>'Numbers and calcs '!C$25/(1-F1460)</f>
        <v>2251.5066312791228</v>
      </c>
      <c r="J1460" s="1">
        <f t="shared" si="288"/>
        <v>364</v>
      </c>
      <c r="K1460" s="3">
        <f t="shared" si="289"/>
        <v>161.66952161859939</v>
      </c>
      <c r="L1460" s="3">
        <f>K1460+'Numbers and calcs '!B$19</f>
        <v>761.66952161859945</v>
      </c>
      <c r="M1460" s="3">
        <f>'Numbers and calcs '!B$19-'Shear '!C1460</f>
        <v>78.299999999999955</v>
      </c>
      <c r="N1460" s="3">
        <f t="shared" si="290"/>
        <v>239.9695216185994</v>
      </c>
      <c r="O1460" s="1">
        <f t="shared" si="291"/>
        <v>159.13476080929968</v>
      </c>
      <c r="P1460" s="1">
        <f t="shared" si="295"/>
        <v>80.834760809299723</v>
      </c>
      <c r="Q1460" s="1">
        <f t="shared" si="296"/>
        <v>80.834760809299695</v>
      </c>
      <c r="R1460">
        <f t="shared" si="292"/>
        <v>3.0647448482579764</v>
      </c>
      <c r="S1460">
        <f t="shared" si="293"/>
        <v>-29.399999999999977</v>
      </c>
      <c r="T1460">
        <f t="shared" si="294"/>
        <v>-28</v>
      </c>
      <c r="AB1460" s="89">
        <f t="shared" si="297"/>
        <v>761.66952161859945</v>
      </c>
      <c r="AC1460" s="90">
        <v>550</v>
      </c>
      <c r="AD1460" s="90">
        <f t="shared" si="298"/>
        <v>211.66952161859945</v>
      </c>
    </row>
    <row r="1461" spans="1:30" x14ac:dyDescent="0.2">
      <c r="A1461" s="46">
        <v>18.699000000000002</v>
      </c>
      <c r="B1461" s="46">
        <v>0.35510000000000003</v>
      </c>
      <c r="C1461" s="46">
        <v>521.9</v>
      </c>
      <c r="D1461" s="46">
        <v>522</v>
      </c>
      <c r="F1461" s="7">
        <f>((A1461-A$2)/'Numbers and calcs '!D$25)</f>
        <v>0.18989343829605621</v>
      </c>
      <c r="G1461" s="3">
        <f t="shared" si="286"/>
        <v>18.98934382960562</v>
      </c>
      <c r="H1461" s="1">
        <f t="shared" si="287"/>
        <v>364.6</v>
      </c>
      <c r="I1461" s="3">
        <f>'Numbers and calcs '!C$25/(1-F1461)</f>
        <v>2251.8679057484646</v>
      </c>
      <c r="J1461" s="1">
        <f t="shared" si="288"/>
        <v>364.6</v>
      </c>
      <c r="K1461" s="3">
        <f t="shared" si="289"/>
        <v>161.91002992194433</v>
      </c>
      <c r="L1461" s="3">
        <f>K1461+'Numbers and calcs '!B$19</f>
        <v>761.91002992194433</v>
      </c>
      <c r="M1461" s="3">
        <f>'Numbers and calcs '!B$19-'Shear '!C1461</f>
        <v>78.100000000000023</v>
      </c>
      <c r="N1461" s="3">
        <f t="shared" si="290"/>
        <v>240.01002992194435</v>
      </c>
      <c r="O1461" s="1">
        <f t="shared" si="291"/>
        <v>159.05501496097219</v>
      </c>
      <c r="P1461" s="1">
        <f t="shared" si="295"/>
        <v>80.955014960972164</v>
      </c>
      <c r="Q1461" s="1">
        <f t="shared" si="296"/>
        <v>80.955014960972164</v>
      </c>
      <c r="R1461">
        <f t="shared" si="292"/>
        <v>3.0731117787700932</v>
      </c>
      <c r="S1461">
        <f t="shared" si="293"/>
        <v>-29.200000000000045</v>
      </c>
      <c r="T1461">
        <f t="shared" si="294"/>
        <v>-28</v>
      </c>
      <c r="AB1461" s="89">
        <f t="shared" si="297"/>
        <v>761.91002992194433</v>
      </c>
      <c r="AC1461" s="90">
        <v>550</v>
      </c>
      <c r="AD1461" s="90">
        <f t="shared" si="298"/>
        <v>211.91002992194433</v>
      </c>
    </row>
    <row r="1462" spans="1:30" x14ac:dyDescent="0.2">
      <c r="A1462" s="45">
        <v>18.711500000000001</v>
      </c>
      <c r="B1462" s="45">
        <v>0.35539999999999999</v>
      </c>
      <c r="C1462" s="45">
        <v>521.9</v>
      </c>
      <c r="D1462" s="45">
        <v>522</v>
      </c>
      <c r="F1462" s="7">
        <f>((A1462-A$2)/'Numbers and calcs '!D$25)</f>
        <v>0.1900203805585918</v>
      </c>
      <c r="G1462" s="3">
        <f t="shared" si="286"/>
        <v>19.002038055859181</v>
      </c>
      <c r="H1462" s="1">
        <f t="shared" si="287"/>
        <v>364.9</v>
      </c>
      <c r="I1462" s="3">
        <f>'Numbers and calcs '!C$25/(1-F1462)</f>
        <v>2252.2208247602839</v>
      </c>
      <c r="J1462" s="1">
        <f t="shared" si="288"/>
        <v>364.9</v>
      </c>
      <c r="K1462" s="3">
        <f t="shared" si="289"/>
        <v>162.01786076586797</v>
      </c>
      <c r="L1462" s="3">
        <f>K1462+'Numbers and calcs '!B$19</f>
        <v>762.01786076586791</v>
      </c>
      <c r="M1462" s="3">
        <f>'Numbers and calcs '!B$19-'Shear '!C1462</f>
        <v>78.100000000000023</v>
      </c>
      <c r="N1462" s="3">
        <f t="shared" si="290"/>
        <v>240.11786076586793</v>
      </c>
      <c r="O1462" s="1">
        <f t="shared" si="291"/>
        <v>159.10893038293398</v>
      </c>
      <c r="P1462" s="1">
        <f t="shared" si="295"/>
        <v>81.008930382933954</v>
      </c>
      <c r="Q1462" s="1">
        <f t="shared" si="296"/>
        <v>81.008930382933983</v>
      </c>
      <c r="R1462">
        <f t="shared" si="292"/>
        <v>3.0744924553888331</v>
      </c>
      <c r="S1462">
        <f t="shared" si="293"/>
        <v>-29.200000000000045</v>
      </c>
      <c r="T1462">
        <f t="shared" si="294"/>
        <v>-28</v>
      </c>
      <c r="AB1462" s="89">
        <f t="shared" si="297"/>
        <v>762.01786076586791</v>
      </c>
      <c r="AC1462" s="90">
        <v>550</v>
      </c>
      <c r="AD1462" s="90">
        <f t="shared" si="298"/>
        <v>212.01786076586791</v>
      </c>
    </row>
    <row r="1463" spans="1:30" x14ac:dyDescent="0.2">
      <c r="A1463" s="46">
        <v>18.724599999999999</v>
      </c>
      <c r="B1463" s="46">
        <v>0.35570000000000002</v>
      </c>
      <c r="C1463" s="46">
        <v>521.79999999999995</v>
      </c>
      <c r="D1463" s="46">
        <v>522</v>
      </c>
      <c r="F1463" s="7">
        <f>((A1463-A$2)/'Numbers and calcs '!D$25)</f>
        <v>0.1901534160497291</v>
      </c>
      <c r="G1463" s="3">
        <f t="shared" si="286"/>
        <v>19.01534160497291</v>
      </c>
      <c r="H1463" s="1">
        <f t="shared" si="287"/>
        <v>365.20000000000005</v>
      </c>
      <c r="I1463" s="3">
        <f>'Numbers and calcs '!C$25/(1-F1463)</f>
        <v>2252.5908026172137</v>
      </c>
      <c r="J1463" s="1">
        <f t="shared" si="288"/>
        <v>365.20000000000005</v>
      </c>
      <c r="K1463" s="3">
        <f t="shared" si="289"/>
        <v>162.12443004547731</v>
      </c>
      <c r="L1463" s="3">
        <f>K1463+'Numbers and calcs '!B$19</f>
        <v>762.12443004547731</v>
      </c>
      <c r="M1463" s="3">
        <f>'Numbers and calcs '!B$19-'Shear '!C1463</f>
        <v>78.200000000000045</v>
      </c>
      <c r="N1463" s="3">
        <f t="shared" si="290"/>
        <v>240.32443004547736</v>
      </c>
      <c r="O1463" s="1">
        <f t="shared" si="291"/>
        <v>159.2622150227387</v>
      </c>
      <c r="P1463" s="1">
        <f t="shared" si="295"/>
        <v>81.062215022738656</v>
      </c>
      <c r="Q1463" s="1">
        <f t="shared" si="296"/>
        <v>81.062215022738656</v>
      </c>
      <c r="R1463">
        <f t="shared" si="292"/>
        <v>3.0732024302490695</v>
      </c>
      <c r="S1463">
        <f t="shared" si="293"/>
        <v>-29.300000000000068</v>
      </c>
      <c r="T1463">
        <f t="shared" si="294"/>
        <v>-28</v>
      </c>
      <c r="AB1463" s="89">
        <f t="shared" si="297"/>
        <v>762.12443004547731</v>
      </c>
      <c r="AC1463" s="90">
        <v>550</v>
      </c>
      <c r="AD1463" s="90">
        <f t="shared" si="298"/>
        <v>212.12443004547731</v>
      </c>
    </row>
    <row r="1464" spans="1:30" x14ac:dyDescent="0.2">
      <c r="A1464" s="45">
        <v>18.737400000000001</v>
      </c>
      <c r="B1464" s="45">
        <v>0.35589999999999999</v>
      </c>
      <c r="C1464" s="45">
        <v>521.70000000000005</v>
      </c>
      <c r="D1464" s="45">
        <v>522</v>
      </c>
      <c r="F1464" s="7">
        <f>((A1464-A$2)/'Numbers and calcs '!D$25)</f>
        <v>0.19028340492656556</v>
      </c>
      <c r="G1464" s="3">
        <f t="shared" si="286"/>
        <v>19.028340492656557</v>
      </c>
      <c r="H1464" s="1">
        <f t="shared" si="287"/>
        <v>365.4</v>
      </c>
      <c r="I1464" s="3">
        <f>'Numbers and calcs '!C$25/(1-F1464)</f>
        <v>2252.9524251283315</v>
      </c>
      <c r="J1464" s="1">
        <f t="shared" si="288"/>
        <v>365.4</v>
      </c>
      <c r="K1464" s="3">
        <f t="shared" si="289"/>
        <v>162.18717977552777</v>
      </c>
      <c r="L1464" s="3">
        <f>K1464+'Numbers and calcs '!B$19</f>
        <v>762.18717977552774</v>
      </c>
      <c r="M1464" s="3">
        <f>'Numbers and calcs '!B$19-'Shear '!C1464</f>
        <v>78.299999999999955</v>
      </c>
      <c r="N1464" s="3">
        <f t="shared" si="290"/>
        <v>240.48717977552769</v>
      </c>
      <c r="O1464" s="1">
        <f t="shared" si="291"/>
        <v>159.39358988776382</v>
      </c>
      <c r="P1464" s="1">
        <f t="shared" si="295"/>
        <v>81.093589887763869</v>
      </c>
      <c r="Q1464" s="1">
        <f t="shared" si="296"/>
        <v>81.093589887763883</v>
      </c>
      <c r="R1464">
        <f t="shared" si="292"/>
        <v>3.0713560635444166</v>
      </c>
      <c r="S1464">
        <f t="shared" si="293"/>
        <v>-29.399999999999977</v>
      </c>
      <c r="T1464">
        <f t="shared" si="294"/>
        <v>-28</v>
      </c>
      <c r="AB1464" s="89">
        <f t="shared" si="297"/>
        <v>762.18717977552774</v>
      </c>
      <c r="AC1464" s="90">
        <v>550</v>
      </c>
      <c r="AD1464" s="90">
        <f t="shared" si="298"/>
        <v>212.18717977552774</v>
      </c>
    </row>
    <row r="1465" spans="1:30" x14ac:dyDescent="0.2">
      <c r="A1465" s="46">
        <v>18.750399999999999</v>
      </c>
      <c r="B1465" s="46">
        <v>0.35439999999999999</v>
      </c>
      <c r="C1465" s="46">
        <v>521.4</v>
      </c>
      <c r="D1465" s="46">
        <v>522</v>
      </c>
      <c r="F1465" s="7">
        <f>((A1465-A$2)/'Numbers and calcs '!D$25)</f>
        <v>0.19041542487960259</v>
      </c>
      <c r="G1465" s="3">
        <f t="shared" si="286"/>
        <v>19.041542487960257</v>
      </c>
      <c r="H1465" s="1">
        <f t="shared" si="287"/>
        <v>363.9</v>
      </c>
      <c r="I1465" s="3">
        <f>'Numbers and calcs '!C$25/(1-F1465)</f>
        <v>2253.3198168530512</v>
      </c>
      <c r="J1465" s="1">
        <f t="shared" si="288"/>
        <v>363.9</v>
      </c>
      <c r="K1465" s="3">
        <f t="shared" si="289"/>
        <v>161.49505155828993</v>
      </c>
      <c r="L1465" s="3">
        <f>K1465+'Numbers and calcs '!B$19</f>
        <v>761.4950515582899</v>
      </c>
      <c r="M1465" s="3">
        <f>'Numbers and calcs '!B$19-'Shear '!C1465</f>
        <v>78.600000000000023</v>
      </c>
      <c r="N1465" s="3">
        <f t="shared" si="290"/>
        <v>240.09505155828992</v>
      </c>
      <c r="O1465" s="1">
        <f t="shared" si="291"/>
        <v>159.34752577914497</v>
      </c>
      <c r="P1465" s="1">
        <f t="shared" si="295"/>
        <v>80.747525779144951</v>
      </c>
      <c r="Q1465" s="1">
        <f t="shared" si="296"/>
        <v>80.747525779144965</v>
      </c>
      <c r="R1465">
        <f t="shared" si="292"/>
        <v>3.0546444218611941</v>
      </c>
      <c r="S1465">
        <f t="shared" si="293"/>
        <v>-29.700000000000045</v>
      </c>
      <c r="T1465">
        <f t="shared" si="294"/>
        <v>-28</v>
      </c>
      <c r="AB1465" s="89">
        <f t="shared" si="297"/>
        <v>761.4950515582899</v>
      </c>
      <c r="AC1465" s="90">
        <v>550</v>
      </c>
      <c r="AD1465" s="90">
        <f t="shared" si="298"/>
        <v>211.4950515582899</v>
      </c>
    </row>
    <row r="1466" spans="1:30" x14ac:dyDescent="0.2">
      <c r="A1466" s="45">
        <v>18.763000000000002</v>
      </c>
      <c r="B1466" s="45">
        <v>0.35549999999999998</v>
      </c>
      <c r="C1466" s="45">
        <v>521.79999999999995</v>
      </c>
      <c r="D1466" s="45">
        <v>522</v>
      </c>
      <c r="F1466" s="7">
        <f>((A1466-A$2)/'Numbers and calcs '!D$25)</f>
        <v>0.19054338268023849</v>
      </c>
      <c r="G1466" s="3">
        <f t="shared" si="286"/>
        <v>19.054338268023848</v>
      </c>
      <c r="H1466" s="1">
        <f t="shared" si="287"/>
        <v>365</v>
      </c>
      <c r="I1466" s="3">
        <f>'Numbers and calcs '!C$25/(1-F1466)</f>
        <v>2253.6760185836006</v>
      </c>
      <c r="J1466" s="1">
        <f t="shared" si="288"/>
        <v>365</v>
      </c>
      <c r="K1466" s="3">
        <f t="shared" si="289"/>
        <v>161.95761812711513</v>
      </c>
      <c r="L1466" s="3">
        <f>K1466+'Numbers and calcs '!B$19</f>
        <v>761.9576181271151</v>
      </c>
      <c r="M1466" s="3">
        <f>'Numbers and calcs '!B$19-'Shear '!C1466</f>
        <v>78.200000000000045</v>
      </c>
      <c r="N1466" s="3">
        <f t="shared" si="290"/>
        <v>240.15761812711514</v>
      </c>
      <c r="O1466" s="1">
        <f t="shared" si="291"/>
        <v>159.17880906355759</v>
      </c>
      <c r="P1466" s="1">
        <f t="shared" si="295"/>
        <v>80.978809063557549</v>
      </c>
      <c r="Q1466" s="1">
        <f t="shared" si="296"/>
        <v>80.978809063557563</v>
      </c>
      <c r="R1466">
        <f t="shared" si="292"/>
        <v>3.0710692855129795</v>
      </c>
      <c r="S1466">
        <f t="shared" si="293"/>
        <v>-29.300000000000068</v>
      </c>
      <c r="T1466">
        <f t="shared" si="294"/>
        <v>-28</v>
      </c>
      <c r="AB1466" s="89">
        <f t="shared" si="297"/>
        <v>761.9576181271151</v>
      </c>
      <c r="AC1466" s="90">
        <v>550</v>
      </c>
      <c r="AD1466" s="90">
        <f t="shared" si="298"/>
        <v>211.9576181271151</v>
      </c>
    </row>
    <row r="1467" spans="1:30" x14ac:dyDescent="0.2">
      <c r="A1467" s="46">
        <v>18.7758</v>
      </c>
      <c r="B1467" s="46">
        <v>0.35570000000000002</v>
      </c>
      <c r="C1467" s="46">
        <v>521.9</v>
      </c>
      <c r="D1467" s="46">
        <v>522</v>
      </c>
      <c r="F1467" s="7">
        <f>((A1467-A$2)/'Numbers and calcs '!D$25)</f>
        <v>0.19067337155707492</v>
      </c>
      <c r="G1467" s="3">
        <f t="shared" si="286"/>
        <v>19.067337155707492</v>
      </c>
      <c r="H1467" s="1">
        <f t="shared" si="287"/>
        <v>365.20000000000005</v>
      </c>
      <c r="I1467" s="3">
        <f>'Numbers and calcs '!C$25/(1-F1467)</f>
        <v>2254.037989639678</v>
      </c>
      <c r="J1467" s="1">
        <f t="shared" si="288"/>
        <v>365.20000000000005</v>
      </c>
      <c r="K1467" s="3">
        <f t="shared" si="289"/>
        <v>162.0203393547859</v>
      </c>
      <c r="L1467" s="3">
        <f>K1467+'Numbers and calcs '!B$19</f>
        <v>762.02033935478585</v>
      </c>
      <c r="M1467" s="3">
        <f>'Numbers and calcs '!B$19-'Shear '!C1467</f>
        <v>78.100000000000023</v>
      </c>
      <c r="N1467" s="3">
        <f t="shared" si="290"/>
        <v>240.12033935478587</v>
      </c>
      <c r="O1467" s="1">
        <f t="shared" si="291"/>
        <v>159.11016967739295</v>
      </c>
      <c r="P1467" s="1">
        <f t="shared" si="295"/>
        <v>81.010169677392923</v>
      </c>
      <c r="Q1467" s="1">
        <f t="shared" si="296"/>
        <v>81.010169677392952</v>
      </c>
      <c r="R1467">
        <f t="shared" si="292"/>
        <v>3.0745241914825328</v>
      </c>
      <c r="S1467">
        <f t="shared" si="293"/>
        <v>-29.200000000000045</v>
      </c>
      <c r="T1467">
        <f t="shared" si="294"/>
        <v>-28</v>
      </c>
      <c r="AB1467" s="89">
        <f t="shared" si="297"/>
        <v>762.02033935478585</v>
      </c>
      <c r="AC1467" s="90">
        <v>550</v>
      </c>
      <c r="AD1467" s="90">
        <f t="shared" si="298"/>
        <v>212.02033935478585</v>
      </c>
    </row>
    <row r="1468" spans="1:30" x14ac:dyDescent="0.2">
      <c r="A1468" s="45">
        <v>18.788699999999999</v>
      </c>
      <c r="B1468" s="45">
        <v>0.35639999999999999</v>
      </c>
      <c r="C1468" s="45">
        <v>521.9</v>
      </c>
      <c r="D1468" s="45">
        <v>522</v>
      </c>
      <c r="F1468" s="7">
        <f>((A1468-A$2)/'Numbers and calcs '!D$25)</f>
        <v>0.19080437597201166</v>
      </c>
      <c r="G1468" s="3">
        <f t="shared" si="286"/>
        <v>19.080437597201165</v>
      </c>
      <c r="H1468" s="1">
        <f t="shared" si="287"/>
        <v>365.9</v>
      </c>
      <c r="I1468" s="3">
        <f>'Numbers and calcs '!C$25/(1-F1468)</f>
        <v>2254.4029062547829</v>
      </c>
      <c r="J1468" s="1">
        <f t="shared" si="288"/>
        <v>365.9</v>
      </c>
      <c r="K1468" s="3">
        <f t="shared" si="289"/>
        <v>162.30461688317553</v>
      </c>
      <c r="L1468" s="3">
        <f>K1468+'Numbers and calcs '!B$19</f>
        <v>762.30461688317553</v>
      </c>
      <c r="M1468" s="3">
        <f>'Numbers and calcs '!B$19-'Shear '!C1468</f>
        <v>78.100000000000023</v>
      </c>
      <c r="N1468" s="3">
        <f t="shared" si="290"/>
        <v>240.40461688317555</v>
      </c>
      <c r="O1468" s="1">
        <f t="shared" si="291"/>
        <v>159.25230844158779</v>
      </c>
      <c r="P1468" s="1">
        <f t="shared" si="295"/>
        <v>81.152308441587763</v>
      </c>
      <c r="Q1468" s="1">
        <f t="shared" si="296"/>
        <v>81.152308441587763</v>
      </c>
      <c r="R1468">
        <f t="shared" si="292"/>
        <v>3.0781641086194043</v>
      </c>
      <c r="S1468">
        <f t="shared" si="293"/>
        <v>-29.200000000000045</v>
      </c>
      <c r="T1468">
        <f t="shared" si="294"/>
        <v>-28</v>
      </c>
      <c r="AB1468" s="89">
        <f t="shared" si="297"/>
        <v>762.30461688317553</v>
      </c>
      <c r="AC1468" s="90">
        <v>550</v>
      </c>
      <c r="AD1468" s="90">
        <f t="shared" si="298"/>
        <v>212.30461688317553</v>
      </c>
    </row>
    <row r="1469" spans="1:30" x14ac:dyDescent="0.2">
      <c r="A1469" s="46">
        <v>18.8018</v>
      </c>
      <c r="B1469" s="46">
        <v>0.35589999999999999</v>
      </c>
      <c r="C1469" s="46">
        <v>521.9</v>
      </c>
      <c r="D1469" s="46">
        <v>522</v>
      </c>
      <c r="F1469" s="7">
        <f>((A1469-A$2)/'Numbers and calcs '!D$25)</f>
        <v>0.19093741146314899</v>
      </c>
      <c r="G1469" s="3">
        <f t="shared" si="286"/>
        <v>19.093741146314898</v>
      </c>
      <c r="H1469" s="1">
        <f t="shared" si="287"/>
        <v>365.4</v>
      </c>
      <c r="I1469" s="3">
        <f>'Numbers and calcs '!C$25/(1-F1469)</f>
        <v>2254.7736014297966</v>
      </c>
      <c r="J1469" s="1">
        <f t="shared" si="288"/>
        <v>365.4</v>
      </c>
      <c r="K1469" s="3">
        <f t="shared" si="289"/>
        <v>162.05618150234355</v>
      </c>
      <c r="L1469" s="3">
        <f>K1469+'Numbers and calcs '!B$19</f>
        <v>762.05618150234352</v>
      </c>
      <c r="M1469" s="3">
        <f>'Numbers and calcs '!B$19-'Shear '!C1469</f>
        <v>78.100000000000023</v>
      </c>
      <c r="N1469" s="3">
        <f t="shared" si="290"/>
        <v>240.15618150234354</v>
      </c>
      <c r="O1469" s="1">
        <f t="shared" si="291"/>
        <v>159.12809075117178</v>
      </c>
      <c r="P1469" s="1">
        <f t="shared" si="295"/>
        <v>81.02809075117176</v>
      </c>
      <c r="Q1469" s="1">
        <f t="shared" si="296"/>
        <v>81.028090751171774</v>
      </c>
      <c r="R1469">
        <f t="shared" si="292"/>
        <v>3.0749831178277014</v>
      </c>
      <c r="S1469">
        <f t="shared" si="293"/>
        <v>-29.200000000000045</v>
      </c>
      <c r="T1469">
        <f t="shared" si="294"/>
        <v>-28</v>
      </c>
      <c r="AB1469" s="89">
        <f t="shared" si="297"/>
        <v>762.05618150234352</v>
      </c>
      <c r="AC1469" s="90">
        <v>550</v>
      </c>
      <c r="AD1469" s="90">
        <f t="shared" si="298"/>
        <v>212.05618150234352</v>
      </c>
    </row>
    <row r="1470" spans="1:30" x14ac:dyDescent="0.2">
      <c r="A1470" s="45">
        <v>18.8142</v>
      </c>
      <c r="B1470" s="45">
        <v>0.35560000000000003</v>
      </c>
      <c r="C1470" s="45">
        <v>521.70000000000005</v>
      </c>
      <c r="D1470" s="45">
        <v>522</v>
      </c>
      <c r="F1470" s="7">
        <f>((A1470-A$2)/'Numbers and calcs '!D$25)</f>
        <v>0.19106333818758428</v>
      </c>
      <c r="G1470" s="3">
        <f t="shared" si="286"/>
        <v>19.106333818758429</v>
      </c>
      <c r="H1470" s="1">
        <f t="shared" si="287"/>
        <v>365.1</v>
      </c>
      <c r="I1470" s="3">
        <f>'Numbers and calcs '!C$25/(1-F1470)</f>
        <v>2255.1246007939931</v>
      </c>
      <c r="J1470" s="1">
        <f t="shared" si="288"/>
        <v>365.1</v>
      </c>
      <c r="K1470" s="3">
        <f t="shared" si="289"/>
        <v>161.89792788897529</v>
      </c>
      <c r="L1470" s="3">
        <f>K1470+'Numbers and calcs '!B$19</f>
        <v>761.89792788897535</v>
      </c>
      <c r="M1470" s="3">
        <f>'Numbers and calcs '!B$19-'Shear '!C1470</f>
        <v>78.299999999999955</v>
      </c>
      <c r="N1470" s="3">
        <f t="shared" si="290"/>
        <v>240.1979278889753</v>
      </c>
      <c r="O1470" s="1">
        <f t="shared" si="291"/>
        <v>159.24896394448763</v>
      </c>
      <c r="P1470" s="1">
        <f t="shared" si="295"/>
        <v>80.948963944487673</v>
      </c>
      <c r="Q1470" s="1">
        <f t="shared" si="296"/>
        <v>80.948963944487645</v>
      </c>
      <c r="R1470">
        <f t="shared" si="292"/>
        <v>3.0676619142908739</v>
      </c>
      <c r="S1470">
        <f t="shared" si="293"/>
        <v>-29.399999999999977</v>
      </c>
      <c r="T1470">
        <f t="shared" si="294"/>
        <v>-28</v>
      </c>
      <c r="AB1470" s="89">
        <f t="shared" si="297"/>
        <v>761.89792788897535</v>
      </c>
      <c r="AC1470" s="90">
        <v>550</v>
      </c>
      <c r="AD1470" s="90">
        <f t="shared" si="298"/>
        <v>211.89792788897535</v>
      </c>
    </row>
    <row r="1471" spans="1:30" x14ac:dyDescent="0.2">
      <c r="A1471" s="46">
        <v>18.827400000000001</v>
      </c>
      <c r="B1471" s="46">
        <v>0.35639999999999999</v>
      </c>
      <c r="C1471" s="46">
        <v>522.1</v>
      </c>
      <c r="D1471" s="46">
        <v>522</v>
      </c>
      <c r="F1471" s="7">
        <f>((A1471-A$2)/'Numbers and calcs '!D$25)</f>
        <v>0.19119738921682189</v>
      </c>
      <c r="G1471" s="3">
        <f t="shared" si="286"/>
        <v>19.119738921682188</v>
      </c>
      <c r="H1471" s="1">
        <f t="shared" si="287"/>
        <v>365.9</v>
      </c>
      <c r="I1471" s="3">
        <f>'Numbers and calcs '!C$25/(1-F1471)</f>
        <v>2255.4983653810073</v>
      </c>
      <c r="J1471" s="1">
        <f t="shared" si="288"/>
        <v>365.9</v>
      </c>
      <c r="K1471" s="3">
        <f t="shared" si="289"/>
        <v>162.22578815222985</v>
      </c>
      <c r="L1471" s="3">
        <f>K1471+'Numbers and calcs '!B$19</f>
        <v>762.22578815222982</v>
      </c>
      <c r="M1471" s="3">
        <f>'Numbers and calcs '!B$19-'Shear '!C1471</f>
        <v>77.899999999999977</v>
      </c>
      <c r="N1471" s="3">
        <f t="shared" si="290"/>
        <v>240.1257881522298</v>
      </c>
      <c r="O1471" s="1">
        <f t="shared" si="291"/>
        <v>159.01289407611489</v>
      </c>
      <c r="P1471" s="1">
        <f t="shared" si="295"/>
        <v>81.112894076114912</v>
      </c>
      <c r="Q1471" s="1">
        <f t="shared" si="296"/>
        <v>81.112894076114927</v>
      </c>
      <c r="R1471">
        <f t="shared" si="292"/>
        <v>3.0824876527885734</v>
      </c>
      <c r="S1471">
        <f t="shared" si="293"/>
        <v>-29</v>
      </c>
      <c r="T1471">
        <f t="shared" si="294"/>
        <v>-28</v>
      </c>
      <c r="AB1471" s="89">
        <f t="shared" si="297"/>
        <v>762.22578815222982</v>
      </c>
      <c r="AC1471" s="90">
        <v>550</v>
      </c>
      <c r="AD1471" s="90">
        <f t="shared" si="298"/>
        <v>212.22578815222982</v>
      </c>
    </row>
    <row r="1472" spans="1:30" x14ac:dyDescent="0.2">
      <c r="A1472" s="45">
        <v>18.8399</v>
      </c>
      <c r="B1472" s="45">
        <v>0.35709999999999997</v>
      </c>
      <c r="C1472" s="45">
        <v>522</v>
      </c>
      <c r="D1472" s="45">
        <v>522</v>
      </c>
      <c r="F1472" s="7">
        <f>((A1472-A$2)/'Numbers and calcs '!D$25)</f>
        <v>0.19132433147935748</v>
      </c>
      <c r="G1472" s="3">
        <f t="shared" si="286"/>
        <v>19.13243314793575</v>
      </c>
      <c r="H1472" s="1">
        <f t="shared" si="287"/>
        <v>366.59999999999997</v>
      </c>
      <c r="I1472" s="3">
        <f>'Numbers and calcs '!C$25/(1-F1472)</f>
        <v>2255.8524233510839</v>
      </c>
      <c r="J1472" s="1">
        <f t="shared" si="288"/>
        <v>366.59999999999997</v>
      </c>
      <c r="K1472" s="3">
        <f t="shared" si="289"/>
        <v>162.510630662361</v>
      </c>
      <c r="L1472" s="3">
        <f>K1472+'Numbers and calcs '!B$19</f>
        <v>762.510630662361</v>
      </c>
      <c r="M1472" s="3">
        <f>'Numbers and calcs '!B$19-'Shear '!C1472</f>
        <v>78</v>
      </c>
      <c r="N1472" s="3">
        <f t="shared" si="290"/>
        <v>240.510630662361</v>
      </c>
      <c r="O1472" s="1">
        <f t="shared" si="291"/>
        <v>159.2553153311805</v>
      </c>
      <c r="P1472" s="1">
        <f t="shared" si="295"/>
        <v>81.255315331180498</v>
      </c>
      <c r="Q1472" s="1">
        <f t="shared" si="296"/>
        <v>81.255315331180498</v>
      </c>
      <c r="R1472">
        <f t="shared" si="292"/>
        <v>3.083469623876423</v>
      </c>
      <c r="S1472">
        <f t="shared" si="293"/>
        <v>-29.100000000000023</v>
      </c>
      <c r="T1472">
        <f t="shared" si="294"/>
        <v>-28</v>
      </c>
      <c r="AB1472" s="89">
        <f t="shared" si="297"/>
        <v>762.510630662361</v>
      </c>
      <c r="AC1472" s="90">
        <v>550</v>
      </c>
      <c r="AD1472" s="90">
        <f t="shared" si="298"/>
        <v>212.510630662361</v>
      </c>
    </row>
    <row r="1473" spans="1:30" x14ac:dyDescent="0.2">
      <c r="A1473" s="46">
        <v>18.852900000000002</v>
      </c>
      <c r="B1473" s="46">
        <v>0.35770000000000002</v>
      </c>
      <c r="C1473" s="46">
        <v>522.29999999999995</v>
      </c>
      <c r="D1473" s="46">
        <v>522</v>
      </c>
      <c r="F1473" s="7">
        <f>((A1473-A$2)/'Numbers and calcs '!D$25)</f>
        <v>0.19145635143239453</v>
      </c>
      <c r="G1473" s="3">
        <f t="shared" si="286"/>
        <v>19.145635143239453</v>
      </c>
      <c r="H1473" s="1">
        <f t="shared" si="287"/>
        <v>367.20000000000005</v>
      </c>
      <c r="I1473" s="3">
        <f>'Numbers and calcs '!C$25/(1-F1473)</f>
        <v>2256.2207615744032</v>
      </c>
      <c r="J1473" s="1">
        <f t="shared" si="288"/>
        <v>367.20000000000005</v>
      </c>
      <c r="K1473" s="3">
        <f t="shared" si="289"/>
        <v>162.75003149238194</v>
      </c>
      <c r="L1473" s="3">
        <f>K1473+'Numbers and calcs '!B$19</f>
        <v>762.75003149238194</v>
      </c>
      <c r="M1473" s="3">
        <f>'Numbers and calcs '!B$19-'Shear '!C1473</f>
        <v>77.700000000000045</v>
      </c>
      <c r="N1473" s="3">
        <f t="shared" si="290"/>
        <v>240.45003149238198</v>
      </c>
      <c r="O1473" s="1">
        <f t="shared" si="291"/>
        <v>159.07501574619101</v>
      </c>
      <c r="P1473" s="1">
        <f t="shared" si="295"/>
        <v>81.375015746190968</v>
      </c>
      <c r="Q1473" s="1">
        <f t="shared" si="296"/>
        <v>81.375015746190968</v>
      </c>
      <c r="R1473">
        <f t="shared" si="292"/>
        <v>3.0945949999019544</v>
      </c>
      <c r="S1473">
        <f t="shared" si="293"/>
        <v>-28.800000000000068</v>
      </c>
      <c r="T1473">
        <f t="shared" si="294"/>
        <v>-28</v>
      </c>
      <c r="AB1473" s="89">
        <f t="shared" si="297"/>
        <v>762.75003149238194</v>
      </c>
      <c r="AC1473" s="90">
        <v>550</v>
      </c>
      <c r="AD1473" s="90">
        <f t="shared" si="298"/>
        <v>212.75003149238194</v>
      </c>
    </row>
    <row r="1474" spans="1:30" x14ac:dyDescent="0.2">
      <c r="A1474" s="45">
        <v>18.8657</v>
      </c>
      <c r="B1474" s="45">
        <v>0.35549999999999998</v>
      </c>
      <c r="C1474" s="45">
        <v>521.9</v>
      </c>
      <c r="D1474" s="45">
        <v>522</v>
      </c>
      <c r="F1474" s="7">
        <f>((A1474-A$2)/'Numbers and calcs '!D$25)</f>
        <v>0.19158634030923097</v>
      </c>
      <c r="G1474" s="3">
        <f t="shared" ref="G1474:G1497" si="299">F1474*100</f>
        <v>19.158634030923096</v>
      </c>
      <c r="H1474" s="1">
        <f t="shared" ref="H1474:H1510" si="300">(B1474-B$2)*1000</f>
        <v>365</v>
      </c>
      <c r="I1474" s="3">
        <f>'Numbers and calcs '!C$25/(1-F1474)</f>
        <v>2256.5835505985324</v>
      </c>
      <c r="J1474" s="1">
        <f t="shared" ref="J1474:J1497" si="301">H1474</f>
        <v>365</v>
      </c>
      <c r="K1474" s="3">
        <f t="shared" ref="K1474:K1497" si="302">(J1474/I1474)*1000</f>
        <v>161.74894118287267</v>
      </c>
      <c r="L1474" s="3">
        <f>K1474+'Numbers and calcs '!B$19</f>
        <v>761.74894118287261</v>
      </c>
      <c r="M1474" s="3">
        <f>'Numbers and calcs '!B$19-'Shear '!C1474</f>
        <v>78.100000000000023</v>
      </c>
      <c r="N1474" s="3">
        <f t="shared" ref="N1474:N1510" si="303">L1474-C1474</f>
        <v>239.84894118287264</v>
      </c>
      <c r="O1474" s="1">
        <f t="shared" ref="O1474:O1497" si="304">0.5*(N1474+M1474)</f>
        <v>158.97447059143633</v>
      </c>
      <c r="P1474" s="1">
        <f t="shared" si="295"/>
        <v>80.874470591436307</v>
      </c>
      <c r="Q1474" s="1">
        <f t="shared" si="296"/>
        <v>80.874470591436335</v>
      </c>
      <c r="R1474">
        <f t="shared" ref="R1474:R1497" si="305">N1474/M1474</f>
        <v>3.0710491828792903</v>
      </c>
      <c r="S1474">
        <f t="shared" ref="S1474:S1510" si="306">C1474-$C$2</f>
        <v>-29.200000000000045</v>
      </c>
      <c r="T1474">
        <f t="shared" ref="T1474:T1510" si="307">D1474-$D$2</f>
        <v>-28</v>
      </c>
      <c r="AB1474" s="89">
        <f t="shared" si="297"/>
        <v>761.74894118287261</v>
      </c>
      <c r="AC1474" s="90">
        <v>550</v>
      </c>
      <c r="AD1474" s="90">
        <f t="shared" si="298"/>
        <v>211.74894118287261</v>
      </c>
    </row>
    <row r="1475" spans="1:30" x14ac:dyDescent="0.2">
      <c r="A1475" s="46">
        <v>18.878399999999999</v>
      </c>
      <c r="B1475" s="46">
        <v>0.35670000000000002</v>
      </c>
      <c r="C1475" s="46">
        <v>522</v>
      </c>
      <c r="D1475" s="46">
        <v>522</v>
      </c>
      <c r="F1475" s="7">
        <f>((A1475-A$2)/'Numbers and calcs '!D$25)</f>
        <v>0.19171531364796712</v>
      </c>
      <c r="G1475" s="3">
        <f t="shared" si="299"/>
        <v>19.171531364796714</v>
      </c>
      <c r="H1475" s="1">
        <f t="shared" si="300"/>
        <v>366.20000000000005</v>
      </c>
      <c r="I1475" s="3">
        <f>'Numbers and calcs '!C$25/(1-F1475)</f>
        <v>2256.9436206574755</v>
      </c>
      <c r="J1475" s="1">
        <f t="shared" si="301"/>
        <v>366.20000000000005</v>
      </c>
      <c r="K1475" s="3">
        <f t="shared" si="302"/>
        <v>162.25482845394316</v>
      </c>
      <c r="L1475" s="3">
        <f>K1475+'Numbers and calcs '!B$19</f>
        <v>762.25482845394322</v>
      </c>
      <c r="M1475" s="3">
        <f>'Numbers and calcs '!B$19-'Shear '!C1475</f>
        <v>78</v>
      </c>
      <c r="N1475" s="3">
        <f t="shared" si="303"/>
        <v>240.25482845394322</v>
      </c>
      <c r="O1475" s="1">
        <f t="shared" si="304"/>
        <v>159.12741422697161</v>
      </c>
      <c r="P1475" s="1">
        <f t="shared" ref="P1475:P1497" si="308">0.5*(N1475-M1475)</f>
        <v>81.127414226971609</v>
      </c>
      <c r="Q1475" s="1">
        <f t="shared" ref="Q1475:Q1510" si="309">0.5*K1475</f>
        <v>81.127414226971581</v>
      </c>
      <c r="R1475">
        <f t="shared" si="305"/>
        <v>3.0801901083838876</v>
      </c>
      <c r="S1475">
        <f t="shared" si="306"/>
        <v>-29.100000000000023</v>
      </c>
      <c r="T1475">
        <f t="shared" si="307"/>
        <v>-28</v>
      </c>
      <c r="AB1475" s="89">
        <f t="shared" ref="AB1475:AB1510" si="310">L:L</f>
        <v>762.25482845394322</v>
      </c>
      <c r="AC1475" s="90">
        <v>550</v>
      </c>
      <c r="AD1475" s="90">
        <f t="shared" ref="AD1475:AD1510" si="311">AB1475-AC1475</f>
        <v>212.25482845394322</v>
      </c>
    </row>
    <row r="1476" spans="1:30" x14ac:dyDescent="0.2">
      <c r="A1476" s="45">
        <v>18.891300000000001</v>
      </c>
      <c r="B1476" s="45">
        <v>0.35670000000000002</v>
      </c>
      <c r="C1476" s="45">
        <v>522</v>
      </c>
      <c r="D1476" s="45">
        <v>522</v>
      </c>
      <c r="F1476" s="7">
        <f>((A1476-A$2)/'Numbers and calcs '!D$25)</f>
        <v>0.19184631806290389</v>
      </c>
      <c r="G1476" s="3">
        <f t="shared" si="299"/>
        <v>19.18463180629039</v>
      </c>
      <c r="H1476" s="1">
        <f t="shared" si="300"/>
        <v>366.20000000000005</v>
      </c>
      <c r="I1476" s="3">
        <f>'Numbers and calcs '!C$25/(1-F1476)</f>
        <v>2257.3094787673599</v>
      </c>
      <c r="J1476" s="1">
        <f t="shared" si="301"/>
        <v>366.20000000000005</v>
      </c>
      <c r="K1476" s="3">
        <f t="shared" si="302"/>
        <v>162.22853066650367</v>
      </c>
      <c r="L1476" s="3">
        <f>K1476+'Numbers and calcs '!B$19</f>
        <v>762.22853066650373</v>
      </c>
      <c r="M1476" s="3">
        <f>'Numbers and calcs '!B$19-'Shear '!C1476</f>
        <v>78</v>
      </c>
      <c r="N1476" s="3">
        <f t="shared" si="303"/>
        <v>240.22853066650373</v>
      </c>
      <c r="O1476" s="1">
        <f t="shared" si="304"/>
        <v>159.11426533325186</v>
      </c>
      <c r="P1476" s="1">
        <f t="shared" si="308"/>
        <v>81.114265333251865</v>
      </c>
      <c r="Q1476" s="1">
        <f t="shared" si="309"/>
        <v>81.114265333251836</v>
      </c>
      <c r="R1476">
        <f t="shared" si="305"/>
        <v>3.0798529572628683</v>
      </c>
      <c r="S1476">
        <f t="shared" si="306"/>
        <v>-29.100000000000023</v>
      </c>
      <c r="T1476">
        <f t="shared" si="307"/>
        <v>-28</v>
      </c>
      <c r="AB1476" s="89">
        <f t="shared" si="310"/>
        <v>762.22853066650373</v>
      </c>
      <c r="AC1476" s="90">
        <v>550</v>
      </c>
      <c r="AD1476" s="90">
        <f t="shared" si="311"/>
        <v>212.22853066650373</v>
      </c>
    </row>
    <row r="1477" spans="1:30" x14ac:dyDescent="0.2">
      <c r="A1477" s="46">
        <v>18.904199999999999</v>
      </c>
      <c r="B1477" s="46">
        <v>0.35799999999999998</v>
      </c>
      <c r="C1477" s="46">
        <v>522.20000000000005</v>
      </c>
      <c r="D1477" s="46">
        <v>522</v>
      </c>
      <c r="F1477" s="7">
        <f>((A1477-A$2)/'Numbers and calcs '!D$25)</f>
        <v>0.19197732247784061</v>
      </c>
      <c r="G1477" s="3">
        <f t="shared" si="299"/>
        <v>19.19773224778406</v>
      </c>
      <c r="H1477" s="1">
        <f t="shared" si="300"/>
        <v>367.5</v>
      </c>
      <c r="I1477" s="3">
        <f>'Numbers and calcs '!C$25/(1-F1477)</f>
        <v>2257.6754555101215</v>
      </c>
      <c r="J1477" s="1">
        <f t="shared" si="301"/>
        <v>367.5</v>
      </c>
      <c r="K1477" s="3">
        <f t="shared" si="302"/>
        <v>162.77804637645025</v>
      </c>
      <c r="L1477" s="3">
        <f>K1477+'Numbers and calcs '!B$19</f>
        <v>762.77804637645022</v>
      </c>
      <c r="M1477" s="3">
        <f>'Numbers and calcs '!B$19-'Shear '!C1477</f>
        <v>77.799999999999955</v>
      </c>
      <c r="N1477" s="3">
        <f t="shared" si="303"/>
        <v>240.57804637645017</v>
      </c>
      <c r="O1477" s="1">
        <f t="shared" si="304"/>
        <v>159.18902318822506</v>
      </c>
      <c r="P1477" s="1">
        <f t="shared" si="308"/>
        <v>81.38902318822511</v>
      </c>
      <c r="Q1477" s="1">
        <f t="shared" si="309"/>
        <v>81.389023188225124</v>
      </c>
      <c r="R1477">
        <f t="shared" si="305"/>
        <v>3.0922628068952482</v>
      </c>
      <c r="S1477">
        <f t="shared" si="306"/>
        <v>-28.899999999999977</v>
      </c>
      <c r="T1477">
        <f t="shared" si="307"/>
        <v>-28</v>
      </c>
      <c r="AB1477" s="89">
        <f t="shared" si="310"/>
        <v>762.77804637645022</v>
      </c>
      <c r="AC1477" s="90">
        <v>550</v>
      </c>
      <c r="AD1477" s="90">
        <f t="shared" si="311"/>
        <v>212.77804637645022</v>
      </c>
    </row>
    <row r="1478" spans="1:30" x14ac:dyDescent="0.2">
      <c r="A1478" s="45">
        <v>18.916699999999999</v>
      </c>
      <c r="B1478" s="45">
        <v>0.35639999999999999</v>
      </c>
      <c r="C1478" s="45">
        <v>521.9</v>
      </c>
      <c r="D1478" s="45">
        <v>522</v>
      </c>
      <c r="F1478" s="7">
        <f>((A1478-A$2)/'Numbers and calcs '!D$25)</f>
        <v>0.1921042647403762</v>
      </c>
      <c r="G1478" s="3">
        <f t="shared" si="299"/>
        <v>19.210426474037622</v>
      </c>
      <c r="H1478" s="1">
        <f t="shared" si="300"/>
        <v>365.9</v>
      </c>
      <c r="I1478" s="3">
        <f>'Numbers and calcs '!C$25/(1-F1478)</f>
        <v>2258.0301973634146</v>
      </c>
      <c r="J1478" s="1">
        <f t="shared" si="301"/>
        <v>365.9</v>
      </c>
      <c r="K1478" s="3">
        <f t="shared" si="302"/>
        <v>162.04389136480219</v>
      </c>
      <c r="L1478" s="3">
        <f>K1478+'Numbers and calcs '!B$19</f>
        <v>762.04389136480222</v>
      </c>
      <c r="M1478" s="3">
        <f>'Numbers and calcs '!B$19-'Shear '!C1478</f>
        <v>78.100000000000023</v>
      </c>
      <c r="N1478" s="3">
        <f t="shared" si="303"/>
        <v>240.14389136480224</v>
      </c>
      <c r="O1478" s="1">
        <f t="shared" si="304"/>
        <v>159.12194568240113</v>
      </c>
      <c r="P1478" s="1">
        <f t="shared" si="308"/>
        <v>81.02194568240111</v>
      </c>
      <c r="Q1478" s="1">
        <f t="shared" si="309"/>
        <v>81.021945682401096</v>
      </c>
      <c r="R1478">
        <f t="shared" si="305"/>
        <v>3.0748257537106554</v>
      </c>
      <c r="S1478">
        <f t="shared" si="306"/>
        <v>-29.200000000000045</v>
      </c>
      <c r="T1478">
        <f t="shared" si="307"/>
        <v>-28</v>
      </c>
      <c r="AB1478" s="89">
        <f t="shared" si="310"/>
        <v>762.04389136480222</v>
      </c>
      <c r="AC1478" s="90">
        <v>550</v>
      </c>
      <c r="AD1478" s="90">
        <f t="shared" si="311"/>
        <v>212.04389136480222</v>
      </c>
    </row>
    <row r="1479" spans="1:30" x14ac:dyDescent="0.2">
      <c r="A1479" s="46">
        <v>18.9298</v>
      </c>
      <c r="B1479" s="46">
        <v>0.3569</v>
      </c>
      <c r="C1479" s="46">
        <v>521.6</v>
      </c>
      <c r="D1479" s="46">
        <v>522</v>
      </c>
      <c r="F1479" s="7">
        <f>((A1479-A$2)/'Numbers and calcs '!D$25)</f>
        <v>0.19223730023151353</v>
      </c>
      <c r="G1479" s="3">
        <f t="shared" si="299"/>
        <v>19.223730023151354</v>
      </c>
      <c r="H1479" s="1">
        <f t="shared" si="300"/>
        <v>366.4</v>
      </c>
      <c r="I1479" s="3">
        <f>'Numbers and calcs '!C$25/(1-F1479)</f>
        <v>2258.4020864793583</v>
      </c>
      <c r="J1479" s="1">
        <f t="shared" si="301"/>
        <v>366.4</v>
      </c>
      <c r="K1479" s="3">
        <f t="shared" si="302"/>
        <v>162.23860321134575</v>
      </c>
      <c r="L1479" s="3">
        <f>K1479+'Numbers and calcs '!B$19</f>
        <v>762.23860321134578</v>
      </c>
      <c r="M1479" s="3">
        <f>'Numbers and calcs '!B$19-'Shear '!C1479</f>
        <v>78.399999999999977</v>
      </c>
      <c r="N1479" s="3">
        <f t="shared" si="303"/>
        <v>240.63860321134575</v>
      </c>
      <c r="O1479" s="1">
        <f t="shared" si="304"/>
        <v>159.51930160567287</v>
      </c>
      <c r="P1479" s="1">
        <f t="shared" si="308"/>
        <v>81.119301605672888</v>
      </c>
      <c r="Q1479" s="1">
        <f t="shared" si="309"/>
        <v>81.119301605672874</v>
      </c>
      <c r="R1479">
        <f t="shared" si="305"/>
        <v>3.0693699389202274</v>
      </c>
      <c r="S1479">
        <f t="shared" si="306"/>
        <v>-29.5</v>
      </c>
      <c r="T1479">
        <f t="shared" si="307"/>
        <v>-28</v>
      </c>
      <c r="AB1479" s="89">
        <f t="shared" si="310"/>
        <v>762.23860321134578</v>
      </c>
      <c r="AC1479" s="90">
        <v>550</v>
      </c>
      <c r="AD1479" s="90">
        <f t="shared" si="311"/>
        <v>212.23860321134578</v>
      </c>
    </row>
    <row r="1480" spans="1:30" x14ac:dyDescent="0.2">
      <c r="A1480" s="45">
        <v>18.942699999999999</v>
      </c>
      <c r="B1480" s="45">
        <v>0.35720000000000002</v>
      </c>
      <c r="C1480" s="45">
        <v>521.6</v>
      </c>
      <c r="D1480" s="45">
        <v>522</v>
      </c>
      <c r="F1480" s="7">
        <f>((A1480-A$2)/'Numbers and calcs '!D$25)</f>
        <v>0.19236830464645027</v>
      </c>
      <c r="G1480" s="3">
        <f t="shared" si="299"/>
        <v>19.236830464645028</v>
      </c>
      <c r="H1480" s="1">
        <f t="shared" si="300"/>
        <v>366.70000000000005</v>
      </c>
      <c r="I1480" s="3">
        <f>'Numbers and calcs '!C$25/(1-F1480)</f>
        <v>2258.7684176247717</v>
      </c>
      <c r="J1480" s="1">
        <f t="shared" si="301"/>
        <v>366.70000000000005</v>
      </c>
      <c r="K1480" s="3">
        <f t="shared" si="302"/>
        <v>162.34510680187688</v>
      </c>
      <c r="L1480" s="3">
        <f>K1480+'Numbers and calcs '!B$19</f>
        <v>762.34510680187691</v>
      </c>
      <c r="M1480" s="3">
        <f>'Numbers and calcs '!B$19-'Shear '!C1480</f>
        <v>78.399999999999977</v>
      </c>
      <c r="N1480" s="3">
        <f t="shared" si="303"/>
        <v>240.74510680187689</v>
      </c>
      <c r="O1480" s="1">
        <f t="shared" si="304"/>
        <v>159.57255340093843</v>
      </c>
      <c r="P1480" s="1">
        <f t="shared" si="308"/>
        <v>81.172553400938455</v>
      </c>
      <c r="Q1480" s="1">
        <f t="shared" si="309"/>
        <v>81.17255340093844</v>
      </c>
      <c r="R1480">
        <f t="shared" si="305"/>
        <v>3.0707284030851651</v>
      </c>
      <c r="S1480">
        <f t="shared" si="306"/>
        <v>-29.5</v>
      </c>
      <c r="T1480">
        <f t="shared" si="307"/>
        <v>-28</v>
      </c>
      <c r="AB1480" s="89">
        <f t="shared" si="310"/>
        <v>762.34510680187691</v>
      </c>
      <c r="AC1480" s="90">
        <v>550</v>
      </c>
      <c r="AD1480" s="90">
        <f t="shared" si="311"/>
        <v>212.34510680187691</v>
      </c>
    </row>
    <row r="1481" spans="1:30" x14ac:dyDescent="0.2">
      <c r="A1481" s="46">
        <v>18.955200000000001</v>
      </c>
      <c r="B1481" s="46">
        <v>0.3579</v>
      </c>
      <c r="C1481" s="46">
        <v>521.70000000000005</v>
      </c>
      <c r="D1481" s="46">
        <v>522</v>
      </c>
      <c r="F1481" s="42">
        <f>((A1481-A$2)/'Numbers and calcs '!D$25)</f>
        <v>0.1924952469089859</v>
      </c>
      <c r="G1481" s="43">
        <f t="shared" si="299"/>
        <v>19.249524690898589</v>
      </c>
      <c r="H1481" s="1">
        <f t="shared" si="300"/>
        <v>367.4</v>
      </c>
      <c r="I1481" s="43">
        <f>'Numbers and calcs '!C$25/(1-F1481)</f>
        <v>2259.1235030560088</v>
      </c>
      <c r="J1481" s="44">
        <f t="shared" si="301"/>
        <v>367.4</v>
      </c>
      <c r="K1481" s="43">
        <f t="shared" si="302"/>
        <v>162.62944434113626</v>
      </c>
      <c r="L1481" s="3">
        <f>K1481+'Numbers and calcs '!B$19</f>
        <v>762.62944434113626</v>
      </c>
      <c r="M1481" s="43">
        <f>'Numbers and calcs '!B$19-'Shear '!C1481</f>
        <v>78.299999999999955</v>
      </c>
      <c r="N1481" s="43">
        <f t="shared" si="303"/>
        <v>240.92944434113622</v>
      </c>
      <c r="O1481" s="44">
        <f t="shared" si="304"/>
        <v>159.61472217056809</v>
      </c>
      <c r="P1481" s="1">
        <f t="shared" si="308"/>
        <v>81.314722170568132</v>
      </c>
      <c r="Q1481" s="1">
        <f t="shared" si="309"/>
        <v>81.314722170568132</v>
      </c>
      <c r="R1481" s="40">
        <f t="shared" si="305"/>
        <v>3.0770043977156623</v>
      </c>
      <c r="S1481">
        <f t="shared" si="306"/>
        <v>-29.399999999999977</v>
      </c>
      <c r="T1481">
        <f t="shared" si="307"/>
        <v>-28</v>
      </c>
      <c r="AB1481" s="89">
        <f t="shared" si="310"/>
        <v>762.62944434113626</v>
      </c>
      <c r="AC1481" s="90">
        <v>550</v>
      </c>
      <c r="AD1481" s="90">
        <f t="shared" si="311"/>
        <v>212.62944434113626</v>
      </c>
    </row>
    <row r="1482" spans="1:30" x14ac:dyDescent="0.2">
      <c r="A1482" s="45">
        <v>18.9681</v>
      </c>
      <c r="B1482" s="45">
        <v>0.35639999999999999</v>
      </c>
      <c r="C1482" s="45">
        <v>521.5</v>
      </c>
      <c r="D1482" s="45">
        <v>522</v>
      </c>
      <c r="F1482" s="7">
        <f>((A1482-A$2)/'Numbers and calcs '!D$25)</f>
        <v>0.19262625132392261</v>
      </c>
      <c r="G1482" s="3">
        <f t="shared" si="299"/>
        <v>19.262625132392262</v>
      </c>
      <c r="H1482" s="1">
        <f t="shared" si="300"/>
        <v>365.9</v>
      </c>
      <c r="I1482" s="3">
        <f>'Numbers and calcs '!C$25/(1-F1482)</f>
        <v>2259.4900682970424</v>
      </c>
      <c r="J1482" s="1">
        <f t="shared" si="301"/>
        <v>365.9</v>
      </c>
      <c r="K1482" s="3">
        <f t="shared" si="302"/>
        <v>161.93919377383037</v>
      </c>
      <c r="L1482" s="3">
        <f>K1482+'Numbers and calcs '!B$19</f>
        <v>761.93919377383031</v>
      </c>
      <c r="M1482" s="3">
        <f>'Numbers and calcs '!B$19-'Shear '!C1482</f>
        <v>78.5</v>
      </c>
      <c r="N1482" s="3">
        <f t="shared" si="303"/>
        <v>240.43919377383031</v>
      </c>
      <c r="O1482" s="1">
        <f t="shared" si="304"/>
        <v>159.46959688691516</v>
      </c>
      <c r="P1482" s="1">
        <f t="shared" si="308"/>
        <v>80.969596886915156</v>
      </c>
      <c r="Q1482" s="1">
        <f t="shared" si="309"/>
        <v>80.969596886915184</v>
      </c>
      <c r="R1482">
        <f t="shared" si="305"/>
        <v>3.0629196659086664</v>
      </c>
      <c r="S1482">
        <f t="shared" si="306"/>
        <v>-29.600000000000023</v>
      </c>
      <c r="T1482">
        <f t="shared" si="307"/>
        <v>-28</v>
      </c>
      <c r="AB1482" s="89">
        <f t="shared" si="310"/>
        <v>761.93919377383031</v>
      </c>
      <c r="AC1482" s="90">
        <v>550</v>
      </c>
      <c r="AD1482" s="90">
        <f t="shared" si="311"/>
        <v>211.93919377383031</v>
      </c>
    </row>
    <row r="1483" spans="1:30" x14ac:dyDescent="0.2">
      <c r="A1483" s="46">
        <v>18.980699999999999</v>
      </c>
      <c r="B1483" s="46">
        <v>0.3569</v>
      </c>
      <c r="C1483" s="46">
        <v>521.6</v>
      </c>
      <c r="D1483" s="46">
        <v>522</v>
      </c>
      <c r="F1483" s="7">
        <f>((A1483-A$2)/'Numbers and calcs '!D$25)</f>
        <v>0.19275420912455848</v>
      </c>
      <c r="G1483" s="3">
        <f t="shared" si="299"/>
        <v>19.27542091245585</v>
      </c>
      <c r="H1483" s="1">
        <f t="shared" si="300"/>
        <v>366.4</v>
      </c>
      <c r="I1483" s="3">
        <f>'Numbers and calcs '!C$25/(1-F1483)</f>
        <v>2259.8482236234199</v>
      </c>
      <c r="J1483" s="1">
        <f t="shared" si="301"/>
        <v>366.4</v>
      </c>
      <c r="K1483" s="3">
        <f t="shared" si="302"/>
        <v>162.13478240256225</v>
      </c>
      <c r="L1483" s="3">
        <f>K1483+'Numbers and calcs '!B$19</f>
        <v>762.13478240256222</v>
      </c>
      <c r="M1483" s="3">
        <f>'Numbers and calcs '!B$19-'Shear '!C1483</f>
        <v>78.399999999999977</v>
      </c>
      <c r="N1483" s="3">
        <f t="shared" si="303"/>
        <v>240.5347824025622</v>
      </c>
      <c r="O1483" s="1">
        <f t="shared" si="304"/>
        <v>159.46739120128109</v>
      </c>
      <c r="P1483" s="1">
        <f t="shared" si="308"/>
        <v>81.067391201281112</v>
      </c>
      <c r="Q1483" s="1">
        <f t="shared" si="309"/>
        <v>81.067391201281126</v>
      </c>
      <c r="R1483">
        <f t="shared" si="305"/>
        <v>3.068045693910233</v>
      </c>
      <c r="S1483">
        <f t="shared" si="306"/>
        <v>-29.5</v>
      </c>
      <c r="T1483">
        <f t="shared" si="307"/>
        <v>-28</v>
      </c>
      <c r="AB1483" s="89">
        <f t="shared" si="310"/>
        <v>762.13478240256222</v>
      </c>
      <c r="AC1483" s="90">
        <v>550</v>
      </c>
      <c r="AD1483" s="90">
        <f t="shared" si="311"/>
        <v>212.13478240256222</v>
      </c>
    </row>
    <row r="1484" spans="1:30" x14ac:dyDescent="0.2">
      <c r="A1484" s="45">
        <v>18.9937</v>
      </c>
      <c r="B1484" s="45">
        <v>0.3579</v>
      </c>
      <c r="C1484" s="45">
        <v>521.79999999999995</v>
      </c>
      <c r="D1484" s="45">
        <v>522</v>
      </c>
      <c r="F1484" s="7">
        <f>((A1484-A$2)/'Numbers and calcs '!D$25)</f>
        <v>0.19288622907759553</v>
      </c>
      <c r="G1484" s="3">
        <f t="shared" si="299"/>
        <v>19.288622907759553</v>
      </c>
      <c r="H1484" s="1">
        <f t="shared" si="300"/>
        <v>367.4</v>
      </c>
      <c r="I1484" s="3">
        <f>'Numbers and calcs '!C$25/(1-F1484)</f>
        <v>2260.2178679872036</v>
      </c>
      <c r="J1484" s="1">
        <f t="shared" si="301"/>
        <v>367.4</v>
      </c>
      <c r="K1484" s="3">
        <f t="shared" si="302"/>
        <v>162.55070150701067</v>
      </c>
      <c r="L1484" s="3">
        <f>K1484+'Numbers and calcs '!B$19</f>
        <v>762.55070150701067</v>
      </c>
      <c r="M1484" s="3">
        <f>'Numbers and calcs '!B$19-'Shear '!C1484</f>
        <v>78.200000000000045</v>
      </c>
      <c r="N1484" s="3">
        <f t="shared" si="303"/>
        <v>240.75070150701072</v>
      </c>
      <c r="O1484" s="1">
        <f t="shared" si="304"/>
        <v>159.47535075350538</v>
      </c>
      <c r="P1484" s="1">
        <f t="shared" si="308"/>
        <v>81.275350753505336</v>
      </c>
      <c r="Q1484" s="1">
        <f t="shared" si="309"/>
        <v>81.275350753505336</v>
      </c>
      <c r="R1484">
        <f t="shared" si="305"/>
        <v>3.078653471956657</v>
      </c>
      <c r="S1484">
        <f t="shared" si="306"/>
        <v>-29.300000000000068</v>
      </c>
      <c r="T1484">
        <f t="shared" si="307"/>
        <v>-28</v>
      </c>
      <c r="AB1484" s="89">
        <f t="shared" si="310"/>
        <v>762.55070150701067</v>
      </c>
      <c r="AC1484" s="90">
        <v>550</v>
      </c>
      <c r="AD1484" s="90">
        <f t="shared" si="311"/>
        <v>212.55070150701067</v>
      </c>
    </row>
    <row r="1485" spans="1:30" x14ac:dyDescent="0.2">
      <c r="A1485" s="46">
        <v>19.0063</v>
      </c>
      <c r="B1485" s="46">
        <v>0.35809999999999997</v>
      </c>
      <c r="C1485" s="46">
        <v>521.9</v>
      </c>
      <c r="D1485" s="46">
        <v>522</v>
      </c>
      <c r="F1485" s="7">
        <f>((A1485-A$2)/'Numbers and calcs '!D$25)</f>
        <v>0.19301418687823141</v>
      </c>
      <c r="G1485" s="3">
        <f t="shared" si="299"/>
        <v>19.301418687823141</v>
      </c>
      <c r="H1485" s="1">
        <f t="shared" si="300"/>
        <v>367.59999999999997</v>
      </c>
      <c r="I1485" s="3">
        <f>'Numbers and calcs '!C$25/(1-F1485)</f>
        <v>2260.5762540983878</v>
      </c>
      <c r="J1485" s="1">
        <f t="shared" si="301"/>
        <v>367.59999999999997</v>
      </c>
      <c r="K1485" s="3">
        <f t="shared" si="302"/>
        <v>162.61340414133218</v>
      </c>
      <c r="L1485" s="3">
        <f>K1485+'Numbers and calcs '!B$19</f>
        <v>762.61340414133224</v>
      </c>
      <c r="M1485" s="3">
        <f>'Numbers and calcs '!B$19-'Shear '!C1485</f>
        <v>78.100000000000023</v>
      </c>
      <c r="N1485" s="3">
        <f t="shared" si="303"/>
        <v>240.71340414133226</v>
      </c>
      <c r="O1485" s="1">
        <f t="shared" si="304"/>
        <v>159.40670207066614</v>
      </c>
      <c r="P1485" s="1">
        <f t="shared" si="308"/>
        <v>81.30670207066612</v>
      </c>
      <c r="Q1485" s="1">
        <f t="shared" si="309"/>
        <v>81.306702070666091</v>
      </c>
      <c r="R1485">
        <f t="shared" si="305"/>
        <v>3.082117850721283</v>
      </c>
      <c r="S1485">
        <f t="shared" si="306"/>
        <v>-29.200000000000045</v>
      </c>
      <c r="T1485">
        <f t="shared" si="307"/>
        <v>-28</v>
      </c>
      <c r="AB1485" s="89">
        <f t="shared" si="310"/>
        <v>762.61340414133224</v>
      </c>
      <c r="AC1485" s="90">
        <v>550</v>
      </c>
      <c r="AD1485" s="90">
        <f t="shared" si="311"/>
        <v>212.61340414133224</v>
      </c>
    </row>
    <row r="1486" spans="1:30" x14ac:dyDescent="0.2">
      <c r="A1486" s="45">
        <v>19.019500000000001</v>
      </c>
      <c r="B1486" s="45">
        <v>0.35630000000000001</v>
      </c>
      <c r="C1486" s="45">
        <v>521.70000000000005</v>
      </c>
      <c r="D1486" s="45">
        <v>522</v>
      </c>
      <c r="F1486" s="7">
        <f>((A1486-A$2)/'Numbers and calcs '!D$25)</f>
        <v>0.19314823790746902</v>
      </c>
      <c r="G1486" s="3">
        <f t="shared" si="299"/>
        <v>19.314823790746903</v>
      </c>
      <c r="H1486" s="1">
        <f t="shared" si="300"/>
        <v>365.8</v>
      </c>
      <c r="I1486" s="3">
        <f>'Numbers and calcs '!C$25/(1-F1486)</f>
        <v>2260.9518281353662</v>
      </c>
      <c r="J1486" s="1">
        <f t="shared" si="301"/>
        <v>365.8</v>
      </c>
      <c r="K1486" s="3">
        <f t="shared" si="302"/>
        <v>161.79026702292884</v>
      </c>
      <c r="L1486" s="3">
        <f>K1486+'Numbers and calcs '!B$19</f>
        <v>761.7902670229289</v>
      </c>
      <c r="M1486" s="3">
        <f>'Numbers and calcs '!B$19-'Shear '!C1486</f>
        <v>78.299999999999955</v>
      </c>
      <c r="N1486" s="3">
        <f t="shared" si="303"/>
        <v>240.09026702292886</v>
      </c>
      <c r="O1486" s="1">
        <f t="shared" si="304"/>
        <v>159.19513351146441</v>
      </c>
      <c r="P1486" s="1">
        <f t="shared" si="308"/>
        <v>80.895133511464451</v>
      </c>
      <c r="Q1486" s="1">
        <f t="shared" si="309"/>
        <v>80.895133511464422</v>
      </c>
      <c r="R1486">
        <f t="shared" si="305"/>
        <v>3.0662869351587356</v>
      </c>
      <c r="S1486">
        <f t="shared" si="306"/>
        <v>-29.399999999999977</v>
      </c>
      <c r="T1486">
        <f t="shared" si="307"/>
        <v>-28</v>
      </c>
      <c r="AB1486" s="89">
        <f t="shared" si="310"/>
        <v>761.7902670229289</v>
      </c>
      <c r="AC1486" s="90">
        <v>550</v>
      </c>
      <c r="AD1486" s="90">
        <f t="shared" si="311"/>
        <v>211.7902670229289</v>
      </c>
    </row>
    <row r="1487" spans="1:30" x14ac:dyDescent="0.2">
      <c r="A1487" s="46">
        <v>19.0321</v>
      </c>
      <c r="B1487" s="46">
        <v>0.35709999999999997</v>
      </c>
      <c r="C1487" s="46">
        <v>521.4</v>
      </c>
      <c r="D1487" s="46">
        <v>522</v>
      </c>
      <c r="F1487" s="7">
        <f>((A1487-A$2)/'Numbers and calcs '!D$25)</f>
        <v>0.19327619570810489</v>
      </c>
      <c r="G1487" s="3">
        <f t="shared" si="299"/>
        <v>19.327619570810491</v>
      </c>
      <c r="H1487" s="1">
        <f t="shared" si="300"/>
        <v>366.59999999999997</v>
      </c>
      <c r="I1487" s="3">
        <f>'Numbers and calcs '!C$25/(1-F1487)</f>
        <v>2261.3104470601238</v>
      </c>
      <c r="J1487" s="1">
        <f t="shared" si="301"/>
        <v>366.59999999999997</v>
      </c>
      <c r="K1487" s="3">
        <f t="shared" si="302"/>
        <v>162.11838603434921</v>
      </c>
      <c r="L1487" s="3">
        <f>K1487+'Numbers and calcs '!B$19</f>
        <v>762.11838603434921</v>
      </c>
      <c r="M1487" s="3">
        <f>'Numbers and calcs '!B$19-'Shear '!C1487</f>
        <v>78.600000000000023</v>
      </c>
      <c r="N1487" s="3">
        <f t="shared" si="303"/>
        <v>240.71838603434924</v>
      </c>
      <c r="O1487" s="1">
        <f t="shared" si="304"/>
        <v>159.65919301717463</v>
      </c>
      <c r="P1487" s="1">
        <f t="shared" si="308"/>
        <v>81.059193017174607</v>
      </c>
      <c r="Q1487" s="1">
        <f t="shared" si="309"/>
        <v>81.059193017174607</v>
      </c>
      <c r="R1487">
        <f t="shared" si="305"/>
        <v>3.0625748859331954</v>
      </c>
      <c r="S1487">
        <f t="shared" si="306"/>
        <v>-29.700000000000045</v>
      </c>
      <c r="T1487">
        <f t="shared" si="307"/>
        <v>-28</v>
      </c>
      <c r="AB1487" s="89">
        <f t="shared" si="310"/>
        <v>762.11838603434921</v>
      </c>
      <c r="AC1487" s="90">
        <v>550</v>
      </c>
      <c r="AD1487" s="90">
        <f t="shared" si="311"/>
        <v>212.11838603434921</v>
      </c>
    </row>
    <row r="1488" spans="1:30" x14ac:dyDescent="0.2">
      <c r="A1488" s="45">
        <v>19.045100000000001</v>
      </c>
      <c r="B1488" s="45">
        <v>0.35709999999999997</v>
      </c>
      <c r="C1488" s="45">
        <v>521.6</v>
      </c>
      <c r="D1488" s="45">
        <v>522</v>
      </c>
      <c r="F1488" s="7">
        <f>((A1488-A$2)/'Numbers and calcs '!D$25)</f>
        <v>0.19340821566114194</v>
      </c>
      <c r="G1488" s="3">
        <f t="shared" si="299"/>
        <v>19.340821566114194</v>
      </c>
      <c r="H1488" s="1">
        <f t="shared" si="300"/>
        <v>366.59999999999997</v>
      </c>
      <c r="I1488" s="3">
        <f>'Numbers and calcs '!C$25/(1-F1488)</f>
        <v>2261.6805699708943</v>
      </c>
      <c r="J1488" s="1">
        <f t="shared" si="301"/>
        <v>366.59999999999997</v>
      </c>
      <c r="K1488" s="3">
        <f t="shared" si="302"/>
        <v>162.09185544036296</v>
      </c>
      <c r="L1488" s="3">
        <f>K1488+'Numbers and calcs '!B$19</f>
        <v>762.09185544036291</v>
      </c>
      <c r="M1488" s="3">
        <f>'Numbers and calcs '!B$19-'Shear '!C1488</f>
        <v>78.399999999999977</v>
      </c>
      <c r="N1488" s="3">
        <f t="shared" si="303"/>
        <v>240.49185544036288</v>
      </c>
      <c r="O1488" s="1">
        <f t="shared" si="304"/>
        <v>159.44592772018143</v>
      </c>
      <c r="P1488" s="1">
        <f t="shared" si="308"/>
        <v>81.045927720181453</v>
      </c>
      <c r="Q1488" s="1">
        <f t="shared" si="309"/>
        <v>81.045927720181481</v>
      </c>
      <c r="R1488">
        <f t="shared" si="305"/>
        <v>3.0674981561270784</v>
      </c>
      <c r="S1488">
        <f t="shared" si="306"/>
        <v>-29.5</v>
      </c>
      <c r="T1488">
        <f t="shared" si="307"/>
        <v>-28</v>
      </c>
      <c r="AB1488" s="89">
        <f t="shared" si="310"/>
        <v>762.09185544036291</v>
      </c>
      <c r="AC1488" s="90">
        <v>550</v>
      </c>
      <c r="AD1488" s="90">
        <f t="shared" si="311"/>
        <v>212.09185544036291</v>
      </c>
    </row>
    <row r="1489" spans="1:30" x14ac:dyDescent="0.2">
      <c r="A1489" s="46">
        <v>19.0578</v>
      </c>
      <c r="B1489" s="46">
        <v>0.35830000000000001</v>
      </c>
      <c r="C1489" s="46">
        <v>521.6</v>
      </c>
      <c r="D1489" s="46">
        <v>522</v>
      </c>
      <c r="F1489" s="7">
        <f>((A1489-A$2)/'Numbers and calcs '!D$25)</f>
        <v>0.1935371889998781</v>
      </c>
      <c r="G1489" s="3">
        <f t="shared" si="299"/>
        <v>19.353718899987811</v>
      </c>
      <c r="H1489" s="1">
        <f t="shared" si="300"/>
        <v>367.8</v>
      </c>
      <c r="I1489" s="3">
        <f>'Numbers and calcs '!C$25/(1-F1489)</f>
        <v>2262.0422686013644</v>
      </c>
      <c r="J1489" s="1">
        <f t="shared" si="301"/>
        <v>367.8</v>
      </c>
      <c r="K1489" s="3">
        <f t="shared" si="302"/>
        <v>162.59643115661723</v>
      </c>
      <c r="L1489" s="3">
        <f>K1489+'Numbers and calcs '!B$19</f>
        <v>762.5964311566172</v>
      </c>
      <c r="M1489" s="3">
        <f>'Numbers and calcs '!B$19-'Shear '!C1489</f>
        <v>78.399999999999977</v>
      </c>
      <c r="N1489" s="3">
        <f t="shared" si="303"/>
        <v>240.99643115661718</v>
      </c>
      <c r="O1489" s="1">
        <f t="shared" si="304"/>
        <v>159.69821557830858</v>
      </c>
      <c r="P1489" s="1">
        <f t="shared" si="308"/>
        <v>81.2982155783086</v>
      </c>
      <c r="Q1489" s="1">
        <f t="shared" si="309"/>
        <v>81.298215578308614</v>
      </c>
      <c r="R1489">
        <f t="shared" si="305"/>
        <v>3.0739340708752199</v>
      </c>
      <c r="S1489">
        <f t="shared" si="306"/>
        <v>-29.5</v>
      </c>
      <c r="T1489">
        <f t="shared" si="307"/>
        <v>-28</v>
      </c>
      <c r="AB1489" s="89">
        <f t="shared" si="310"/>
        <v>762.5964311566172</v>
      </c>
      <c r="AC1489" s="90">
        <v>550</v>
      </c>
      <c r="AD1489" s="90">
        <f t="shared" si="311"/>
        <v>212.5964311566172</v>
      </c>
    </row>
    <row r="1490" spans="1:30" x14ac:dyDescent="0.2">
      <c r="A1490" s="45">
        <v>19.070599999999999</v>
      </c>
      <c r="B1490" s="45">
        <v>0.35659999999999997</v>
      </c>
      <c r="C1490" s="45">
        <v>521.20000000000005</v>
      </c>
      <c r="D1490" s="45">
        <v>522</v>
      </c>
      <c r="F1490" s="7">
        <f>((A1490-A$2)/'Numbers and calcs '!D$25)</f>
        <v>0.19366717787671453</v>
      </c>
      <c r="G1490" s="3">
        <f t="shared" si="299"/>
        <v>19.366717787671455</v>
      </c>
      <c r="H1490" s="1">
        <f t="shared" si="300"/>
        <v>366.09999999999997</v>
      </c>
      <c r="I1490" s="3">
        <f>'Numbers and calcs '!C$25/(1-F1490)</f>
        <v>2262.4069323305152</v>
      </c>
      <c r="J1490" s="1">
        <f t="shared" si="301"/>
        <v>366.09999999999997</v>
      </c>
      <c r="K1490" s="3">
        <f t="shared" si="302"/>
        <v>161.81881109375789</v>
      </c>
      <c r="L1490" s="3">
        <f>K1490+'Numbers and calcs '!B$19</f>
        <v>761.81881109375786</v>
      </c>
      <c r="M1490" s="3">
        <f>'Numbers and calcs '!B$19-'Shear '!C1490</f>
        <v>78.799999999999955</v>
      </c>
      <c r="N1490" s="3">
        <f t="shared" si="303"/>
        <v>240.61881109375781</v>
      </c>
      <c r="O1490" s="1">
        <f t="shared" si="304"/>
        <v>159.70940554687888</v>
      </c>
      <c r="P1490" s="1">
        <f t="shared" si="308"/>
        <v>80.909405546878929</v>
      </c>
      <c r="Q1490" s="1">
        <f t="shared" si="309"/>
        <v>80.909405546878943</v>
      </c>
      <c r="R1490">
        <f t="shared" si="305"/>
        <v>3.0535382118497201</v>
      </c>
      <c r="S1490">
        <f t="shared" si="306"/>
        <v>-29.899999999999977</v>
      </c>
      <c r="T1490">
        <f t="shared" si="307"/>
        <v>-28</v>
      </c>
      <c r="AB1490" s="89">
        <f t="shared" si="310"/>
        <v>761.81881109375786</v>
      </c>
      <c r="AC1490" s="90">
        <v>550</v>
      </c>
      <c r="AD1490" s="90">
        <f t="shared" si="311"/>
        <v>211.81881109375786</v>
      </c>
    </row>
    <row r="1491" spans="1:30" x14ac:dyDescent="0.2">
      <c r="A1491" s="46">
        <v>19.0837</v>
      </c>
      <c r="B1491" s="46">
        <v>0.3574</v>
      </c>
      <c r="C1491" s="46">
        <v>521.70000000000005</v>
      </c>
      <c r="D1491" s="46">
        <v>522</v>
      </c>
      <c r="F1491" s="7">
        <f>((A1491-A$2)/'Numbers and calcs '!D$25)</f>
        <v>0.19380021336785186</v>
      </c>
      <c r="G1491" s="3">
        <f t="shared" si="299"/>
        <v>19.380021336785187</v>
      </c>
      <c r="H1491" s="1">
        <f t="shared" si="300"/>
        <v>366.9</v>
      </c>
      <c r="I1491" s="3">
        <f>'Numbers and calcs '!C$25/(1-F1491)</f>
        <v>2262.7802646265363</v>
      </c>
      <c r="J1491" s="1">
        <f t="shared" si="301"/>
        <v>366.9</v>
      </c>
      <c r="K1491" s="3">
        <f t="shared" si="302"/>
        <v>162.14566024622613</v>
      </c>
      <c r="L1491" s="3">
        <f>K1491+'Numbers and calcs '!B$19</f>
        <v>762.14566024622616</v>
      </c>
      <c r="M1491" s="3">
        <f>'Numbers and calcs '!B$19-'Shear '!C1491</f>
        <v>78.299999999999955</v>
      </c>
      <c r="N1491" s="3">
        <f t="shared" si="303"/>
        <v>240.44566024622611</v>
      </c>
      <c r="O1491" s="1">
        <f t="shared" si="304"/>
        <v>159.37283012311303</v>
      </c>
      <c r="P1491" s="1">
        <f t="shared" si="308"/>
        <v>81.072830123113079</v>
      </c>
      <c r="Q1491" s="1">
        <f t="shared" si="309"/>
        <v>81.072830123113064</v>
      </c>
      <c r="R1491">
        <f t="shared" si="305"/>
        <v>3.0708258013566572</v>
      </c>
      <c r="S1491">
        <f t="shared" si="306"/>
        <v>-29.399999999999977</v>
      </c>
      <c r="T1491">
        <f t="shared" si="307"/>
        <v>-28</v>
      </c>
      <c r="AB1491" s="89">
        <f t="shared" si="310"/>
        <v>762.14566024622616</v>
      </c>
      <c r="AC1491" s="90">
        <v>550</v>
      </c>
      <c r="AD1491" s="90">
        <f t="shared" si="311"/>
        <v>212.14566024622616</v>
      </c>
    </row>
    <row r="1492" spans="1:30" x14ac:dyDescent="0.2">
      <c r="A1492" s="45">
        <v>19.096499999999999</v>
      </c>
      <c r="B1492" s="45">
        <v>0.35770000000000002</v>
      </c>
      <c r="C1492" s="45">
        <v>521.29999999999995</v>
      </c>
      <c r="D1492" s="45">
        <v>522</v>
      </c>
      <c r="F1492" s="7">
        <f>((A1492-A$2)/'Numbers and calcs '!D$25)</f>
        <v>0.19393020224468829</v>
      </c>
      <c r="G1492" s="3">
        <f t="shared" si="299"/>
        <v>19.393020224468831</v>
      </c>
      <c r="H1492" s="1">
        <f t="shared" si="300"/>
        <v>367.20000000000005</v>
      </c>
      <c r="I1492" s="3">
        <f>'Numbers and calcs '!C$25/(1-F1492)</f>
        <v>2263.1451663583039</v>
      </c>
      <c r="J1492" s="1">
        <f t="shared" si="301"/>
        <v>367.20000000000005</v>
      </c>
      <c r="K1492" s="3">
        <f t="shared" si="302"/>
        <v>162.25207532350777</v>
      </c>
      <c r="L1492" s="3">
        <f>K1492+'Numbers and calcs '!B$19</f>
        <v>762.25207532350782</v>
      </c>
      <c r="M1492" s="3">
        <f>'Numbers and calcs '!B$19-'Shear '!C1492</f>
        <v>78.700000000000045</v>
      </c>
      <c r="N1492" s="3">
        <f t="shared" si="303"/>
        <v>240.95207532350787</v>
      </c>
      <c r="O1492" s="1">
        <f t="shared" si="304"/>
        <v>159.82603766175396</v>
      </c>
      <c r="P1492" s="1">
        <f t="shared" si="308"/>
        <v>81.126037661753912</v>
      </c>
      <c r="Q1492" s="1">
        <f t="shared" si="309"/>
        <v>81.126037661753884</v>
      </c>
      <c r="R1492">
        <f t="shared" si="305"/>
        <v>3.0616527995363119</v>
      </c>
      <c r="S1492">
        <f t="shared" si="306"/>
        <v>-29.800000000000068</v>
      </c>
      <c r="T1492">
        <f t="shared" si="307"/>
        <v>-28</v>
      </c>
      <c r="AB1492" s="89">
        <f t="shared" si="310"/>
        <v>762.25207532350782</v>
      </c>
      <c r="AC1492" s="90">
        <v>550</v>
      </c>
      <c r="AD1492" s="90">
        <f t="shared" si="311"/>
        <v>212.25207532350782</v>
      </c>
    </row>
    <row r="1493" spans="1:30" x14ac:dyDescent="0.2">
      <c r="A1493" s="46">
        <v>19.109000000000002</v>
      </c>
      <c r="B1493" s="46">
        <v>0.35830000000000001</v>
      </c>
      <c r="C1493" s="46">
        <v>521.20000000000005</v>
      </c>
      <c r="D1493" s="46">
        <v>522</v>
      </c>
      <c r="F1493" s="7">
        <f>((A1493-A$2)/'Numbers and calcs '!D$25)</f>
        <v>0.19405714450722394</v>
      </c>
      <c r="G1493" s="3">
        <f t="shared" si="299"/>
        <v>19.405714450722396</v>
      </c>
      <c r="H1493" s="1">
        <f t="shared" si="300"/>
        <v>367.8</v>
      </c>
      <c r="I1493" s="3">
        <f>'Numbers and calcs '!C$25/(1-F1493)</f>
        <v>2263.5016293083827</v>
      </c>
      <c r="J1493" s="1">
        <f t="shared" si="301"/>
        <v>367.8</v>
      </c>
      <c r="K1493" s="3">
        <f t="shared" si="302"/>
        <v>162.49159940405343</v>
      </c>
      <c r="L1493" s="3">
        <f>K1493+'Numbers and calcs '!B$19</f>
        <v>762.49159940405343</v>
      </c>
      <c r="M1493" s="3">
        <f>'Numbers and calcs '!B$19-'Shear '!C1493</f>
        <v>78.799999999999955</v>
      </c>
      <c r="N1493" s="3">
        <f t="shared" si="303"/>
        <v>241.29159940405339</v>
      </c>
      <c r="O1493" s="1">
        <f t="shared" si="304"/>
        <v>160.04579970202667</v>
      </c>
      <c r="P1493" s="1">
        <f t="shared" si="308"/>
        <v>81.245799702026716</v>
      </c>
      <c r="Q1493" s="1">
        <f t="shared" si="309"/>
        <v>81.245799702026716</v>
      </c>
      <c r="R1493">
        <f t="shared" si="305"/>
        <v>3.0620761345692071</v>
      </c>
      <c r="S1493">
        <f t="shared" si="306"/>
        <v>-29.899999999999977</v>
      </c>
      <c r="T1493">
        <f t="shared" si="307"/>
        <v>-28</v>
      </c>
      <c r="AB1493" s="89">
        <f t="shared" si="310"/>
        <v>762.49159940405343</v>
      </c>
      <c r="AC1493" s="90">
        <v>550</v>
      </c>
      <c r="AD1493" s="90">
        <f t="shared" si="311"/>
        <v>212.49159940405343</v>
      </c>
    </row>
    <row r="1494" spans="1:30" x14ac:dyDescent="0.2">
      <c r="A1494" s="45">
        <v>19.1221</v>
      </c>
      <c r="B1494" s="45">
        <v>0.35749999999999998</v>
      </c>
      <c r="C1494" s="45">
        <v>521.5</v>
      </c>
      <c r="D1494" s="45">
        <v>522</v>
      </c>
      <c r="F1494" s="7">
        <f>((A1494-A$2)/'Numbers and calcs '!D$25)</f>
        <v>0.19419017999836122</v>
      </c>
      <c r="G1494" s="3">
        <f t="shared" si="299"/>
        <v>19.419017999836122</v>
      </c>
      <c r="H1494" s="1">
        <f t="shared" si="300"/>
        <v>367</v>
      </c>
      <c r="I1494" s="3">
        <f>'Numbers and calcs '!C$25/(1-F1494)</f>
        <v>2263.8753230056682</v>
      </c>
      <c r="J1494" s="1">
        <f t="shared" si="301"/>
        <v>367</v>
      </c>
      <c r="K1494" s="3">
        <f t="shared" si="302"/>
        <v>162.1114008666992</v>
      </c>
      <c r="L1494" s="3">
        <f>K1494+'Numbers and calcs '!B$19</f>
        <v>762.11140086669923</v>
      </c>
      <c r="M1494" s="3">
        <f>'Numbers and calcs '!B$19-'Shear '!C1494</f>
        <v>78.5</v>
      </c>
      <c r="N1494" s="3">
        <f t="shared" si="303"/>
        <v>240.61140086669923</v>
      </c>
      <c r="O1494" s="1">
        <f t="shared" si="304"/>
        <v>159.55570043334961</v>
      </c>
      <c r="P1494" s="1">
        <f t="shared" si="308"/>
        <v>81.055700433349614</v>
      </c>
      <c r="Q1494" s="1">
        <f t="shared" si="309"/>
        <v>81.0557004333496</v>
      </c>
      <c r="R1494">
        <f t="shared" si="305"/>
        <v>3.0651133868369329</v>
      </c>
      <c r="S1494">
        <f t="shared" si="306"/>
        <v>-29.600000000000023</v>
      </c>
      <c r="T1494">
        <f t="shared" si="307"/>
        <v>-28</v>
      </c>
      <c r="AB1494" s="89">
        <f t="shared" si="310"/>
        <v>762.11140086669923</v>
      </c>
      <c r="AC1494" s="90">
        <v>550</v>
      </c>
      <c r="AD1494" s="90">
        <f t="shared" si="311"/>
        <v>212.11140086669923</v>
      </c>
    </row>
    <row r="1495" spans="1:30" x14ac:dyDescent="0.2">
      <c r="A1495" s="46">
        <v>19.134699999999999</v>
      </c>
      <c r="B1495" s="46">
        <v>0.35759999999999997</v>
      </c>
      <c r="C1495" s="46">
        <v>521.29999999999995</v>
      </c>
      <c r="D1495" s="46">
        <v>522</v>
      </c>
      <c r="F1495" s="7">
        <f>((A1495-A$2)/'Numbers and calcs '!D$25)</f>
        <v>0.19431813779899709</v>
      </c>
      <c r="G1495" s="3">
        <f t="shared" si="299"/>
        <v>19.431813779899709</v>
      </c>
      <c r="H1495" s="1">
        <f t="shared" si="300"/>
        <v>367.09999999999997</v>
      </c>
      <c r="I1495" s="3">
        <f>'Numbers and calcs '!C$25/(1-F1495)</f>
        <v>2264.2348700189946</v>
      </c>
      <c r="J1495" s="1">
        <f t="shared" si="301"/>
        <v>367.09999999999997</v>
      </c>
      <c r="K1495" s="3">
        <f t="shared" si="302"/>
        <v>162.12982357122712</v>
      </c>
      <c r="L1495" s="3">
        <f>K1495+'Numbers and calcs '!B$19</f>
        <v>762.12982357122712</v>
      </c>
      <c r="M1495" s="3">
        <f>'Numbers and calcs '!B$19-'Shear '!C1495</f>
        <v>78.700000000000045</v>
      </c>
      <c r="N1495" s="3">
        <f t="shared" si="303"/>
        <v>240.82982357122717</v>
      </c>
      <c r="O1495" s="1">
        <f t="shared" si="304"/>
        <v>159.76491178561361</v>
      </c>
      <c r="P1495" s="1">
        <f t="shared" si="308"/>
        <v>81.06491178561356</v>
      </c>
      <c r="Q1495" s="1">
        <f t="shared" si="309"/>
        <v>81.06491178561356</v>
      </c>
      <c r="R1495">
        <f t="shared" si="305"/>
        <v>3.0600994100537107</v>
      </c>
      <c r="S1495">
        <f t="shared" si="306"/>
        <v>-29.800000000000068</v>
      </c>
      <c r="T1495">
        <f t="shared" si="307"/>
        <v>-28</v>
      </c>
      <c r="AB1495" s="89">
        <f t="shared" si="310"/>
        <v>762.12982357122712</v>
      </c>
      <c r="AC1495" s="90">
        <v>550</v>
      </c>
      <c r="AD1495" s="90">
        <f t="shared" si="311"/>
        <v>212.12982357122712</v>
      </c>
    </row>
    <row r="1496" spans="1:30" x14ac:dyDescent="0.2">
      <c r="A1496" s="45">
        <v>19.1479</v>
      </c>
      <c r="B1496" s="45">
        <v>0.3584</v>
      </c>
      <c r="C1496" s="45">
        <v>521.20000000000005</v>
      </c>
      <c r="D1496" s="45">
        <v>522</v>
      </c>
      <c r="F1496" s="7">
        <f>((A1496-A$2)/'Numbers and calcs '!D$25)</f>
        <v>0.1944521888282347</v>
      </c>
      <c r="G1496" s="3">
        <f t="shared" si="299"/>
        <v>19.445218882823472</v>
      </c>
      <c r="H1496" s="1">
        <f t="shared" si="300"/>
        <v>367.9</v>
      </c>
      <c r="I1496" s="3">
        <f>'Numbers and calcs '!C$25/(1-F1496)</f>
        <v>2264.6116608320935</v>
      </c>
      <c r="J1496" s="1">
        <f t="shared" si="301"/>
        <v>367.9</v>
      </c>
      <c r="K1496" s="3">
        <f t="shared" si="302"/>
        <v>162.45610952335258</v>
      </c>
      <c r="L1496" s="3">
        <f>K1496+'Numbers and calcs '!B$19</f>
        <v>762.45610952335255</v>
      </c>
      <c r="M1496" s="3">
        <f>'Numbers and calcs '!B$19-'Shear '!C1496</f>
        <v>78.799999999999955</v>
      </c>
      <c r="N1496" s="3">
        <f t="shared" si="303"/>
        <v>241.25610952335251</v>
      </c>
      <c r="O1496" s="1">
        <f t="shared" si="304"/>
        <v>160.02805476167623</v>
      </c>
      <c r="P1496" s="1">
        <f t="shared" si="308"/>
        <v>81.228054761676276</v>
      </c>
      <c r="Q1496" s="1">
        <f t="shared" si="309"/>
        <v>81.22805476167629</v>
      </c>
      <c r="R1496">
        <f t="shared" si="305"/>
        <v>3.0616257553724955</v>
      </c>
      <c r="S1496">
        <f t="shared" si="306"/>
        <v>-29.899999999999977</v>
      </c>
      <c r="T1496">
        <f t="shared" si="307"/>
        <v>-28</v>
      </c>
      <c r="AB1496" s="89">
        <f t="shared" si="310"/>
        <v>762.45610952335255</v>
      </c>
      <c r="AC1496" s="90">
        <v>550</v>
      </c>
      <c r="AD1496" s="90">
        <f t="shared" si="311"/>
        <v>212.45610952335255</v>
      </c>
    </row>
    <row r="1497" spans="1:30" x14ac:dyDescent="0.2">
      <c r="A1497" s="46">
        <v>19.160299999999999</v>
      </c>
      <c r="B1497" s="46">
        <v>0.3584</v>
      </c>
      <c r="C1497" s="46">
        <v>521.5</v>
      </c>
      <c r="D1497" s="46">
        <v>522</v>
      </c>
      <c r="F1497" s="7">
        <f>((A1497-A$2)/'Numbers and calcs '!D$25)</f>
        <v>0.19457811555267002</v>
      </c>
      <c r="G1497" s="3">
        <f t="shared" si="299"/>
        <v>19.457811555267</v>
      </c>
      <c r="H1497" s="1">
        <f t="shared" si="300"/>
        <v>367.9</v>
      </c>
      <c r="I1497" s="3">
        <f>'Numbers and calcs '!C$25/(1-F1497)</f>
        <v>2264.9657300895515</v>
      </c>
      <c r="J1497" s="1">
        <f t="shared" si="301"/>
        <v>367.9</v>
      </c>
      <c r="K1497" s="3">
        <f t="shared" si="302"/>
        <v>162.43071368035845</v>
      </c>
      <c r="L1497" s="3">
        <f>K1497+'Numbers and calcs '!B$19</f>
        <v>762.43071368035839</v>
      </c>
      <c r="M1497" s="3">
        <f>'Numbers and calcs '!B$19-'Shear '!C1497</f>
        <v>78.5</v>
      </c>
      <c r="N1497" s="3">
        <f t="shared" si="303"/>
        <v>240.93071368035839</v>
      </c>
      <c r="O1497" s="1">
        <f t="shared" si="304"/>
        <v>159.7153568401792</v>
      </c>
      <c r="P1497" s="1">
        <f t="shared" si="308"/>
        <v>81.215356840179197</v>
      </c>
      <c r="Q1497" s="1">
        <f t="shared" si="309"/>
        <v>81.215356840179226</v>
      </c>
      <c r="R1497">
        <f t="shared" si="305"/>
        <v>3.0691810659918266</v>
      </c>
      <c r="S1497">
        <f t="shared" si="306"/>
        <v>-29.600000000000023</v>
      </c>
      <c r="T1497">
        <f t="shared" si="307"/>
        <v>-28</v>
      </c>
      <c r="AB1497" s="89">
        <f t="shared" si="310"/>
        <v>762.43071368035839</v>
      </c>
      <c r="AC1497" s="90">
        <v>550</v>
      </c>
      <c r="AD1497" s="90">
        <f t="shared" si="311"/>
        <v>212.43071368035839</v>
      </c>
    </row>
    <row r="1498" spans="1:30" x14ac:dyDescent="0.2">
      <c r="A1498" s="45">
        <v>19.173200000000001</v>
      </c>
      <c r="B1498" s="45">
        <v>0.35980000000000001</v>
      </c>
      <c r="C1498" s="45">
        <v>521.20000000000005</v>
      </c>
      <c r="D1498" s="45">
        <v>522</v>
      </c>
      <c r="F1498" s="7">
        <f>((A1498-A$2)/'Numbers and calcs '!D$25)</f>
        <v>0.19470911996760679</v>
      </c>
      <c r="G1498" s="3">
        <f t="shared" ref="G1498:G1510" si="312">F1498*100</f>
        <v>19.47091199676068</v>
      </c>
      <c r="H1498" s="1">
        <f t="shared" si="300"/>
        <v>369.3</v>
      </c>
      <c r="I1498" s="3">
        <f>'Numbers and calcs '!C$25/(1-F1498)</f>
        <v>2265.3341938554772</v>
      </c>
      <c r="J1498" s="1">
        <f t="shared" ref="J1498:J1510" si="313">H1498</f>
        <v>369.3</v>
      </c>
      <c r="K1498" s="3">
        <f t="shared" ref="K1498:K1510" si="314">(J1498/I1498)*1000</f>
        <v>163.02230417114362</v>
      </c>
      <c r="L1498" s="3">
        <f>K1498+'Numbers and calcs '!B$19</f>
        <v>763.02230417114356</v>
      </c>
      <c r="M1498" s="3">
        <f>'Numbers and calcs '!B$19-'Shear '!C1498</f>
        <v>78.799999999999955</v>
      </c>
      <c r="N1498" s="3">
        <f t="shared" si="303"/>
        <v>241.82230417114351</v>
      </c>
      <c r="O1498" s="1">
        <f t="shared" ref="O1498:O1510" si="315">0.5*(N1498+M1498)</f>
        <v>160.31115208557173</v>
      </c>
      <c r="P1498" s="1">
        <f t="shared" ref="P1498:P1510" si="316">0.5*(N1498-M1498)</f>
        <v>81.51115208557178</v>
      </c>
      <c r="Q1498" s="1">
        <f t="shared" si="309"/>
        <v>81.511152085571808</v>
      </c>
      <c r="R1498">
        <f t="shared" ref="R1498:R1510" si="317">N1498/M1498</f>
        <v>3.0688109666388788</v>
      </c>
      <c r="S1498">
        <f t="shared" si="306"/>
        <v>-29.899999999999977</v>
      </c>
      <c r="T1498">
        <f t="shared" si="307"/>
        <v>-28</v>
      </c>
      <c r="AB1498" s="89">
        <f t="shared" si="310"/>
        <v>763.02230417114356</v>
      </c>
      <c r="AC1498" s="90">
        <v>550</v>
      </c>
      <c r="AD1498" s="90">
        <f t="shared" si="311"/>
        <v>213.02230417114356</v>
      </c>
    </row>
    <row r="1499" spans="1:30" x14ac:dyDescent="0.2">
      <c r="A1499" s="46">
        <v>19.186</v>
      </c>
      <c r="B1499" s="46">
        <v>0.35770000000000002</v>
      </c>
      <c r="C1499" s="46">
        <v>521.20000000000005</v>
      </c>
      <c r="D1499" s="46">
        <v>522</v>
      </c>
      <c r="F1499" s="7">
        <f>((A1499-A$2)/'Numbers and calcs '!D$25)</f>
        <v>0.19483910884444322</v>
      </c>
      <c r="G1499" s="3">
        <f t="shared" si="312"/>
        <v>19.48391088444432</v>
      </c>
      <c r="H1499" s="1">
        <f t="shared" si="300"/>
        <v>367.20000000000005</v>
      </c>
      <c r="I1499" s="3">
        <f>'Numbers and calcs '!C$25/(1-F1499)</f>
        <v>2265.6999198249737</v>
      </c>
      <c r="J1499" s="1">
        <f t="shared" si="313"/>
        <v>367.20000000000005</v>
      </c>
      <c r="K1499" s="3">
        <f t="shared" si="314"/>
        <v>162.06912344701252</v>
      </c>
      <c r="L1499" s="3">
        <f>K1499+'Numbers and calcs '!B$19</f>
        <v>762.06912344701254</v>
      </c>
      <c r="M1499" s="3">
        <f>'Numbers and calcs '!B$19-'Shear '!C1499</f>
        <v>78.799999999999955</v>
      </c>
      <c r="N1499" s="3">
        <f t="shared" si="303"/>
        <v>240.8691234470125</v>
      </c>
      <c r="O1499" s="1">
        <f t="shared" si="315"/>
        <v>159.83456172350623</v>
      </c>
      <c r="P1499" s="1">
        <f t="shared" si="316"/>
        <v>81.034561723506272</v>
      </c>
      <c r="Q1499" s="1">
        <f t="shared" si="309"/>
        <v>81.034561723506258</v>
      </c>
      <c r="R1499">
        <f t="shared" si="317"/>
        <v>3.056714764555998</v>
      </c>
      <c r="S1499">
        <f t="shared" si="306"/>
        <v>-29.899999999999977</v>
      </c>
      <c r="T1499">
        <f t="shared" si="307"/>
        <v>-28</v>
      </c>
      <c r="AB1499" s="89">
        <f t="shared" si="310"/>
        <v>762.06912344701254</v>
      </c>
      <c r="AC1499" s="90">
        <v>550</v>
      </c>
      <c r="AD1499" s="90">
        <f t="shared" si="311"/>
        <v>212.06912344701254</v>
      </c>
    </row>
    <row r="1500" spans="1:30" x14ac:dyDescent="0.2">
      <c r="A1500" s="45">
        <v>19.199000000000002</v>
      </c>
      <c r="B1500" s="45">
        <v>0.35799999999999998</v>
      </c>
      <c r="C1500" s="45">
        <v>521.20000000000005</v>
      </c>
      <c r="D1500" s="45">
        <v>522</v>
      </c>
      <c r="F1500" s="7">
        <f>((A1500-A$2)/'Numbers and calcs '!D$25)</f>
        <v>0.19497112879748027</v>
      </c>
      <c r="G1500" s="3">
        <f t="shared" si="312"/>
        <v>19.497112879748027</v>
      </c>
      <c r="H1500" s="1">
        <f t="shared" si="300"/>
        <v>367.5</v>
      </c>
      <c r="I1500" s="3">
        <f>'Numbers and calcs '!C$25/(1-F1500)</f>
        <v>2266.0714811536554</v>
      </c>
      <c r="J1500" s="1">
        <f t="shared" si="313"/>
        <v>367.5</v>
      </c>
      <c r="K1500" s="3">
        <f t="shared" si="314"/>
        <v>162.17493713521606</v>
      </c>
      <c r="L1500" s="3">
        <f>K1500+'Numbers and calcs '!B$19</f>
        <v>762.17493713521606</v>
      </c>
      <c r="M1500" s="3">
        <f>'Numbers and calcs '!B$19-'Shear '!C1500</f>
        <v>78.799999999999955</v>
      </c>
      <c r="N1500" s="3">
        <f t="shared" si="303"/>
        <v>240.97493713521601</v>
      </c>
      <c r="O1500" s="1">
        <f t="shared" si="315"/>
        <v>159.88746856760798</v>
      </c>
      <c r="P1500" s="1">
        <f t="shared" si="316"/>
        <v>81.087468567608028</v>
      </c>
      <c r="Q1500" s="1">
        <f t="shared" si="309"/>
        <v>81.087468567608028</v>
      </c>
      <c r="R1500">
        <f t="shared" si="317"/>
        <v>3.0580575778580728</v>
      </c>
      <c r="S1500">
        <f t="shared" si="306"/>
        <v>-29.899999999999977</v>
      </c>
      <c r="T1500">
        <f t="shared" si="307"/>
        <v>-28</v>
      </c>
      <c r="AB1500" s="89">
        <f t="shared" si="310"/>
        <v>762.17493713521606</v>
      </c>
      <c r="AC1500" s="90">
        <v>550</v>
      </c>
      <c r="AD1500" s="90">
        <f t="shared" si="311"/>
        <v>212.17493713521606</v>
      </c>
    </row>
    <row r="1501" spans="1:30" x14ac:dyDescent="0.2">
      <c r="A1501" s="46">
        <v>19.2119</v>
      </c>
      <c r="B1501" s="46">
        <v>0.35799999999999998</v>
      </c>
      <c r="C1501" s="46">
        <v>521.20000000000005</v>
      </c>
      <c r="D1501" s="46">
        <v>522</v>
      </c>
      <c r="F1501" s="7">
        <f>((A1501-A$2)/'Numbers and calcs '!D$25)</f>
        <v>0.19510213321241698</v>
      </c>
      <c r="G1501" s="3">
        <f t="shared" si="312"/>
        <v>19.5102133212417</v>
      </c>
      <c r="H1501" s="1">
        <f t="shared" si="300"/>
        <v>367.5</v>
      </c>
      <c r="I1501" s="3">
        <f>'Numbers and calcs '!C$25/(1-F1501)</f>
        <v>2266.440304803019</v>
      </c>
      <c r="J1501" s="1">
        <f t="shared" si="313"/>
        <v>367.5</v>
      </c>
      <c r="K1501" s="3">
        <f t="shared" si="314"/>
        <v>162.14854599134929</v>
      </c>
      <c r="L1501" s="3">
        <f>K1501+'Numbers and calcs '!B$19</f>
        <v>762.14854599134924</v>
      </c>
      <c r="M1501" s="3">
        <f>'Numbers and calcs '!B$19-'Shear '!C1501</f>
        <v>78.799999999999955</v>
      </c>
      <c r="N1501" s="3">
        <f t="shared" si="303"/>
        <v>240.94854599134919</v>
      </c>
      <c r="O1501" s="1">
        <f t="shared" si="315"/>
        <v>159.87427299567457</v>
      </c>
      <c r="P1501" s="1">
        <f t="shared" si="316"/>
        <v>81.074272995674619</v>
      </c>
      <c r="Q1501" s="1">
        <f t="shared" si="309"/>
        <v>81.074272995674647</v>
      </c>
      <c r="R1501">
        <f t="shared" si="317"/>
        <v>3.0577226648648392</v>
      </c>
      <c r="S1501">
        <f t="shared" si="306"/>
        <v>-29.899999999999977</v>
      </c>
      <c r="T1501">
        <f t="shared" si="307"/>
        <v>-28</v>
      </c>
      <c r="AB1501" s="89">
        <f t="shared" si="310"/>
        <v>762.14854599134924</v>
      </c>
      <c r="AC1501" s="90">
        <v>550</v>
      </c>
      <c r="AD1501" s="90">
        <f t="shared" si="311"/>
        <v>212.14854599134924</v>
      </c>
    </row>
    <row r="1502" spans="1:30" x14ac:dyDescent="0.2">
      <c r="A1502" s="45">
        <v>19.224499999999999</v>
      </c>
      <c r="B1502" s="45">
        <v>0.35949999999999999</v>
      </c>
      <c r="C1502" s="45">
        <v>521.6</v>
      </c>
      <c r="D1502" s="45">
        <v>522</v>
      </c>
      <c r="F1502" s="7">
        <f>((A1502-A$2)/'Numbers and calcs '!D$25)</f>
        <v>0.19523009101305286</v>
      </c>
      <c r="G1502" s="3">
        <f t="shared" si="312"/>
        <v>19.523009101305284</v>
      </c>
      <c r="H1502" s="1">
        <f t="shared" si="300"/>
        <v>369</v>
      </c>
      <c r="I1502" s="3">
        <f>'Numbers and calcs '!C$25/(1-F1502)</f>
        <v>2266.8006670797845</v>
      </c>
      <c r="J1502" s="1">
        <f t="shared" si="313"/>
        <v>369</v>
      </c>
      <c r="K1502" s="3">
        <f t="shared" si="314"/>
        <v>162.78449418111643</v>
      </c>
      <c r="L1502" s="3">
        <f>K1502+'Numbers and calcs '!B$19</f>
        <v>762.78449418111643</v>
      </c>
      <c r="M1502" s="3">
        <f>'Numbers and calcs '!B$19-'Shear '!C1502</f>
        <v>78.399999999999977</v>
      </c>
      <c r="N1502" s="3">
        <f t="shared" si="303"/>
        <v>241.18449418111641</v>
      </c>
      <c r="O1502" s="1">
        <f t="shared" si="315"/>
        <v>159.79224709055819</v>
      </c>
      <c r="P1502" s="1">
        <f t="shared" si="316"/>
        <v>81.392247090558214</v>
      </c>
      <c r="Q1502" s="1">
        <f t="shared" si="309"/>
        <v>81.392247090558214</v>
      </c>
      <c r="R1502">
        <f t="shared" si="317"/>
        <v>3.076332833942812</v>
      </c>
      <c r="S1502">
        <f t="shared" si="306"/>
        <v>-29.5</v>
      </c>
      <c r="T1502">
        <f t="shared" si="307"/>
        <v>-28</v>
      </c>
      <c r="AB1502" s="89">
        <f t="shared" si="310"/>
        <v>762.78449418111643</v>
      </c>
      <c r="AC1502" s="90">
        <v>550</v>
      </c>
      <c r="AD1502" s="90">
        <f t="shared" si="311"/>
        <v>212.78449418111643</v>
      </c>
    </row>
    <row r="1503" spans="1:30" x14ac:dyDescent="0.2">
      <c r="A1503" s="46">
        <v>19.237300000000001</v>
      </c>
      <c r="B1503" s="46">
        <v>0.35759999999999997</v>
      </c>
      <c r="C1503" s="46">
        <v>521.20000000000005</v>
      </c>
      <c r="D1503" s="46">
        <v>522</v>
      </c>
      <c r="F1503" s="7">
        <f>((A1503-A$2)/'Numbers and calcs '!D$25)</f>
        <v>0.19536007988988935</v>
      </c>
      <c r="G1503" s="3">
        <f t="shared" si="312"/>
        <v>19.536007988988935</v>
      </c>
      <c r="H1503" s="1">
        <f t="shared" si="300"/>
        <v>367.09999999999997</v>
      </c>
      <c r="I1503" s="3">
        <f>'Numbers and calcs '!C$25/(1-F1503)</f>
        <v>2267.166866749179</v>
      </c>
      <c r="J1503" s="1">
        <f t="shared" si="313"/>
        <v>367.09999999999997</v>
      </c>
      <c r="K1503" s="3">
        <f t="shared" si="314"/>
        <v>161.92015037974394</v>
      </c>
      <c r="L1503" s="3">
        <f>K1503+'Numbers and calcs '!B$19</f>
        <v>761.92015037974397</v>
      </c>
      <c r="M1503" s="3">
        <f>'Numbers and calcs '!B$19-'Shear '!C1503</f>
        <v>78.799999999999955</v>
      </c>
      <c r="N1503" s="3">
        <f t="shared" si="303"/>
        <v>240.72015037974393</v>
      </c>
      <c r="O1503" s="1">
        <f t="shared" si="315"/>
        <v>159.76007518987194</v>
      </c>
      <c r="P1503" s="1">
        <f t="shared" si="316"/>
        <v>80.960075189871986</v>
      </c>
      <c r="Q1503" s="1">
        <f t="shared" si="309"/>
        <v>80.960075189871972</v>
      </c>
      <c r="R1503">
        <f t="shared" si="317"/>
        <v>3.0548242433977673</v>
      </c>
      <c r="S1503">
        <f t="shared" si="306"/>
        <v>-29.899999999999977</v>
      </c>
      <c r="T1503">
        <f t="shared" si="307"/>
        <v>-28</v>
      </c>
      <c r="AB1503" s="89">
        <f t="shared" si="310"/>
        <v>761.92015037974397</v>
      </c>
      <c r="AC1503" s="90">
        <v>550</v>
      </c>
      <c r="AD1503" s="90">
        <f t="shared" si="311"/>
        <v>211.92015037974397</v>
      </c>
    </row>
    <row r="1504" spans="1:30" x14ac:dyDescent="0.2">
      <c r="A1504" s="45">
        <v>19.250299999999999</v>
      </c>
      <c r="B1504" s="45">
        <v>0.35820000000000002</v>
      </c>
      <c r="C1504" s="45">
        <v>521.4</v>
      </c>
      <c r="D1504" s="45">
        <v>522</v>
      </c>
      <c r="F1504" s="7">
        <f>((A1504-A$2)/'Numbers and calcs '!D$25)</f>
        <v>0.19549209984292634</v>
      </c>
      <c r="G1504" s="3">
        <f t="shared" si="312"/>
        <v>19.549209984292634</v>
      </c>
      <c r="H1504" s="1">
        <f t="shared" si="300"/>
        <v>367.70000000000005</v>
      </c>
      <c r="I1504" s="3">
        <f>'Numbers and calcs '!C$25/(1-F1504)</f>
        <v>2267.5389094142874</v>
      </c>
      <c r="J1504" s="1">
        <f t="shared" si="313"/>
        <v>367.70000000000005</v>
      </c>
      <c r="K1504" s="3">
        <f t="shared" si="314"/>
        <v>162.15818766037322</v>
      </c>
      <c r="L1504" s="3">
        <f>K1504+'Numbers and calcs '!B$19</f>
        <v>762.15818766037319</v>
      </c>
      <c r="M1504" s="3">
        <f>'Numbers and calcs '!B$19-'Shear '!C1504</f>
        <v>78.600000000000023</v>
      </c>
      <c r="N1504" s="3">
        <f t="shared" si="303"/>
        <v>240.75818766037321</v>
      </c>
      <c r="O1504" s="1">
        <f t="shared" si="315"/>
        <v>159.67909383018662</v>
      </c>
      <c r="P1504" s="1">
        <f t="shared" si="316"/>
        <v>81.079093830186594</v>
      </c>
      <c r="Q1504" s="1">
        <f t="shared" si="309"/>
        <v>81.079093830186608</v>
      </c>
      <c r="R1504">
        <f t="shared" si="317"/>
        <v>3.0630812679436787</v>
      </c>
      <c r="S1504">
        <f t="shared" si="306"/>
        <v>-29.700000000000045</v>
      </c>
      <c r="T1504">
        <f t="shared" si="307"/>
        <v>-28</v>
      </c>
      <c r="AB1504" s="89">
        <f t="shared" si="310"/>
        <v>762.15818766037319</v>
      </c>
      <c r="AC1504" s="90">
        <v>550</v>
      </c>
      <c r="AD1504" s="90">
        <f t="shared" si="311"/>
        <v>212.15818766037319</v>
      </c>
    </row>
    <row r="1505" spans="1:30" x14ac:dyDescent="0.2">
      <c r="A1505" s="46">
        <v>19.262899999999998</v>
      </c>
      <c r="B1505" s="46">
        <v>0.35859999999999997</v>
      </c>
      <c r="C1505" s="46">
        <v>521.29999999999995</v>
      </c>
      <c r="D1505" s="46">
        <v>522</v>
      </c>
      <c r="F1505" s="7">
        <f>((A1505-A$2)/'Numbers and calcs '!D$25)</f>
        <v>0.19562005764356222</v>
      </c>
      <c r="G1505" s="3">
        <f t="shared" si="312"/>
        <v>19.562005764356222</v>
      </c>
      <c r="H1505" s="1">
        <f t="shared" si="300"/>
        <v>368.09999999999997</v>
      </c>
      <c r="I1505" s="3">
        <f>'Numbers and calcs '!C$25/(1-F1505)</f>
        <v>2267.899621158112</v>
      </c>
      <c r="J1505" s="1">
        <f t="shared" si="313"/>
        <v>368.09999999999997</v>
      </c>
      <c r="K1505" s="3">
        <f t="shared" si="314"/>
        <v>162.30877088467795</v>
      </c>
      <c r="L1505" s="3">
        <f>K1505+'Numbers and calcs '!B$19</f>
        <v>762.30877088467798</v>
      </c>
      <c r="M1505" s="3">
        <f>'Numbers and calcs '!B$19-'Shear '!C1505</f>
        <v>78.700000000000045</v>
      </c>
      <c r="N1505" s="3">
        <f t="shared" si="303"/>
        <v>241.00877088467803</v>
      </c>
      <c r="O1505" s="1">
        <f t="shared" si="315"/>
        <v>159.85438544233904</v>
      </c>
      <c r="P1505" s="1">
        <f t="shared" si="316"/>
        <v>81.154385442338992</v>
      </c>
      <c r="Q1505" s="1">
        <f t="shared" si="309"/>
        <v>81.154385442338977</v>
      </c>
      <c r="R1505">
        <f t="shared" si="317"/>
        <v>3.0623732005676989</v>
      </c>
      <c r="S1505">
        <f t="shared" si="306"/>
        <v>-29.800000000000068</v>
      </c>
      <c r="T1505">
        <f t="shared" si="307"/>
        <v>-28</v>
      </c>
      <c r="AB1505" s="89">
        <f t="shared" si="310"/>
        <v>762.30877088467798</v>
      </c>
      <c r="AC1505" s="90">
        <v>550</v>
      </c>
      <c r="AD1505" s="90">
        <f t="shared" si="311"/>
        <v>212.30877088467798</v>
      </c>
    </row>
    <row r="1506" spans="1:30" x14ac:dyDescent="0.2">
      <c r="A1506" s="45">
        <v>19.2758</v>
      </c>
      <c r="B1506" s="45">
        <v>0.35949999999999999</v>
      </c>
      <c r="C1506" s="45">
        <v>521.4</v>
      </c>
      <c r="D1506" s="45">
        <v>522</v>
      </c>
      <c r="F1506" s="7">
        <f>((A1506-A$2)/'Numbers and calcs '!D$25)</f>
        <v>0.19575106205849899</v>
      </c>
      <c r="G1506" s="3">
        <f t="shared" si="312"/>
        <v>19.575106205849899</v>
      </c>
      <c r="H1506" s="1">
        <f t="shared" si="300"/>
        <v>369</v>
      </c>
      <c r="I1506" s="3">
        <f>'Numbers and calcs '!C$25/(1-F1506)</f>
        <v>2268.2690401886994</v>
      </c>
      <c r="J1506" s="1">
        <f t="shared" si="313"/>
        <v>369</v>
      </c>
      <c r="K1506" s="3">
        <f t="shared" si="314"/>
        <v>162.67911498245488</v>
      </c>
      <c r="L1506" s="3">
        <f>K1506+'Numbers and calcs '!B$19</f>
        <v>762.67911498245485</v>
      </c>
      <c r="M1506" s="3">
        <f>'Numbers and calcs '!B$19-'Shear '!C1506</f>
        <v>78.600000000000023</v>
      </c>
      <c r="N1506" s="3">
        <f t="shared" si="303"/>
        <v>241.27911498245487</v>
      </c>
      <c r="O1506" s="1">
        <f t="shared" si="315"/>
        <v>159.93955749122745</v>
      </c>
      <c r="P1506" s="1">
        <f t="shared" si="316"/>
        <v>81.339557491227424</v>
      </c>
      <c r="Q1506" s="1">
        <f t="shared" si="309"/>
        <v>81.339557491227438</v>
      </c>
      <c r="R1506">
        <f t="shared" si="317"/>
        <v>3.0697088420159644</v>
      </c>
      <c r="S1506">
        <f t="shared" si="306"/>
        <v>-29.700000000000045</v>
      </c>
      <c r="T1506">
        <f t="shared" si="307"/>
        <v>-28</v>
      </c>
      <c r="AB1506" s="89">
        <f t="shared" si="310"/>
        <v>762.67911498245485</v>
      </c>
      <c r="AC1506" s="90">
        <v>550</v>
      </c>
      <c r="AD1506" s="90">
        <f t="shared" si="311"/>
        <v>212.67911498245485</v>
      </c>
    </row>
    <row r="1507" spans="1:30" x14ac:dyDescent="0.2">
      <c r="A1507" s="46">
        <v>19.2882</v>
      </c>
      <c r="B1507" s="46">
        <v>0.35959999999999998</v>
      </c>
      <c r="C1507" s="46">
        <v>521.5</v>
      </c>
      <c r="D1507" s="46">
        <v>522</v>
      </c>
      <c r="F1507" s="7">
        <f>((A1507-A$2)/'Numbers and calcs '!D$25)</f>
        <v>0.1958769887829343</v>
      </c>
      <c r="G1507" s="3">
        <f t="shared" si="312"/>
        <v>19.58769887829343</v>
      </c>
      <c r="H1507" s="1">
        <f t="shared" si="300"/>
        <v>369.09999999999997</v>
      </c>
      <c r="I1507" s="3">
        <f>'Numbers and calcs '!C$25/(1-F1507)</f>
        <v>2268.6242541129182</v>
      </c>
      <c r="J1507" s="1">
        <f t="shared" si="313"/>
        <v>369.09999999999997</v>
      </c>
      <c r="K1507" s="3">
        <f t="shared" si="314"/>
        <v>162.69772278544477</v>
      </c>
      <c r="L1507" s="3">
        <f>K1507+'Numbers and calcs '!B$19</f>
        <v>762.69772278544474</v>
      </c>
      <c r="M1507" s="3">
        <f>'Numbers and calcs '!B$19-'Shear '!C1507</f>
        <v>78.5</v>
      </c>
      <c r="N1507" s="3">
        <f t="shared" si="303"/>
        <v>241.19772278544474</v>
      </c>
      <c r="O1507" s="1">
        <f t="shared" si="315"/>
        <v>159.84886139272237</v>
      </c>
      <c r="P1507" s="1">
        <f t="shared" si="316"/>
        <v>81.34886139272237</v>
      </c>
      <c r="Q1507" s="1">
        <f t="shared" si="309"/>
        <v>81.348861392722384</v>
      </c>
      <c r="R1507">
        <f t="shared" si="317"/>
        <v>3.0725824558655379</v>
      </c>
      <c r="S1507">
        <f t="shared" si="306"/>
        <v>-29.600000000000023</v>
      </c>
      <c r="T1507">
        <f t="shared" si="307"/>
        <v>-28</v>
      </c>
      <c r="AB1507" s="89">
        <f t="shared" si="310"/>
        <v>762.69772278544474</v>
      </c>
      <c r="AC1507" s="90">
        <v>550</v>
      </c>
      <c r="AD1507" s="90">
        <f t="shared" si="311"/>
        <v>212.69772278544474</v>
      </c>
    </row>
    <row r="1508" spans="1:30" x14ac:dyDescent="0.2">
      <c r="A1508" s="45">
        <v>19.301500000000001</v>
      </c>
      <c r="B1508" s="45">
        <v>0.35849999999999999</v>
      </c>
      <c r="C1508" s="45">
        <v>521.5</v>
      </c>
      <c r="D1508" s="45">
        <v>522</v>
      </c>
      <c r="F1508" s="7">
        <f>((A1508-A$2)/'Numbers and calcs '!D$25)</f>
        <v>0.19601205535027219</v>
      </c>
      <c r="G1508" s="3">
        <f t="shared" si="312"/>
        <v>19.601205535027219</v>
      </c>
      <c r="H1508" s="1">
        <f t="shared" si="300"/>
        <v>368</v>
      </c>
      <c r="I1508" s="3">
        <f>'Numbers and calcs '!C$25/(1-F1508)</f>
        <v>2269.0053733730033</v>
      </c>
      <c r="J1508" s="1">
        <f t="shared" si="313"/>
        <v>368</v>
      </c>
      <c r="K1508" s="3">
        <f t="shared" si="314"/>
        <v>162.1856009326886</v>
      </c>
      <c r="L1508" s="3">
        <f>K1508+'Numbers and calcs '!B$19</f>
        <v>762.18560093268866</v>
      </c>
      <c r="M1508" s="3">
        <f>'Numbers and calcs '!B$19-'Shear '!C1508</f>
        <v>78.5</v>
      </c>
      <c r="N1508" s="3">
        <f t="shared" si="303"/>
        <v>240.68560093268866</v>
      </c>
      <c r="O1508" s="1">
        <f t="shared" si="315"/>
        <v>159.59280046634433</v>
      </c>
      <c r="P1508" s="1">
        <f t="shared" si="316"/>
        <v>81.092800466344329</v>
      </c>
      <c r="Q1508" s="1">
        <f t="shared" si="309"/>
        <v>81.092800466344301</v>
      </c>
      <c r="R1508">
        <f t="shared" si="317"/>
        <v>3.0660586106074987</v>
      </c>
      <c r="S1508">
        <f t="shared" si="306"/>
        <v>-29.600000000000023</v>
      </c>
      <c r="T1508">
        <f t="shared" si="307"/>
        <v>-28</v>
      </c>
      <c r="AB1508" s="89">
        <f t="shared" si="310"/>
        <v>762.18560093268866</v>
      </c>
      <c r="AC1508" s="90">
        <v>550</v>
      </c>
      <c r="AD1508" s="90">
        <f t="shared" si="311"/>
        <v>212.18560093268866</v>
      </c>
    </row>
    <row r="1509" spans="1:30" x14ac:dyDescent="0.2">
      <c r="A1509" s="46">
        <v>19.3141</v>
      </c>
      <c r="B1509" s="46">
        <v>0.35870000000000002</v>
      </c>
      <c r="C1509" s="46">
        <v>521.4</v>
      </c>
      <c r="D1509" s="46">
        <v>522</v>
      </c>
      <c r="F1509" s="7">
        <f>((A1509-A$2)/'Numbers and calcs '!D$25)</f>
        <v>0.19614001315090807</v>
      </c>
      <c r="G1509" s="3">
        <f t="shared" si="312"/>
        <v>19.614001315090807</v>
      </c>
      <c r="H1509" s="1">
        <f t="shared" si="300"/>
        <v>368.20000000000005</v>
      </c>
      <c r="I1509" s="3">
        <f>'Numbers and calcs '!C$25/(1-F1509)</f>
        <v>2269.3665518642306</v>
      </c>
      <c r="J1509" s="1">
        <f t="shared" si="313"/>
        <v>368.20000000000005</v>
      </c>
      <c r="K1509" s="3">
        <f t="shared" si="314"/>
        <v>162.24791878488406</v>
      </c>
      <c r="L1509" s="3">
        <f>K1509+'Numbers and calcs '!B$19</f>
        <v>762.24791878488406</v>
      </c>
      <c r="M1509" s="3">
        <f>'Numbers and calcs '!B$19-'Shear '!C1509</f>
        <v>78.600000000000023</v>
      </c>
      <c r="N1509" s="3">
        <f t="shared" si="303"/>
        <v>240.84791878488409</v>
      </c>
      <c r="O1509" s="1">
        <f t="shared" si="315"/>
        <v>159.72395939244205</v>
      </c>
      <c r="P1509" s="1">
        <f t="shared" si="316"/>
        <v>81.123959392442032</v>
      </c>
      <c r="Q1509" s="1">
        <f t="shared" si="309"/>
        <v>81.123959392442032</v>
      </c>
      <c r="R1509">
        <f t="shared" si="317"/>
        <v>3.064222885303868</v>
      </c>
      <c r="S1509">
        <f t="shared" si="306"/>
        <v>-29.700000000000045</v>
      </c>
      <c r="T1509">
        <f t="shared" si="307"/>
        <v>-28</v>
      </c>
      <c r="AB1509" s="89">
        <f t="shared" si="310"/>
        <v>762.24791878488406</v>
      </c>
      <c r="AC1509" s="90">
        <v>550</v>
      </c>
      <c r="AD1509" s="90">
        <f t="shared" si="311"/>
        <v>212.24791878488406</v>
      </c>
    </row>
    <row r="1510" spans="1:30" x14ac:dyDescent="0.2">
      <c r="A1510" s="45">
        <v>19.320799999999998</v>
      </c>
      <c r="B1510" s="45">
        <v>0.3604</v>
      </c>
      <c r="C1510" s="45">
        <v>521.4</v>
      </c>
      <c r="D1510" s="45">
        <v>522</v>
      </c>
      <c r="F1510" s="7">
        <f>((A1510-A$2)/'Numbers and calcs '!D$25)</f>
        <v>0.19620805420362714</v>
      </c>
      <c r="G1510" s="3">
        <f t="shared" si="312"/>
        <v>19.620805420362714</v>
      </c>
      <c r="H1510" s="1">
        <f t="shared" si="300"/>
        <v>369.90000000000003</v>
      </c>
      <c r="I1510" s="3">
        <f>'Numbers and calcs '!C$25/(1-F1510)</f>
        <v>2269.5586539249707</v>
      </c>
      <c r="J1510" s="1">
        <f t="shared" si="313"/>
        <v>369.90000000000003</v>
      </c>
      <c r="K1510" s="3">
        <f t="shared" si="314"/>
        <v>162.98322995984071</v>
      </c>
      <c r="L1510" s="3">
        <f>K1510+'Numbers and calcs '!B$19</f>
        <v>762.98322995984074</v>
      </c>
      <c r="M1510" s="3">
        <f>'Numbers and calcs '!B$19-'Shear '!C1510</f>
        <v>78.600000000000023</v>
      </c>
      <c r="N1510" s="3">
        <f t="shared" si="303"/>
        <v>241.58322995984076</v>
      </c>
      <c r="O1510" s="1">
        <f t="shared" si="315"/>
        <v>160.09161497992039</v>
      </c>
      <c r="P1510" s="1">
        <f t="shared" si="316"/>
        <v>81.491614979920371</v>
      </c>
      <c r="Q1510" s="1">
        <f t="shared" si="309"/>
        <v>81.491614979920357</v>
      </c>
      <c r="R1510">
        <f t="shared" si="317"/>
        <v>3.0735779893109503</v>
      </c>
      <c r="S1510">
        <f t="shared" si="306"/>
        <v>-29.700000000000045</v>
      </c>
      <c r="T1510">
        <f t="shared" si="307"/>
        <v>-28</v>
      </c>
      <c r="AB1510" s="89">
        <f t="shared" si="310"/>
        <v>762.98322995984074</v>
      </c>
      <c r="AC1510" s="90">
        <v>550</v>
      </c>
      <c r="AD1510" s="90">
        <f t="shared" si="311"/>
        <v>212.98322995984074</v>
      </c>
    </row>
    <row r="1511" spans="1:30" x14ac:dyDescent="0.2">
      <c r="A1511" s="46"/>
      <c r="B1511" s="46"/>
      <c r="C1511" s="46"/>
      <c r="D1511" s="46"/>
      <c r="I1511" s="3"/>
      <c r="L1511" s="3"/>
      <c r="M1511" s="3"/>
      <c r="N1511" s="3"/>
    </row>
    <row r="1512" spans="1:30" x14ac:dyDescent="0.2">
      <c r="A1512" s="45"/>
      <c r="B1512" s="45"/>
      <c r="C1512" s="45"/>
      <c r="D1512" s="45"/>
      <c r="I1512" s="3"/>
      <c r="L1512" s="3"/>
      <c r="M1512" s="3"/>
      <c r="N1512" s="3"/>
    </row>
    <row r="1513" spans="1:30" x14ac:dyDescent="0.2">
      <c r="A1513" s="46"/>
      <c r="B1513" s="46"/>
      <c r="C1513" s="46"/>
      <c r="D1513" s="46"/>
      <c r="I1513" s="3"/>
      <c r="L1513" s="3"/>
      <c r="M1513" s="3"/>
      <c r="N1513" s="3"/>
    </row>
    <row r="1514" spans="1:30" x14ac:dyDescent="0.2">
      <c r="A1514" s="45"/>
      <c r="B1514" s="45"/>
      <c r="C1514" s="45"/>
      <c r="D1514" s="45"/>
      <c r="I1514" s="3"/>
      <c r="L1514" s="3"/>
      <c r="M1514" s="3"/>
      <c r="N1514" s="3"/>
    </row>
    <row r="1515" spans="1:30" x14ac:dyDescent="0.2">
      <c r="A1515" s="46"/>
      <c r="B1515" s="46"/>
      <c r="C1515" s="46"/>
      <c r="D1515" s="46"/>
      <c r="I1515" s="3"/>
      <c r="L1515" s="3"/>
      <c r="M1515" s="3"/>
      <c r="N1515" s="3"/>
    </row>
    <row r="1516" spans="1:30" x14ac:dyDescent="0.2">
      <c r="A1516" s="45"/>
      <c r="B1516" s="45"/>
      <c r="C1516" s="45"/>
      <c r="D1516" s="45"/>
      <c r="I1516" s="3"/>
      <c r="L1516" s="3"/>
      <c r="M1516" s="3"/>
      <c r="N1516" s="3"/>
    </row>
    <row r="1517" spans="1:30" x14ac:dyDescent="0.2">
      <c r="A1517" s="46"/>
      <c r="B1517" s="46"/>
      <c r="C1517" s="46"/>
      <c r="D1517" s="46"/>
      <c r="I1517" s="3"/>
      <c r="L1517" s="3"/>
      <c r="M1517" s="3"/>
      <c r="N1517" s="3"/>
    </row>
    <row r="1518" spans="1:30" x14ac:dyDescent="0.2">
      <c r="A1518" s="45"/>
      <c r="B1518" s="45"/>
      <c r="C1518" s="45"/>
      <c r="D1518" s="45"/>
      <c r="I1518" s="3"/>
      <c r="L1518" s="3"/>
      <c r="M1518" s="3"/>
      <c r="N1518" s="3"/>
    </row>
    <row r="1519" spans="1:30" x14ac:dyDescent="0.2">
      <c r="A1519" s="46"/>
      <c r="B1519" s="46"/>
      <c r="C1519" s="46"/>
      <c r="D1519" s="46"/>
      <c r="I1519" s="3"/>
      <c r="L1519" s="3"/>
      <c r="M1519" s="3"/>
      <c r="N1519" s="3"/>
    </row>
    <row r="1520" spans="1:30" x14ac:dyDescent="0.2">
      <c r="D1520" s="46"/>
      <c r="I1520" s="3"/>
      <c r="L1520" s="3"/>
      <c r="M1520" s="3"/>
      <c r="N1520" s="3"/>
    </row>
    <row r="1521" spans="4:14" x14ac:dyDescent="0.2">
      <c r="D1521" s="45"/>
      <c r="I1521" s="3"/>
      <c r="L1521" s="3"/>
      <c r="M1521" s="3"/>
      <c r="N1521" s="3"/>
    </row>
    <row r="1522" spans="4:14" x14ac:dyDescent="0.2">
      <c r="D1522" s="46"/>
      <c r="I1522" s="3"/>
      <c r="L1522" s="3"/>
      <c r="M1522" s="3"/>
      <c r="N1522" s="3"/>
    </row>
    <row r="1523" spans="4:14" x14ac:dyDescent="0.2">
      <c r="D1523" s="45"/>
      <c r="I1523" s="3"/>
      <c r="L1523" s="3"/>
      <c r="M1523" s="3"/>
      <c r="N1523" s="3"/>
    </row>
    <row r="1524" spans="4:14" x14ac:dyDescent="0.2">
      <c r="D1524" s="46"/>
      <c r="I1524" s="3"/>
      <c r="L1524" s="3"/>
      <c r="M1524" s="3"/>
      <c r="N1524" s="3"/>
    </row>
    <row r="1525" spans="4:14" x14ac:dyDescent="0.2">
      <c r="D1525" s="45"/>
      <c r="I1525" s="3"/>
      <c r="L1525" s="3"/>
      <c r="M1525" s="3"/>
      <c r="N1525" s="3"/>
    </row>
    <row r="1526" spans="4:14" x14ac:dyDescent="0.2">
      <c r="D1526" s="46"/>
      <c r="I1526" s="3"/>
      <c r="L1526" s="3"/>
      <c r="M1526" s="3"/>
      <c r="N1526" s="3"/>
    </row>
    <row r="1527" spans="4:14" x14ac:dyDescent="0.2">
      <c r="D1527" s="45"/>
      <c r="I1527" s="3"/>
      <c r="L1527" s="3"/>
      <c r="M1527" s="3"/>
      <c r="N1527" s="3"/>
    </row>
    <row r="1528" spans="4:14" x14ac:dyDescent="0.2">
      <c r="D1528" s="46"/>
      <c r="I1528" s="3"/>
      <c r="L1528" s="3"/>
      <c r="M1528" s="3"/>
      <c r="N1528" s="3"/>
    </row>
    <row r="1529" spans="4:14" x14ac:dyDescent="0.2">
      <c r="D1529" s="45"/>
      <c r="I1529" s="3"/>
      <c r="L1529" s="3"/>
      <c r="M1529" s="3"/>
      <c r="N1529" s="3"/>
    </row>
    <row r="1530" spans="4:14" x14ac:dyDescent="0.2">
      <c r="D1530" s="46"/>
      <c r="I1530" s="3"/>
      <c r="L1530" s="3"/>
      <c r="M1530" s="3"/>
      <c r="N1530" s="3"/>
    </row>
    <row r="1531" spans="4:14" x14ac:dyDescent="0.2">
      <c r="D1531" s="45"/>
      <c r="I1531" s="3"/>
      <c r="L1531" s="3"/>
      <c r="M1531" s="3"/>
      <c r="N1531" s="3"/>
    </row>
    <row r="1532" spans="4:14" x14ac:dyDescent="0.2">
      <c r="D1532" s="46"/>
      <c r="I1532" s="3"/>
      <c r="L1532" s="3"/>
      <c r="M1532" s="3"/>
      <c r="N1532" s="3"/>
    </row>
    <row r="1533" spans="4:14" x14ac:dyDescent="0.2">
      <c r="D1533" s="45"/>
      <c r="I1533" s="3"/>
      <c r="L1533" s="3"/>
      <c r="M1533" s="3"/>
      <c r="N1533" s="3"/>
    </row>
    <row r="1534" spans="4:14" x14ac:dyDescent="0.2">
      <c r="D1534" s="46"/>
      <c r="I1534" s="3"/>
      <c r="L1534" s="3"/>
      <c r="M1534" s="3"/>
      <c r="N1534" s="3"/>
    </row>
    <row r="1535" spans="4:14" x14ac:dyDescent="0.2">
      <c r="D1535" s="45"/>
      <c r="I1535" s="3"/>
      <c r="L1535" s="3"/>
      <c r="M1535" s="3"/>
      <c r="N1535" s="3"/>
    </row>
    <row r="1536" spans="4:14" x14ac:dyDescent="0.2">
      <c r="D1536" s="46"/>
      <c r="I1536" s="3"/>
      <c r="L1536" s="3"/>
      <c r="M1536" s="3"/>
      <c r="N1536" s="3"/>
    </row>
    <row r="1537" spans="4:14" x14ac:dyDescent="0.2">
      <c r="D1537" s="45"/>
      <c r="I1537" s="3"/>
      <c r="L1537" s="3"/>
      <c r="M1537" s="3"/>
      <c r="N1537" s="3"/>
    </row>
    <row r="1538" spans="4:14" x14ac:dyDescent="0.2">
      <c r="D1538" s="46"/>
      <c r="I1538" s="3"/>
      <c r="L1538" s="3"/>
      <c r="M1538" s="3"/>
      <c r="N1538" s="3"/>
    </row>
    <row r="1539" spans="4:14" x14ac:dyDescent="0.2">
      <c r="D1539" s="45"/>
      <c r="I1539" s="3"/>
      <c r="L1539" s="3"/>
      <c r="M1539" s="3"/>
      <c r="N1539" s="3"/>
    </row>
    <row r="1540" spans="4:14" x14ac:dyDescent="0.2">
      <c r="D1540" s="46"/>
      <c r="I1540" s="3"/>
      <c r="L1540" s="3"/>
      <c r="M1540" s="3"/>
      <c r="N1540" s="3"/>
    </row>
    <row r="1541" spans="4:14" x14ac:dyDescent="0.2">
      <c r="D1541" s="45"/>
      <c r="I1541" s="3"/>
      <c r="L1541" s="3"/>
      <c r="M1541" s="3"/>
      <c r="N1541" s="3"/>
    </row>
    <row r="1542" spans="4:14" x14ac:dyDescent="0.2">
      <c r="D1542" s="46"/>
      <c r="I1542" s="3"/>
      <c r="L1542" s="3"/>
      <c r="M1542" s="3"/>
      <c r="N1542" s="3"/>
    </row>
    <row r="1543" spans="4:14" x14ac:dyDescent="0.2">
      <c r="D1543" s="45"/>
      <c r="I1543" s="3"/>
      <c r="L1543" s="3"/>
      <c r="M1543" s="3"/>
      <c r="N1543" s="3"/>
    </row>
    <row r="1544" spans="4:14" x14ac:dyDescent="0.2">
      <c r="D1544" s="46"/>
      <c r="I1544" s="3"/>
      <c r="L1544" s="3"/>
      <c r="M1544" s="3"/>
      <c r="N1544" s="3"/>
    </row>
    <row r="1545" spans="4:14" x14ac:dyDescent="0.2">
      <c r="D1545" s="45"/>
      <c r="I1545" s="3"/>
      <c r="L1545" s="3"/>
      <c r="M1545" s="3"/>
      <c r="N1545" s="3"/>
    </row>
    <row r="1546" spans="4:14" x14ac:dyDescent="0.2">
      <c r="D1546" s="46"/>
      <c r="I1546" s="3"/>
      <c r="L1546" s="3"/>
      <c r="M1546" s="3"/>
      <c r="N1546" s="3"/>
    </row>
    <row r="1547" spans="4:14" x14ac:dyDescent="0.2">
      <c r="D1547" s="45"/>
      <c r="I1547" s="3"/>
      <c r="L1547" s="3"/>
      <c r="M1547" s="3"/>
      <c r="N1547" s="3"/>
    </row>
    <row r="1548" spans="4:14" x14ac:dyDescent="0.2">
      <c r="D1548" s="46"/>
      <c r="I1548" s="3"/>
      <c r="L1548" s="3"/>
      <c r="M1548" s="3"/>
      <c r="N1548" s="3"/>
    </row>
    <row r="1549" spans="4:14" x14ac:dyDescent="0.2">
      <c r="D1549" s="45"/>
      <c r="I1549" s="3"/>
      <c r="L1549" s="3"/>
      <c r="M1549" s="3"/>
      <c r="N1549" s="3"/>
    </row>
    <row r="1550" spans="4:14" x14ac:dyDescent="0.2">
      <c r="D1550" s="46"/>
      <c r="I1550" s="3"/>
      <c r="L1550" s="3"/>
      <c r="M1550" s="3"/>
      <c r="N1550" s="3"/>
    </row>
    <row r="1551" spans="4:14" x14ac:dyDescent="0.2">
      <c r="D1551" s="45"/>
      <c r="I1551" s="3"/>
      <c r="L1551" s="3"/>
      <c r="M1551" s="3"/>
      <c r="N1551" s="3"/>
    </row>
    <row r="1552" spans="4:14" x14ac:dyDescent="0.2">
      <c r="D1552" s="46"/>
      <c r="I1552" s="3"/>
      <c r="L1552" s="3"/>
      <c r="M1552" s="3"/>
      <c r="N1552" s="3"/>
    </row>
    <row r="1553" spans="4:14" x14ac:dyDescent="0.2">
      <c r="D1553" s="45"/>
      <c r="I1553" s="3"/>
      <c r="L1553" s="3"/>
      <c r="M1553" s="3"/>
      <c r="N1553" s="3"/>
    </row>
    <row r="1554" spans="4:14" x14ac:dyDescent="0.2">
      <c r="D1554" s="46"/>
      <c r="I1554" s="3"/>
      <c r="L1554" s="3"/>
      <c r="M1554" s="3"/>
      <c r="N1554" s="3"/>
    </row>
    <row r="1555" spans="4:14" x14ac:dyDescent="0.2">
      <c r="D1555" s="45"/>
      <c r="I1555" s="3"/>
      <c r="L1555" s="3"/>
      <c r="M1555" s="3"/>
      <c r="N1555" s="3"/>
    </row>
    <row r="1556" spans="4:14" x14ac:dyDescent="0.2">
      <c r="D1556" s="46"/>
      <c r="I1556" s="3"/>
      <c r="L1556" s="3"/>
      <c r="M1556" s="3"/>
      <c r="N1556" s="3"/>
    </row>
    <row r="1557" spans="4:14" x14ac:dyDescent="0.2">
      <c r="D1557" s="45"/>
      <c r="I1557" s="3"/>
      <c r="L1557" s="3"/>
      <c r="M1557" s="3"/>
      <c r="N1557" s="3"/>
    </row>
    <row r="1558" spans="4:14" x14ac:dyDescent="0.2">
      <c r="D1558" s="46"/>
      <c r="I1558" s="3"/>
      <c r="L1558" s="3"/>
      <c r="M1558" s="3"/>
      <c r="N1558" s="3"/>
    </row>
    <row r="1559" spans="4:14" x14ac:dyDescent="0.2">
      <c r="D1559" s="45"/>
      <c r="I1559" s="3"/>
      <c r="L1559" s="3"/>
      <c r="M1559" s="3"/>
      <c r="N1559" s="3"/>
    </row>
    <row r="1560" spans="4:14" x14ac:dyDescent="0.2">
      <c r="D1560" s="46"/>
      <c r="I1560" s="3"/>
      <c r="L1560" s="3"/>
      <c r="M1560" s="3"/>
      <c r="N1560" s="3"/>
    </row>
    <row r="1561" spans="4:14" x14ac:dyDescent="0.2">
      <c r="D1561" s="45"/>
      <c r="I1561" s="3"/>
      <c r="L1561" s="3"/>
      <c r="M1561" s="3"/>
      <c r="N1561" s="3"/>
    </row>
    <row r="1562" spans="4:14" x14ac:dyDescent="0.2">
      <c r="D1562" s="46"/>
      <c r="I1562" s="3"/>
      <c r="L1562" s="3"/>
      <c r="M1562" s="3"/>
      <c r="N1562" s="3"/>
    </row>
    <row r="1563" spans="4:14" x14ac:dyDescent="0.2">
      <c r="D1563" s="45"/>
      <c r="I1563" s="3"/>
      <c r="L1563" s="3"/>
      <c r="M1563" s="3"/>
      <c r="N1563" s="3"/>
    </row>
    <row r="1564" spans="4:14" x14ac:dyDescent="0.2">
      <c r="D1564" s="46"/>
      <c r="I1564" s="3"/>
      <c r="L1564" s="3"/>
      <c r="M1564" s="3"/>
      <c r="N1564" s="3"/>
    </row>
    <row r="1565" spans="4:14" x14ac:dyDescent="0.2">
      <c r="D1565" s="45"/>
      <c r="I1565" s="3"/>
      <c r="L1565" s="3"/>
      <c r="M1565" s="3"/>
      <c r="N1565" s="3"/>
    </row>
    <row r="1566" spans="4:14" x14ac:dyDescent="0.2">
      <c r="D1566" s="46"/>
      <c r="I1566" s="3"/>
      <c r="L1566" s="3"/>
      <c r="M1566" s="3"/>
      <c r="N1566" s="3"/>
    </row>
    <row r="1567" spans="4:14" x14ac:dyDescent="0.2">
      <c r="D1567" s="45"/>
      <c r="I1567" s="3"/>
      <c r="L1567" s="3"/>
      <c r="M1567" s="3"/>
      <c r="N1567" s="3"/>
    </row>
    <row r="1568" spans="4:14" x14ac:dyDescent="0.2">
      <c r="D1568" s="46"/>
      <c r="I1568" s="3"/>
      <c r="L1568" s="3"/>
      <c r="M1568" s="3"/>
      <c r="N1568" s="3"/>
    </row>
    <row r="1569" spans="4:14" x14ac:dyDescent="0.2">
      <c r="D1569" s="45"/>
      <c r="I1569" s="3"/>
      <c r="L1569" s="3"/>
      <c r="M1569" s="3"/>
      <c r="N1569" s="3"/>
    </row>
    <row r="1570" spans="4:14" x14ac:dyDescent="0.2">
      <c r="D1570" s="46"/>
      <c r="I1570" s="3"/>
      <c r="L1570" s="3"/>
      <c r="M1570" s="3"/>
      <c r="N1570" s="3"/>
    </row>
    <row r="1571" spans="4:14" x14ac:dyDescent="0.2">
      <c r="D1571" s="45"/>
      <c r="I1571" s="3"/>
      <c r="L1571" s="3"/>
      <c r="M1571" s="3"/>
      <c r="N1571" s="3"/>
    </row>
    <row r="1572" spans="4:14" x14ac:dyDescent="0.2">
      <c r="D1572" s="46"/>
      <c r="I1572" s="3"/>
      <c r="L1572" s="3"/>
      <c r="M1572" s="3"/>
      <c r="N1572" s="3"/>
    </row>
    <row r="1573" spans="4:14" x14ac:dyDescent="0.2">
      <c r="I1573" s="3"/>
      <c r="L1573" s="3"/>
      <c r="M1573" s="3"/>
      <c r="N1573" s="3"/>
    </row>
    <row r="1574" spans="4:14" x14ac:dyDescent="0.2">
      <c r="I1574" s="3"/>
      <c r="L1574" s="3"/>
      <c r="M1574" s="3"/>
      <c r="N1574" s="3"/>
    </row>
    <row r="1575" spans="4:14" x14ac:dyDescent="0.2">
      <c r="I1575" s="3"/>
      <c r="L1575" s="3"/>
      <c r="M1575" s="3"/>
      <c r="N1575" s="3"/>
    </row>
    <row r="1576" spans="4:14" x14ac:dyDescent="0.2">
      <c r="I1576" s="3"/>
      <c r="L1576" s="3"/>
      <c r="M1576" s="3"/>
      <c r="N1576" s="3"/>
    </row>
    <row r="1577" spans="4:14" x14ac:dyDescent="0.2">
      <c r="I1577" s="3"/>
      <c r="L1577" s="3"/>
      <c r="M1577" s="3"/>
      <c r="N1577" s="3"/>
    </row>
    <row r="1578" spans="4:14" x14ac:dyDescent="0.2">
      <c r="I1578" s="3"/>
      <c r="L1578" s="3"/>
      <c r="M1578" s="3"/>
      <c r="N1578" s="3"/>
    </row>
    <row r="1579" spans="4:14" x14ac:dyDescent="0.2">
      <c r="I1579" s="3"/>
      <c r="L1579" s="3"/>
      <c r="M1579" s="3"/>
      <c r="N1579" s="3"/>
    </row>
    <row r="1580" spans="4:14" x14ac:dyDescent="0.2">
      <c r="I1580" s="3"/>
      <c r="L1580" s="3"/>
      <c r="M1580" s="3"/>
      <c r="N1580" s="3"/>
    </row>
    <row r="1581" spans="4:14" x14ac:dyDescent="0.2">
      <c r="I1581" s="3"/>
      <c r="L1581" s="3"/>
      <c r="M1581" s="3"/>
      <c r="N1581" s="3"/>
    </row>
    <row r="1582" spans="4:14" x14ac:dyDescent="0.2">
      <c r="I1582" s="3"/>
      <c r="L1582" s="3"/>
      <c r="M1582" s="3"/>
      <c r="N1582" s="3"/>
    </row>
    <row r="1583" spans="4:14" x14ac:dyDescent="0.2">
      <c r="I1583" s="3"/>
      <c r="L1583" s="3"/>
      <c r="M1583" s="3"/>
      <c r="N1583" s="3"/>
    </row>
    <row r="1584" spans="4:14" x14ac:dyDescent="0.2">
      <c r="I1584" s="3"/>
      <c r="L1584" s="3"/>
      <c r="M1584" s="3"/>
      <c r="N1584" s="3"/>
    </row>
    <row r="1585" spans="9:14" x14ac:dyDescent="0.2">
      <c r="I1585" s="3"/>
      <c r="L1585" s="3"/>
      <c r="M1585" s="3"/>
      <c r="N1585" s="3"/>
    </row>
    <row r="1586" spans="9:14" x14ac:dyDescent="0.2">
      <c r="I1586" s="3"/>
      <c r="L1586" s="3"/>
      <c r="M1586" s="3"/>
      <c r="N1586" s="3"/>
    </row>
    <row r="1587" spans="9:14" x14ac:dyDescent="0.2">
      <c r="I1587" s="3"/>
      <c r="L1587" s="3"/>
      <c r="M1587" s="3"/>
      <c r="N1587" s="3"/>
    </row>
    <row r="1588" spans="9:14" x14ac:dyDescent="0.2">
      <c r="I1588" s="3"/>
      <c r="L1588" s="3"/>
      <c r="M1588" s="3"/>
      <c r="N1588" s="3"/>
    </row>
    <row r="1589" spans="9:14" x14ac:dyDescent="0.2">
      <c r="I1589" s="3"/>
      <c r="L1589" s="3"/>
      <c r="M1589" s="3"/>
      <c r="N1589" s="3"/>
    </row>
    <row r="1590" spans="9:14" x14ac:dyDescent="0.2">
      <c r="I1590" s="3"/>
      <c r="L1590" s="3"/>
      <c r="M1590" s="3"/>
      <c r="N1590" s="3"/>
    </row>
    <row r="1591" spans="9:14" x14ac:dyDescent="0.2">
      <c r="I1591" s="3"/>
      <c r="L1591" s="3"/>
      <c r="M1591" s="3"/>
      <c r="N1591" s="3"/>
    </row>
    <row r="1592" spans="9:14" x14ac:dyDescent="0.2">
      <c r="I1592" s="3"/>
      <c r="L1592" s="3"/>
      <c r="M1592" s="3"/>
      <c r="N1592" s="3"/>
    </row>
    <row r="1593" spans="9:14" x14ac:dyDescent="0.2">
      <c r="I1593" s="3"/>
      <c r="L1593" s="3"/>
      <c r="M1593" s="3"/>
      <c r="N1593" s="3"/>
    </row>
    <row r="1594" spans="9:14" x14ac:dyDescent="0.2">
      <c r="I1594" s="3"/>
      <c r="L1594" s="3"/>
      <c r="M1594" s="3"/>
      <c r="N1594" s="3"/>
    </row>
    <row r="1595" spans="9:14" x14ac:dyDescent="0.2">
      <c r="I1595" s="3"/>
      <c r="L1595" s="3"/>
      <c r="M1595" s="3"/>
      <c r="N1595" s="3"/>
    </row>
    <row r="1596" spans="9:14" x14ac:dyDescent="0.2">
      <c r="I1596" s="3"/>
      <c r="L1596" s="3"/>
      <c r="M1596" s="3"/>
      <c r="N1596" s="3"/>
    </row>
    <row r="1597" spans="9:14" x14ac:dyDescent="0.2">
      <c r="I1597" s="3"/>
      <c r="L1597" s="3"/>
      <c r="M1597" s="3"/>
      <c r="N1597" s="3"/>
    </row>
    <row r="1598" spans="9:14" x14ac:dyDescent="0.2">
      <c r="I1598" s="3"/>
      <c r="L1598" s="3"/>
      <c r="M1598" s="3"/>
      <c r="N1598" s="3"/>
    </row>
    <row r="1599" spans="9:14" x14ac:dyDescent="0.2">
      <c r="I1599" s="3"/>
      <c r="L1599" s="3"/>
      <c r="M1599" s="3"/>
      <c r="N1599" s="3"/>
    </row>
    <row r="1600" spans="9:14" x14ac:dyDescent="0.2">
      <c r="I1600" s="3"/>
      <c r="L1600" s="3"/>
      <c r="M1600" s="3"/>
      <c r="N1600" s="3"/>
    </row>
    <row r="1601" spans="9:14" x14ac:dyDescent="0.2">
      <c r="I1601" s="3"/>
      <c r="L1601" s="3"/>
      <c r="M1601" s="3"/>
      <c r="N1601" s="3"/>
    </row>
    <row r="1602" spans="9:14" x14ac:dyDescent="0.2">
      <c r="I1602" s="3"/>
      <c r="L1602" s="3"/>
      <c r="M1602" s="3"/>
      <c r="N1602" s="3"/>
    </row>
    <row r="1603" spans="9:14" x14ac:dyDescent="0.2">
      <c r="I1603" s="3"/>
      <c r="L1603" s="3"/>
      <c r="M1603" s="3"/>
      <c r="N1603" s="3"/>
    </row>
    <row r="1604" spans="9:14" x14ac:dyDescent="0.2">
      <c r="I1604" s="3"/>
      <c r="L1604" s="3"/>
      <c r="M1604" s="3"/>
      <c r="N1604" s="3"/>
    </row>
    <row r="1605" spans="9:14" x14ac:dyDescent="0.2">
      <c r="I1605" s="3"/>
      <c r="L1605" s="3"/>
      <c r="M1605" s="3"/>
      <c r="N1605" s="3"/>
    </row>
    <row r="1606" spans="9:14" x14ac:dyDescent="0.2">
      <c r="I1606" s="3"/>
      <c r="L1606" s="3"/>
      <c r="M1606" s="3"/>
      <c r="N1606" s="3"/>
    </row>
    <row r="1607" spans="9:14" x14ac:dyDescent="0.2">
      <c r="I1607" s="3"/>
      <c r="L1607" s="3"/>
      <c r="M1607" s="3"/>
      <c r="N1607" s="3"/>
    </row>
    <row r="1608" spans="9:14" x14ac:dyDescent="0.2">
      <c r="I1608" s="3"/>
      <c r="L1608" s="3"/>
      <c r="M1608" s="3"/>
      <c r="N1608" s="3"/>
    </row>
    <row r="1609" spans="9:14" x14ac:dyDescent="0.2">
      <c r="I1609" s="3"/>
      <c r="L1609" s="3"/>
      <c r="M1609" s="3"/>
      <c r="N1609" s="3"/>
    </row>
    <row r="1610" spans="9:14" x14ac:dyDescent="0.2">
      <c r="I1610" s="3"/>
      <c r="L1610" s="3"/>
      <c r="M1610" s="3"/>
      <c r="N1610" s="3"/>
    </row>
    <row r="1611" spans="9:14" x14ac:dyDescent="0.2">
      <c r="I1611" s="3"/>
      <c r="L1611" s="3"/>
      <c r="M1611" s="3"/>
      <c r="N1611" s="3"/>
    </row>
    <row r="1612" spans="9:14" x14ac:dyDescent="0.2">
      <c r="I1612" s="3"/>
      <c r="L1612" s="3"/>
      <c r="M1612" s="3"/>
      <c r="N1612" s="3"/>
    </row>
    <row r="1613" spans="9:14" x14ac:dyDescent="0.2">
      <c r="I1613" s="3"/>
      <c r="L1613" s="3"/>
      <c r="M1613" s="3"/>
      <c r="N1613" s="3"/>
    </row>
    <row r="1614" spans="9:14" x14ac:dyDescent="0.2">
      <c r="I1614" s="3"/>
      <c r="L1614" s="3"/>
      <c r="M1614" s="3"/>
      <c r="N1614" s="3"/>
    </row>
    <row r="1615" spans="9:14" x14ac:dyDescent="0.2">
      <c r="I1615" s="3"/>
      <c r="L1615" s="3"/>
      <c r="M1615" s="3"/>
      <c r="N1615" s="3"/>
    </row>
    <row r="1616" spans="9:14" x14ac:dyDescent="0.2">
      <c r="I1616" s="3"/>
      <c r="L1616" s="3"/>
      <c r="M1616" s="3"/>
      <c r="N1616" s="3"/>
    </row>
    <row r="1617" spans="9:14" x14ac:dyDescent="0.2">
      <c r="I1617" s="3"/>
      <c r="L1617" s="3"/>
      <c r="M1617" s="3"/>
      <c r="N1617" s="3"/>
    </row>
    <row r="1618" spans="9:14" x14ac:dyDescent="0.2">
      <c r="I1618" s="3"/>
      <c r="L1618" s="3"/>
      <c r="M1618" s="3"/>
      <c r="N1618" s="3"/>
    </row>
    <row r="1619" spans="9:14" x14ac:dyDescent="0.2">
      <c r="I1619" s="3"/>
      <c r="L1619" s="3"/>
      <c r="M1619" s="3"/>
      <c r="N1619" s="3"/>
    </row>
    <row r="1620" spans="9:14" x14ac:dyDescent="0.2">
      <c r="I1620" s="3"/>
      <c r="L1620" s="3"/>
      <c r="M1620" s="3"/>
      <c r="N1620" s="3"/>
    </row>
    <row r="1621" spans="9:14" x14ac:dyDescent="0.2">
      <c r="I1621" s="3"/>
      <c r="L1621" s="3"/>
      <c r="M1621" s="3"/>
      <c r="N1621" s="3"/>
    </row>
    <row r="1622" spans="9:14" x14ac:dyDescent="0.2">
      <c r="I1622" s="3"/>
      <c r="L1622" s="3"/>
      <c r="M1622" s="3"/>
      <c r="N1622" s="3"/>
    </row>
    <row r="1623" spans="9:14" x14ac:dyDescent="0.2">
      <c r="I1623" s="3"/>
      <c r="L1623" s="3"/>
      <c r="M1623" s="3"/>
      <c r="N1623" s="3"/>
    </row>
    <row r="1624" spans="9:14" x14ac:dyDescent="0.2">
      <c r="I1624" s="3"/>
      <c r="L1624" s="3"/>
      <c r="M1624" s="3"/>
      <c r="N1624" s="3"/>
    </row>
    <row r="1625" spans="9:14" x14ac:dyDescent="0.2">
      <c r="I1625" s="3"/>
      <c r="L1625" s="3"/>
      <c r="M1625" s="3"/>
      <c r="N1625" s="3"/>
    </row>
    <row r="1626" spans="9:14" x14ac:dyDescent="0.2">
      <c r="I1626" s="3"/>
      <c r="L1626" s="3"/>
      <c r="M1626" s="3"/>
      <c r="N1626" s="3"/>
    </row>
    <row r="1627" spans="9:14" x14ac:dyDescent="0.2">
      <c r="I1627" s="3"/>
      <c r="L1627" s="3"/>
      <c r="M1627" s="3"/>
      <c r="N1627" s="3"/>
    </row>
    <row r="1628" spans="9:14" x14ac:dyDescent="0.2">
      <c r="I1628" s="3"/>
      <c r="L1628" s="3"/>
      <c r="M1628" s="3"/>
      <c r="N1628" s="3"/>
    </row>
    <row r="1629" spans="9:14" x14ac:dyDescent="0.2">
      <c r="I1629" s="3"/>
      <c r="L1629" s="3"/>
      <c r="M1629" s="3"/>
      <c r="N1629" s="3"/>
    </row>
    <row r="1630" spans="9:14" x14ac:dyDescent="0.2">
      <c r="I1630" s="3"/>
      <c r="L1630" s="3"/>
      <c r="M1630" s="3"/>
      <c r="N1630" s="3"/>
    </row>
    <row r="1631" spans="9:14" x14ac:dyDescent="0.2">
      <c r="I1631" s="3"/>
      <c r="L1631" s="3"/>
      <c r="M1631" s="3"/>
      <c r="N1631" s="3"/>
    </row>
    <row r="1632" spans="9:14" x14ac:dyDescent="0.2">
      <c r="I1632" s="3"/>
      <c r="L1632" s="3"/>
      <c r="M1632" s="3"/>
      <c r="N1632" s="3"/>
    </row>
    <row r="1633" spans="9:14" x14ac:dyDescent="0.2">
      <c r="I1633" s="3"/>
      <c r="L1633" s="3"/>
      <c r="M1633" s="3"/>
      <c r="N1633" s="3"/>
    </row>
    <row r="1634" spans="9:14" x14ac:dyDescent="0.2">
      <c r="I1634" s="3"/>
      <c r="L1634" s="3"/>
      <c r="M1634" s="3"/>
      <c r="N1634" s="3"/>
    </row>
    <row r="1635" spans="9:14" x14ac:dyDescent="0.2">
      <c r="I1635" s="3"/>
      <c r="L1635" s="3"/>
      <c r="M1635" s="3"/>
      <c r="N1635" s="3"/>
    </row>
    <row r="1636" spans="9:14" x14ac:dyDescent="0.2">
      <c r="I1636" s="3"/>
      <c r="L1636" s="3"/>
      <c r="M1636" s="3"/>
      <c r="N1636" s="3"/>
    </row>
    <row r="1637" spans="9:14" x14ac:dyDescent="0.2">
      <c r="I1637" s="3"/>
      <c r="L1637" s="3"/>
      <c r="M1637" s="3"/>
      <c r="N1637" s="3"/>
    </row>
    <row r="1638" spans="9:14" x14ac:dyDescent="0.2">
      <c r="I1638" s="3"/>
      <c r="L1638" s="3"/>
      <c r="M1638" s="3"/>
      <c r="N1638" s="3"/>
    </row>
    <row r="1639" spans="9:14" x14ac:dyDescent="0.2">
      <c r="I1639" s="3"/>
      <c r="L1639" s="3"/>
      <c r="M1639" s="3"/>
      <c r="N1639" s="3"/>
    </row>
    <row r="1640" spans="9:14" x14ac:dyDescent="0.2">
      <c r="I1640" s="3"/>
      <c r="L1640" s="3"/>
      <c r="M1640" s="3"/>
      <c r="N1640" s="3"/>
    </row>
    <row r="1641" spans="9:14" x14ac:dyDescent="0.2">
      <c r="I1641" s="3"/>
      <c r="L1641" s="3"/>
      <c r="M1641" s="3"/>
      <c r="N1641" s="3"/>
    </row>
    <row r="1642" spans="9:14" x14ac:dyDescent="0.2">
      <c r="I1642" s="3"/>
      <c r="L1642" s="3"/>
      <c r="M1642" s="3"/>
      <c r="N1642" s="3"/>
    </row>
    <row r="1643" spans="9:14" x14ac:dyDescent="0.2">
      <c r="I1643" s="3"/>
      <c r="L1643" s="3"/>
      <c r="M1643" s="3"/>
      <c r="N1643" s="3"/>
    </row>
    <row r="1644" spans="9:14" x14ac:dyDescent="0.2">
      <c r="I1644" s="3"/>
      <c r="L1644" s="3"/>
      <c r="M1644" s="3"/>
      <c r="N1644" s="3"/>
    </row>
    <row r="1645" spans="9:14" x14ac:dyDescent="0.2">
      <c r="I1645" s="3"/>
      <c r="L1645" s="3"/>
      <c r="M1645" s="3"/>
      <c r="N1645" s="3"/>
    </row>
    <row r="1646" spans="9:14" x14ac:dyDescent="0.2">
      <c r="I1646" s="3"/>
      <c r="L1646" s="3"/>
      <c r="M1646" s="3"/>
      <c r="N1646" s="3"/>
    </row>
    <row r="1647" spans="9:14" x14ac:dyDescent="0.2">
      <c r="I1647" s="3"/>
      <c r="L1647" s="3"/>
      <c r="M1647" s="3"/>
      <c r="N1647" s="3"/>
    </row>
    <row r="1648" spans="9:14" x14ac:dyDescent="0.2">
      <c r="I1648" s="3"/>
      <c r="L1648" s="3"/>
      <c r="M1648" s="3"/>
      <c r="N1648" s="3"/>
    </row>
    <row r="1649" spans="9:14" x14ac:dyDescent="0.2">
      <c r="I1649" s="3"/>
      <c r="L1649" s="3"/>
      <c r="M1649" s="3"/>
      <c r="N1649" s="3"/>
    </row>
    <row r="1650" spans="9:14" x14ac:dyDescent="0.2">
      <c r="I1650" s="3"/>
      <c r="L1650" s="3"/>
      <c r="M1650" s="3"/>
      <c r="N1650" s="3"/>
    </row>
    <row r="1651" spans="9:14" x14ac:dyDescent="0.2">
      <c r="I1651" s="3"/>
      <c r="L1651" s="3"/>
      <c r="M1651" s="3"/>
      <c r="N1651" s="3"/>
    </row>
    <row r="1652" spans="9:14" x14ac:dyDescent="0.2">
      <c r="I1652" s="3"/>
      <c r="L1652" s="3"/>
      <c r="M1652" s="3"/>
      <c r="N1652" s="3"/>
    </row>
    <row r="1653" spans="9:14" x14ac:dyDescent="0.2">
      <c r="I1653" s="3"/>
      <c r="L1653" s="3"/>
      <c r="M1653" s="3"/>
      <c r="N1653" s="3"/>
    </row>
    <row r="1654" spans="9:14" x14ac:dyDescent="0.2">
      <c r="I1654" s="3"/>
      <c r="L1654" s="3"/>
      <c r="M1654" s="3"/>
      <c r="N1654" s="3"/>
    </row>
    <row r="1655" spans="9:14" x14ac:dyDescent="0.2">
      <c r="I1655" s="3"/>
      <c r="L1655" s="3"/>
      <c r="M1655" s="3"/>
      <c r="N1655" s="3"/>
    </row>
    <row r="1656" spans="9:14" x14ac:dyDescent="0.2">
      <c r="I1656" s="3"/>
      <c r="L1656" s="3"/>
      <c r="M1656" s="3"/>
      <c r="N1656" s="3"/>
    </row>
    <row r="1657" spans="9:14" x14ac:dyDescent="0.2">
      <c r="I1657" s="3"/>
      <c r="L1657" s="3"/>
      <c r="M1657" s="3"/>
      <c r="N1657" s="3"/>
    </row>
    <row r="1658" spans="9:14" x14ac:dyDescent="0.2">
      <c r="I1658" s="3"/>
      <c r="L1658" s="3"/>
      <c r="M1658" s="3"/>
      <c r="N1658" s="3"/>
    </row>
    <row r="1659" spans="9:14" x14ac:dyDescent="0.2">
      <c r="I1659" s="3"/>
      <c r="L1659" s="3"/>
      <c r="M1659" s="3"/>
      <c r="N1659" s="3"/>
    </row>
    <row r="1660" spans="9:14" x14ac:dyDescent="0.2">
      <c r="I1660" s="3"/>
      <c r="L1660" s="3"/>
      <c r="M1660" s="3"/>
      <c r="N1660" s="3"/>
    </row>
    <row r="1661" spans="9:14" x14ac:dyDescent="0.2">
      <c r="I1661" s="3"/>
      <c r="L1661" s="3"/>
      <c r="M1661" s="3"/>
      <c r="N1661" s="3"/>
    </row>
    <row r="1662" spans="9:14" x14ac:dyDescent="0.2">
      <c r="I1662" s="3"/>
      <c r="L1662" s="3"/>
      <c r="M1662" s="3"/>
      <c r="N1662" s="3"/>
    </row>
    <row r="1663" spans="9:14" x14ac:dyDescent="0.2">
      <c r="I1663" s="3"/>
      <c r="L1663" s="3"/>
      <c r="M1663" s="3"/>
      <c r="N1663" s="3"/>
    </row>
    <row r="1664" spans="9:14" x14ac:dyDescent="0.2">
      <c r="I1664" s="3"/>
      <c r="L1664" s="3"/>
      <c r="M1664" s="3"/>
      <c r="N1664" s="3"/>
    </row>
    <row r="1665" spans="9:14" x14ac:dyDescent="0.2">
      <c r="I1665" s="3"/>
      <c r="L1665" s="3"/>
      <c r="M1665" s="3"/>
      <c r="N1665" s="3"/>
    </row>
    <row r="1666" spans="9:14" x14ac:dyDescent="0.2">
      <c r="I1666" s="3"/>
      <c r="L1666" s="3"/>
      <c r="M1666" s="3"/>
      <c r="N1666" s="3"/>
    </row>
    <row r="1667" spans="9:14" x14ac:dyDescent="0.2">
      <c r="I1667" s="3"/>
      <c r="L1667" s="3"/>
      <c r="M1667" s="3"/>
      <c r="N1667" s="3"/>
    </row>
    <row r="1668" spans="9:14" x14ac:dyDescent="0.2">
      <c r="I1668" s="3"/>
      <c r="L1668" s="3"/>
      <c r="M1668" s="3"/>
      <c r="N1668" s="3"/>
    </row>
    <row r="1669" spans="9:14" x14ac:dyDescent="0.2">
      <c r="I1669" s="3"/>
      <c r="L1669" s="3"/>
      <c r="M1669" s="3"/>
      <c r="N1669" s="3"/>
    </row>
    <row r="1670" spans="9:14" x14ac:dyDescent="0.2">
      <c r="I1670" s="3"/>
      <c r="L1670" s="3"/>
      <c r="M1670" s="3"/>
      <c r="N1670" s="3"/>
    </row>
    <row r="1671" spans="9:14" x14ac:dyDescent="0.2">
      <c r="I1671" s="3"/>
      <c r="L1671" s="3"/>
      <c r="M1671" s="3"/>
      <c r="N1671" s="3"/>
    </row>
    <row r="1672" spans="9:14" x14ac:dyDescent="0.2">
      <c r="I1672" s="3"/>
      <c r="L1672" s="3"/>
      <c r="M1672" s="3"/>
      <c r="N1672" s="3"/>
    </row>
    <row r="1673" spans="9:14" x14ac:dyDescent="0.2">
      <c r="I1673" s="3"/>
      <c r="L1673" s="3"/>
      <c r="M1673" s="3"/>
      <c r="N1673" s="3"/>
    </row>
    <row r="1674" spans="9:14" x14ac:dyDescent="0.2">
      <c r="I1674" s="3"/>
      <c r="L1674" s="3"/>
      <c r="M1674" s="3"/>
      <c r="N1674" s="3"/>
    </row>
    <row r="1675" spans="9:14" x14ac:dyDescent="0.2">
      <c r="I1675" s="3"/>
      <c r="L1675" s="3"/>
      <c r="M1675" s="3"/>
      <c r="N1675" s="3"/>
    </row>
    <row r="1676" spans="9:14" x14ac:dyDescent="0.2">
      <c r="I1676" s="3"/>
      <c r="L1676" s="3"/>
      <c r="M1676" s="3"/>
      <c r="N1676" s="3"/>
    </row>
    <row r="1677" spans="9:14" x14ac:dyDescent="0.2">
      <c r="I1677" s="3"/>
      <c r="L1677" s="3"/>
      <c r="M1677" s="3"/>
      <c r="N1677" s="3"/>
    </row>
    <row r="1678" spans="9:14" x14ac:dyDescent="0.2">
      <c r="I1678" s="3"/>
      <c r="L1678" s="3"/>
      <c r="M1678" s="3"/>
      <c r="N1678" s="3"/>
    </row>
    <row r="1679" spans="9:14" x14ac:dyDescent="0.2">
      <c r="I1679" s="3"/>
      <c r="L1679" s="3"/>
      <c r="M1679" s="3"/>
      <c r="N1679" s="3"/>
    </row>
    <row r="1680" spans="9:14" x14ac:dyDescent="0.2">
      <c r="I1680" s="3"/>
      <c r="L1680" s="3"/>
      <c r="M1680" s="3"/>
      <c r="N1680" s="3"/>
    </row>
    <row r="1681" spans="9:14" x14ac:dyDescent="0.2">
      <c r="I1681" s="3"/>
      <c r="L1681" s="3"/>
      <c r="M1681" s="3"/>
      <c r="N1681" s="3"/>
    </row>
    <row r="1682" spans="9:14" x14ac:dyDescent="0.2">
      <c r="I1682" s="3"/>
      <c r="L1682" s="3"/>
      <c r="M1682" s="3"/>
      <c r="N1682" s="3"/>
    </row>
    <row r="1683" spans="9:14" x14ac:dyDescent="0.2">
      <c r="I1683" s="3"/>
      <c r="L1683" s="3"/>
      <c r="M1683" s="3"/>
      <c r="N1683" s="3"/>
    </row>
    <row r="1684" spans="9:14" x14ac:dyDescent="0.2">
      <c r="I1684" s="3"/>
      <c r="L1684" s="3"/>
      <c r="M1684" s="3"/>
      <c r="N1684" s="3"/>
    </row>
    <row r="1685" spans="9:14" x14ac:dyDescent="0.2">
      <c r="I1685" s="3"/>
      <c r="L1685" s="3"/>
      <c r="M1685" s="3"/>
      <c r="N1685" s="3"/>
    </row>
    <row r="1686" spans="9:14" x14ac:dyDescent="0.2">
      <c r="I1686" s="3"/>
      <c r="L1686" s="3"/>
      <c r="M1686" s="3"/>
      <c r="N1686" s="3"/>
    </row>
    <row r="1687" spans="9:14" x14ac:dyDescent="0.2">
      <c r="I1687" s="3"/>
      <c r="L1687" s="3"/>
      <c r="M1687" s="3"/>
      <c r="N1687" s="3"/>
    </row>
    <row r="1688" spans="9:14" x14ac:dyDescent="0.2">
      <c r="I1688" s="3"/>
      <c r="L1688" s="3"/>
      <c r="M1688" s="3"/>
      <c r="N1688" s="3"/>
    </row>
    <row r="1689" spans="9:14" x14ac:dyDescent="0.2">
      <c r="I1689" s="3"/>
      <c r="L1689" s="3"/>
      <c r="M1689" s="3"/>
      <c r="N1689" s="3"/>
    </row>
    <row r="1690" spans="9:14" x14ac:dyDescent="0.2">
      <c r="I1690" s="3"/>
      <c r="L1690" s="3"/>
      <c r="M1690" s="3"/>
      <c r="N1690" s="3"/>
    </row>
    <row r="1691" spans="9:14" x14ac:dyDescent="0.2">
      <c r="I1691" s="3"/>
      <c r="L1691" s="3"/>
      <c r="M1691" s="3"/>
      <c r="N1691" s="3"/>
    </row>
    <row r="1692" spans="9:14" x14ac:dyDescent="0.2">
      <c r="I1692" s="3"/>
      <c r="L1692" s="3"/>
      <c r="M1692" s="3"/>
      <c r="N1692" s="3"/>
    </row>
    <row r="1693" spans="9:14" x14ac:dyDescent="0.2">
      <c r="I1693" s="3"/>
      <c r="L1693" s="3"/>
      <c r="M1693" s="3"/>
      <c r="N1693" s="3"/>
    </row>
    <row r="1694" spans="9:14" x14ac:dyDescent="0.2">
      <c r="I1694" s="3"/>
      <c r="L1694" s="3"/>
      <c r="M1694" s="3"/>
      <c r="N1694" s="3"/>
    </row>
    <row r="1695" spans="9:14" x14ac:dyDescent="0.2">
      <c r="I1695" s="3"/>
      <c r="L1695" s="3"/>
      <c r="M1695" s="3"/>
      <c r="N1695" s="3"/>
    </row>
    <row r="1696" spans="9:14" x14ac:dyDescent="0.2">
      <c r="I1696" s="3"/>
      <c r="L1696" s="3"/>
      <c r="M1696" s="3"/>
      <c r="N1696" s="3"/>
    </row>
    <row r="1697" spans="9:14" x14ac:dyDescent="0.2">
      <c r="I1697" s="3"/>
      <c r="L1697" s="3"/>
      <c r="M1697" s="3"/>
      <c r="N1697" s="3"/>
    </row>
    <row r="1698" spans="9:14" x14ac:dyDescent="0.2">
      <c r="I1698" s="3"/>
      <c r="L1698" s="3"/>
      <c r="M1698" s="3"/>
      <c r="N1698" s="3"/>
    </row>
    <row r="1699" spans="9:14" x14ac:dyDescent="0.2">
      <c r="I1699" s="3"/>
      <c r="L1699" s="3"/>
      <c r="M1699" s="3"/>
      <c r="N1699" s="3"/>
    </row>
    <row r="1700" spans="9:14" x14ac:dyDescent="0.2">
      <c r="I1700" s="3"/>
      <c r="L1700" s="3"/>
      <c r="M1700" s="3"/>
      <c r="N1700" s="3"/>
    </row>
    <row r="1701" spans="9:14" x14ac:dyDescent="0.2">
      <c r="I1701" s="3"/>
      <c r="L1701" s="3"/>
      <c r="M1701" s="3"/>
      <c r="N1701" s="3"/>
    </row>
    <row r="1702" spans="9:14" x14ac:dyDescent="0.2">
      <c r="I1702" s="3"/>
      <c r="L1702" s="3"/>
      <c r="M1702" s="3"/>
      <c r="N1702" s="3"/>
    </row>
    <row r="1703" spans="9:14" x14ac:dyDescent="0.2">
      <c r="I1703" s="3"/>
      <c r="L1703" s="3"/>
      <c r="M1703" s="3"/>
      <c r="N1703" s="3"/>
    </row>
    <row r="1704" spans="9:14" x14ac:dyDescent="0.2">
      <c r="I1704" s="3"/>
      <c r="L1704" s="3"/>
      <c r="M1704" s="3"/>
      <c r="N1704" s="3"/>
    </row>
    <row r="1705" spans="9:14" x14ac:dyDescent="0.2">
      <c r="I1705" s="3"/>
      <c r="L1705" s="3"/>
      <c r="M1705" s="3"/>
      <c r="N1705" s="3"/>
    </row>
    <row r="1706" spans="9:14" x14ac:dyDescent="0.2">
      <c r="I1706" s="3"/>
      <c r="L1706" s="3"/>
      <c r="M1706" s="3"/>
      <c r="N1706" s="3"/>
    </row>
    <row r="1707" spans="9:14" x14ac:dyDescent="0.2">
      <c r="I1707" s="3"/>
      <c r="L1707" s="3"/>
      <c r="M1707" s="3"/>
      <c r="N1707" s="3"/>
    </row>
    <row r="1708" spans="9:14" x14ac:dyDescent="0.2">
      <c r="I1708" s="3"/>
      <c r="L1708" s="3"/>
      <c r="M1708" s="3"/>
      <c r="N1708" s="3"/>
    </row>
    <row r="1709" spans="9:14" x14ac:dyDescent="0.2">
      <c r="I1709" s="3"/>
      <c r="L1709" s="3"/>
      <c r="M1709" s="3"/>
      <c r="N1709" s="3"/>
    </row>
    <row r="1710" spans="9:14" x14ac:dyDescent="0.2">
      <c r="I1710" s="3"/>
      <c r="L1710" s="3"/>
      <c r="M1710" s="3"/>
      <c r="N1710" s="3"/>
    </row>
    <row r="1711" spans="9:14" x14ac:dyDescent="0.2">
      <c r="I1711" s="3"/>
      <c r="L1711" s="3"/>
      <c r="M1711" s="3"/>
      <c r="N1711" s="3"/>
    </row>
    <row r="1712" spans="9:14" x14ac:dyDescent="0.2">
      <c r="I1712" s="3"/>
      <c r="L1712" s="3"/>
      <c r="M1712" s="3"/>
      <c r="N1712" s="3"/>
    </row>
    <row r="1713" spans="9:14" x14ac:dyDescent="0.2">
      <c r="I1713" s="3"/>
      <c r="L1713" s="3"/>
      <c r="M1713" s="3"/>
      <c r="N1713" s="3"/>
    </row>
    <row r="1714" spans="9:14" x14ac:dyDescent="0.2">
      <c r="I1714" s="3"/>
      <c r="L1714" s="3"/>
      <c r="M1714" s="3"/>
      <c r="N1714" s="3"/>
    </row>
    <row r="1715" spans="9:14" x14ac:dyDescent="0.2">
      <c r="I1715" s="3"/>
      <c r="L1715" s="3"/>
      <c r="M1715" s="3"/>
      <c r="N1715" s="3"/>
    </row>
    <row r="1716" spans="9:14" x14ac:dyDescent="0.2">
      <c r="I1716" s="3"/>
      <c r="L1716" s="3"/>
      <c r="M1716" s="3"/>
      <c r="N1716" s="3"/>
    </row>
    <row r="1717" spans="9:14" x14ac:dyDescent="0.2">
      <c r="I1717" s="3"/>
      <c r="L1717" s="3"/>
      <c r="M1717" s="3"/>
      <c r="N1717" s="3"/>
    </row>
    <row r="1718" spans="9:14" x14ac:dyDescent="0.2">
      <c r="I1718" s="3"/>
      <c r="L1718" s="3"/>
      <c r="M1718" s="3"/>
      <c r="N1718" s="3"/>
    </row>
    <row r="1719" spans="9:14" x14ac:dyDescent="0.2">
      <c r="I1719" s="3"/>
      <c r="L1719" s="3"/>
      <c r="M1719" s="3"/>
      <c r="N1719" s="3"/>
    </row>
    <row r="1720" spans="9:14" x14ac:dyDescent="0.2">
      <c r="I1720" s="3"/>
      <c r="L1720" s="3"/>
      <c r="M1720" s="3"/>
      <c r="N1720" s="3"/>
    </row>
    <row r="1721" spans="9:14" x14ac:dyDescent="0.2">
      <c r="I1721" s="3"/>
      <c r="L1721" s="3"/>
      <c r="M1721" s="3"/>
      <c r="N1721" s="3"/>
    </row>
    <row r="1722" spans="9:14" x14ac:dyDescent="0.2">
      <c r="I1722" s="3"/>
      <c r="L1722" s="3"/>
      <c r="M1722" s="3"/>
      <c r="N1722" s="3"/>
    </row>
    <row r="1723" spans="9:14" x14ac:dyDescent="0.2">
      <c r="I1723" s="3"/>
      <c r="L1723" s="3"/>
      <c r="M1723" s="3"/>
      <c r="N1723" s="3"/>
    </row>
    <row r="1724" spans="9:14" x14ac:dyDescent="0.2">
      <c r="I1724" s="3"/>
      <c r="L1724" s="3"/>
      <c r="M1724" s="3"/>
      <c r="N1724" s="3"/>
    </row>
    <row r="1725" spans="9:14" x14ac:dyDescent="0.2">
      <c r="I1725" s="3"/>
      <c r="L1725" s="3"/>
      <c r="M1725" s="3"/>
      <c r="N1725" s="3"/>
    </row>
    <row r="1726" spans="9:14" x14ac:dyDescent="0.2">
      <c r="I1726" s="3"/>
      <c r="L1726" s="3"/>
      <c r="M1726" s="3"/>
      <c r="N1726" s="3"/>
    </row>
    <row r="1727" spans="9:14" x14ac:dyDescent="0.2">
      <c r="I1727" s="3"/>
      <c r="L1727" s="3"/>
      <c r="M1727" s="3"/>
      <c r="N1727" s="3"/>
    </row>
    <row r="1728" spans="9:14" x14ac:dyDescent="0.2">
      <c r="I1728" s="3"/>
      <c r="L1728" s="3"/>
      <c r="M1728" s="3"/>
      <c r="N1728" s="3"/>
    </row>
    <row r="1729" spans="9:14" x14ac:dyDescent="0.2">
      <c r="I1729" s="3"/>
      <c r="L1729" s="3"/>
      <c r="M1729" s="3"/>
      <c r="N1729" s="3"/>
    </row>
    <row r="1730" spans="9:14" x14ac:dyDescent="0.2">
      <c r="I1730" s="3"/>
      <c r="L1730" s="3"/>
      <c r="M1730" s="3"/>
      <c r="N1730" s="3"/>
    </row>
    <row r="1731" spans="9:14" x14ac:dyDescent="0.2">
      <c r="I1731" s="3"/>
      <c r="L1731" s="3"/>
      <c r="M1731" s="3"/>
      <c r="N1731" s="3"/>
    </row>
    <row r="1732" spans="9:14" x14ac:dyDescent="0.2">
      <c r="I1732" s="3"/>
      <c r="L1732" s="3"/>
      <c r="M1732" s="3"/>
      <c r="N1732" s="3"/>
    </row>
    <row r="1733" spans="9:14" x14ac:dyDescent="0.2">
      <c r="I1733" s="3"/>
      <c r="L1733" s="3"/>
      <c r="M1733" s="3"/>
      <c r="N1733" s="3"/>
    </row>
    <row r="1734" spans="9:14" x14ac:dyDescent="0.2">
      <c r="I1734" s="3"/>
      <c r="L1734" s="3"/>
      <c r="M1734" s="3"/>
      <c r="N1734" s="3"/>
    </row>
    <row r="1735" spans="9:14" x14ac:dyDescent="0.2">
      <c r="I1735" s="3"/>
      <c r="L1735" s="3"/>
      <c r="M1735" s="3"/>
      <c r="N1735" s="3"/>
    </row>
    <row r="1736" spans="9:14" x14ac:dyDescent="0.2">
      <c r="I1736" s="3"/>
      <c r="L1736" s="3"/>
      <c r="M1736" s="3"/>
      <c r="N1736" s="3"/>
    </row>
    <row r="1737" spans="9:14" x14ac:dyDescent="0.2">
      <c r="I1737" s="3"/>
      <c r="L1737" s="3"/>
      <c r="M1737" s="3"/>
      <c r="N1737" s="3"/>
    </row>
    <row r="1738" spans="9:14" x14ac:dyDescent="0.2">
      <c r="I1738" s="3"/>
      <c r="L1738" s="3"/>
      <c r="M1738" s="3"/>
      <c r="N1738" s="3"/>
    </row>
    <row r="1739" spans="9:14" x14ac:dyDescent="0.2">
      <c r="I1739" s="3"/>
      <c r="L1739" s="3"/>
      <c r="M1739" s="3"/>
      <c r="N1739" s="3"/>
    </row>
    <row r="1740" spans="9:14" x14ac:dyDescent="0.2">
      <c r="I1740" s="3"/>
      <c r="L1740" s="3"/>
      <c r="M1740" s="3"/>
      <c r="N1740" s="3"/>
    </row>
    <row r="1741" spans="9:14" x14ac:dyDescent="0.2">
      <c r="I1741" s="3"/>
      <c r="L1741" s="3"/>
      <c r="M1741" s="3"/>
      <c r="N1741" s="3"/>
    </row>
    <row r="1742" spans="9:14" x14ac:dyDescent="0.2">
      <c r="I1742" s="3"/>
      <c r="L1742" s="3"/>
      <c r="M1742" s="3"/>
      <c r="N1742" s="3"/>
    </row>
    <row r="1743" spans="9:14" x14ac:dyDescent="0.2">
      <c r="I1743" s="3"/>
      <c r="L1743" s="3"/>
      <c r="M1743" s="3"/>
      <c r="N1743" s="3"/>
    </row>
    <row r="1744" spans="9:14" x14ac:dyDescent="0.2">
      <c r="I1744" s="3"/>
      <c r="L1744" s="3"/>
      <c r="M1744" s="3"/>
      <c r="N1744" s="3"/>
    </row>
    <row r="1745" spans="9:14" x14ac:dyDescent="0.2">
      <c r="I1745" s="3"/>
      <c r="L1745" s="3"/>
      <c r="M1745" s="3"/>
      <c r="N1745" s="3"/>
    </row>
    <row r="1746" spans="9:14" x14ac:dyDescent="0.2">
      <c r="I1746" s="3"/>
      <c r="L1746" s="3"/>
      <c r="M1746" s="3"/>
      <c r="N1746" s="3"/>
    </row>
    <row r="1747" spans="9:14" x14ac:dyDescent="0.2">
      <c r="I1747" s="3"/>
      <c r="L1747" s="3"/>
      <c r="M1747" s="3"/>
      <c r="N1747" s="3"/>
    </row>
    <row r="1748" spans="9:14" x14ac:dyDescent="0.2">
      <c r="I1748" s="3"/>
      <c r="L1748" s="3"/>
      <c r="M1748" s="3"/>
      <c r="N1748" s="3"/>
    </row>
    <row r="1749" spans="9:14" x14ac:dyDescent="0.2">
      <c r="I1749" s="3"/>
      <c r="L1749" s="3"/>
      <c r="M1749" s="3"/>
      <c r="N1749" s="3"/>
    </row>
    <row r="1750" spans="9:14" x14ac:dyDescent="0.2">
      <c r="I1750" s="3"/>
      <c r="L1750" s="3"/>
      <c r="M1750" s="3"/>
      <c r="N1750" s="3"/>
    </row>
    <row r="1751" spans="9:14" x14ac:dyDescent="0.2">
      <c r="I1751" s="3"/>
      <c r="L1751" s="3"/>
      <c r="M1751" s="3"/>
      <c r="N1751" s="3"/>
    </row>
    <row r="1752" spans="9:14" x14ac:dyDescent="0.2">
      <c r="I1752" s="3"/>
      <c r="L1752" s="3"/>
      <c r="M1752" s="3"/>
      <c r="N1752" s="3"/>
    </row>
    <row r="1753" spans="9:14" x14ac:dyDescent="0.2">
      <c r="I1753" s="3"/>
      <c r="L1753" s="3"/>
      <c r="M1753" s="3"/>
      <c r="N1753" s="3"/>
    </row>
    <row r="1754" spans="9:14" x14ac:dyDescent="0.2">
      <c r="I1754" s="3"/>
      <c r="L1754" s="3"/>
      <c r="M1754" s="3"/>
      <c r="N1754" s="3"/>
    </row>
    <row r="1755" spans="9:14" x14ac:dyDescent="0.2">
      <c r="I1755" s="3"/>
      <c r="L1755" s="3"/>
      <c r="M1755" s="3"/>
      <c r="N1755" s="3"/>
    </row>
    <row r="1756" spans="9:14" x14ac:dyDescent="0.2">
      <c r="I1756" s="3"/>
      <c r="L1756" s="3"/>
      <c r="M1756" s="3"/>
      <c r="N1756" s="3"/>
    </row>
    <row r="1757" spans="9:14" x14ac:dyDescent="0.2">
      <c r="I1757" s="3"/>
      <c r="L1757" s="3"/>
      <c r="M1757" s="3"/>
      <c r="N1757" s="3"/>
    </row>
    <row r="1758" spans="9:14" x14ac:dyDescent="0.2">
      <c r="I1758" s="3"/>
      <c r="L1758" s="3"/>
      <c r="M1758" s="3"/>
      <c r="N1758" s="3"/>
    </row>
    <row r="1759" spans="9:14" x14ac:dyDescent="0.2">
      <c r="I1759" s="3"/>
      <c r="L1759" s="3"/>
      <c r="M1759" s="3"/>
      <c r="N1759" s="3"/>
    </row>
    <row r="1760" spans="9:14" x14ac:dyDescent="0.2">
      <c r="I1760" s="3"/>
      <c r="L1760" s="3"/>
      <c r="M1760" s="3"/>
      <c r="N1760" s="3"/>
    </row>
    <row r="1761" spans="9:14" x14ac:dyDescent="0.2">
      <c r="I1761" s="3"/>
      <c r="L1761" s="3"/>
      <c r="M1761" s="3"/>
      <c r="N1761" s="3"/>
    </row>
    <row r="1762" spans="9:14" x14ac:dyDescent="0.2">
      <c r="I1762" s="3"/>
      <c r="L1762" s="3"/>
      <c r="M1762" s="3"/>
      <c r="N1762" s="3"/>
    </row>
    <row r="1763" spans="9:14" x14ac:dyDescent="0.2">
      <c r="I1763" s="3"/>
      <c r="L1763" s="3"/>
      <c r="M1763" s="3"/>
      <c r="N1763" s="3"/>
    </row>
    <row r="1764" spans="9:14" x14ac:dyDescent="0.2">
      <c r="I1764" s="3"/>
      <c r="L1764" s="3"/>
      <c r="M1764" s="3"/>
      <c r="N1764" s="3"/>
    </row>
    <row r="1765" spans="9:14" x14ac:dyDescent="0.2">
      <c r="I1765" s="3"/>
      <c r="L1765" s="3"/>
      <c r="M1765" s="3"/>
      <c r="N1765" s="3"/>
    </row>
    <row r="1766" spans="9:14" x14ac:dyDescent="0.2">
      <c r="I1766" s="3"/>
      <c r="L1766" s="3"/>
      <c r="M1766" s="3"/>
      <c r="N1766" s="3"/>
    </row>
    <row r="1767" spans="9:14" x14ac:dyDescent="0.2">
      <c r="I1767" s="3"/>
      <c r="L1767" s="3"/>
      <c r="M1767" s="3"/>
      <c r="N1767" s="3"/>
    </row>
    <row r="1768" spans="9:14" x14ac:dyDescent="0.2">
      <c r="I1768" s="3"/>
      <c r="L1768" s="3"/>
      <c r="M1768" s="3"/>
      <c r="N1768" s="3"/>
    </row>
    <row r="1769" spans="9:14" x14ac:dyDescent="0.2">
      <c r="I1769" s="3"/>
      <c r="L1769" s="3"/>
      <c r="M1769" s="3"/>
      <c r="N1769" s="3"/>
    </row>
    <row r="1770" spans="9:14" x14ac:dyDescent="0.2">
      <c r="I1770" s="3"/>
      <c r="L1770" s="3"/>
      <c r="M1770" s="3"/>
      <c r="N1770" s="3"/>
    </row>
    <row r="1771" spans="9:14" x14ac:dyDescent="0.2">
      <c r="I1771" s="3"/>
      <c r="L1771" s="3"/>
      <c r="M1771" s="3"/>
      <c r="N1771" s="3"/>
    </row>
    <row r="1772" spans="9:14" x14ac:dyDescent="0.2">
      <c r="I1772" s="3"/>
      <c r="L1772" s="3"/>
      <c r="M1772" s="3"/>
      <c r="N1772" s="3"/>
    </row>
    <row r="1773" spans="9:14" x14ac:dyDescent="0.2">
      <c r="I1773" s="3"/>
      <c r="L1773" s="3"/>
      <c r="M1773" s="3"/>
      <c r="N1773" s="3"/>
    </row>
    <row r="1774" spans="9:14" x14ac:dyDescent="0.2">
      <c r="I1774" s="3"/>
      <c r="L1774" s="3"/>
      <c r="M1774" s="3"/>
      <c r="N1774" s="3"/>
    </row>
    <row r="1775" spans="9:14" x14ac:dyDescent="0.2">
      <c r="I1775" s="3"/>
      <c r="L1775" s="3"/>
      <c r="M1775" s="3"/>
      <c r="N1775" s="3"/>
    </row>
    <row r="1776" spans="9:14" x14ac:dyDescent="0.2">
      <c r="I1776" s="3"/>
      <c r="L1776" s="3"/>
      <c r="M1776" s="3"/>
      <c r="N1776" s="3"/>
    </row>
    <row r="1777" spans="9:14" x14ac:dyDescent="0.2">
      <c r="I1777" s="3"/>
      <c r="L1777" s="3"/>
      <c r="M1777" s="3"/>
      <c r="N1777" s="3"/>
    </row>
    <row r="1778" spans="9:14" x14ac:dyDescent="0.2">
      <c r="I1778" s="3"/>
      <c r="L1778" s="3"/>
      <c r="M1778" s="3"/>
      <c r="N1778" s="3"/>
    </row>
    <row r="1779" spans="9:14" x14ac:dyDescent="0.2">
      <c r="I1779" s="3"/>
      <c r="L1779" s="3"/>
      <c r="M1779" s="3"/>
      <c r="N1779" s="3"/>
    </row>
    <row r="1780" spans="9:14" x14ac:dyDescent="0.2">
      <c r="I1780" s="3"/>
      <c r="L1780" s="3"/>
      <c r="M1780" s="3"/>
      <c r="N1780" s="3"/>
    </row>
    <row r="1781" spans="9:14" x14ac:dyDescent="0.2">
      <c r="I1781" s="3"/>
      <c r="L1781" s="3"/>
      <c r="M1781" s="3"/>
      <c r="N1781" s="3"/>
    </row>
    <row r="1782" spans="9:14" x14ac:dyDescent="0.2">
      <c r="I1782" s="3"/>
      <c r="L1782" s="3"/>
      <c r="M1782" s="3"/>
      <c r="N1782" s="3"/>
    </row>
    <row r="1783" spans="9:14" x14ac:dyDescent="0.2">
      <c r="I1783" s="3"/>
      <c r="L1783" s="3"/>
      <c r="M1783" s="3"/>
      <c r="N1783" s="3"/>
    </row>
    <row r="1784" spans="9:14" x14ac:dyDescent="0.2">
      <c r="I1784" s="3"/>
      <c r="L1784" s="3"/>
      <c r="M1784" s="3"/>
      <c r="N1784" s="3"/>
    </row>
    <row r="1785" spans="9:14" x14ac:dyDescent="0.2">
      <c r="I1785" s="3"/>
      <c r="L1785" s="3"/>
      <c r="M1785" s="3"/>
      <c r="N1785" s="3"/>
    </row>
    <row r="1786" spans="9:14" x14ac:dyDescent="0.2">
      <c r="I1786" s="3"/>
      <c r="L1786" s="3"/>
      <c r="M1786" s="3"/>
      <c r="N1786" s="3"/>
    </row>
    <row r="1787" spans="9:14" x14ac:dyDescent="0.2">
      <c r="I1787" s="3"/>
      <c r="L1787" s="3"/>
      <c r="M1787" s="3"/>
      <c r="N1787" s="3"/>
    </row>
    <row r="1788" spans="9:14" x14ac:dyDescent="0.2">
      <c r="I1788" s="3"/>
      <c r="L1788" s="3"/>
      <c r="M1788" s="3"/>
      <c r="N1788" s="3"/>
    </row>
    <row r="1789" spans="9:14" x14ac:dyDescent="0.2">
      <c r="I1789" s="3"/>
      <c r="L1789" s="3"/>
      <c r="M1789" s="3"/>
      <c r="N1789" s="3"/>
    </row>
    <row r="1790" spans="9:14" x14ac:dyDescent="0.2">
      <c r="I1790" s="3"/>
      <c r="L1790" s="3"/>
      <c r="M1790" s="3"/>
      <c r="N1790" s="3"/>
    </row>
    <row r="1791" spans="9:14" x14ac:dyDescent="0.2">
      <c r="I1791" s="3"/>
      <c r="L1791" s="3"/>
      <c r="M1791" s="3"/>
      <c r="N1791" s="3"/>
    </row>
    <row r="1792" spans="9:14" x14ac:dyDescent="0.2">
      <c r="I1792" s="3"/>
      <c r="L1792" s="3"/>
      <c r="M1792" s="3"/>
      <c r="N1792" s="3"/>
    </row>
    <row r="1793" spans="9:14" x14ac:dyDescent="0.2">
      <c r="I1793" s="3"/>
      <c r="L1793" s="3"/>
      <c r="M1793" s="3"/>
      <c r="N1793" s="3"/>
    </row>
    <row r="1794" spans="9:14" x14ac:dyDescent="0.2">
      <c r="I1794" s="3"/>
      <c r="L1794" s="3"/>
      <c r="M1794" s="3"/>
      <c r="N1794" s="3"/>
    </row>
    <row r="1795" spans="9:14" x14ac:dyDescent="0.2">
      <c r="I1795" s="3"/>
      <c r="L1795" s="3"/>
      <c r="M1795" s="3"/>
      <c r="N1795" s="3"/>
    </row>
    <row r="1796" spans="9:14" x14ac:dyDescent="0.2">
      <c r="I1796" s="3"/>
      <c r="L1796" s="3"/>
      <c r="M1796" s="3"/>
      <c r="N1796" s="3"/>
    </row>
    <row r="1797" spans="9:14" x14ac:dyDescent="0.2">
      <c r="I1797" s="3"/>
      <c r="L1797" s="3"/>
      <c r="M1797" s="3"/>
      <c r="N1797" s="3"/>
    </row>
    <row r="1798" spans="9:14" x14ac:dyDescent="0.2">
      <c r="I1798" s="3"/>
      <c r="L1798" s="3"/>
      <c r="M1798" s="3"/>
      <c r="N1798" s="3"/>
    </row>
    <row r="1799" spans="9:14" x14ac:dyDescent="0.2">
      <c r="I1799" s="3"/>
      <c r="L1799" s="3"/>
      <c r="M1799" s="3"/>
      <c r="N1799" s="3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6</vt:i4>
      </vt:variant>
    </vt:vector>
  </HeadingPairs>
  <TitlesOfParts>
    <vt:vector size="8" baseType="lpstr">
      <vt:lpstr>Numbers and calcs </vt:lpstr>
      <vt:lpstr>Shear </vt:lpstr>
      <vt:lpstr>Shear graph</vt:lpstr>
      <vt:lpstr>P' Q' Plot</vt:lpstr>
      <vt:lpstr>Strain vs Pwp (Top vs Bottom)</vt:lpstr>
      <vt:lpstr>Strain vs PWP &amp; Shear</vt:lpstr>
      <vt:lpstr>Strain vs Pwp Base &amp; shear</vt:lpstr>
      <vt:lpstr>Strain vs Pwp top &amp; shear 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iStrawbrie</cp:lastModifiedBy>
  <cp:lastPrinted>2008-11-12T02:40:15Z</cp:lastPrinted>
  <dcterms:created xsi:type="dcterms:W3CDTF">2008-08-08T01:04:31Z</dcterms:created>
  <dcterms:modified xsi:type="dcterms:W3CDTF">2020-11-15T10:17:50Z</dcterms:modified>
</cp:coreProperties>
</file>